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0160" windowHeight="8970" activeTab="1"/>
  </bookViews>
  <sheets>
    <sheet name="IE5-30" sheetId="1" r:id="rId1"/>
    <sheet name="IE5-30-A" sheetId="2" r:id="rId2"/>
  </sheets>
  <externalReferences>
    <externalReference r:id="rId3"/>
  </externalReferences>
  <definedNames>
    <definedName name="_xlnm.Print_Area" localSheetId="0">'IE5-30'!$A$1:$H$47</definedName>
    <definedName name="_xlnm.Print_Area" localSheetId="1">'IE5-30-A'!$A$1:$H$46</definedName>
    <definedName name="Cab_Ingl" localSheetId="0">'IE5-30'!#REF!</definedName>
    <definedName name="Cab_Ingl" localSheetId="1">'IE5-30-A'!#REF!</definedName>
    <definedName name="Cab_Port" localSheetId="0">'IE5-30'!#REF!</definedName>
    <definedName name="Cab_Port" localSheetId="1">'IE5-30-A'!#REF!</definedName>
    <definedName name="Cabecalho" localSheetId="0">'IE5-30'!$A$1:$H$9</definedName>
    <definedName name="Cabecalho" localSheetId="1">'IE5-30-A'!$A$1:$H$9</definedName>
    <definedName name="Data_Publicacao">[1]Auxiliar!$C$6</definedName>
    <definedName name="Data_Quadros">[1]Auxiliar!$C$11</definedName>
    <definedName name="Data_Ref_Fim">[1]Auxiliar!$C$5</definedName>
    <definedName name="Esconder" localSheetId="0">'IE5-30'!#REF!</definedName>
    <definedName name="Esconder" localSheetId="1">'IE5-30-A'!#REF!</definedName>
    <definedName name="Idioma">[1]Auxiliar!$C$13</definedName>
    <definedName name="Inicio_Quadro" localSheetId="0">'IE5-30'!$A$1</definedName>
    <definedName name="Inicio_Quadro" localSheetId="1">'IE5-30-A'!$A$1</definedName>
    <definedName name="Lateral" localSheetId="0">'IE5-30'!$A$13:$A$41</definedName>
    <definedName name="Lateral" localSheetId="1">'IE5-30-A'!$A$11:$A$40</definedName>
    <definedName name="Lateral_Ingl" localSheetId="0">'IE5-30'!#REF!</definedName>
    <definedName name="Lateral_Ingl" localSheetId="1">'IE5-30-A'!#REF!</definedName>
    <definedName name="Lateral_Port" localSheetId="0">'IE5-30'!#REF!</definedName>
    <definedName name="Lateral_Port" localSheetId="1">'IE5-30-A'!#REF!</definedName>
    <definedName name="Meses_Idioma_Selecionado">[1]Tabelas!$B$4:$B$15</definedName>
    <definedName name="Rodape" localSheetId="0">'IE5-30'!$A$43:$H$47</definedName>
    <definedName name="Rodape" localSheetId="1">'IE5-30-A'!$A$42:$H$46</definedName>
    <definedName name="Rodape_Ingl" localSheetId="0">'IE5-30'!#REF!</definedName>
    <definedName name="Rodape_Ingl" localSheetId="1">'IE5-30-A'!#REF!</definedName>
    <definedName name="Rodape_Port" localSheetId="0">'IE5-30'!#REF!</definedName>
    <definedName name="Rodape_Port" localSheetId="1">'IE5-30-A'!#REF!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<sst xmlns="http://schemas.openxmlformats.org/spreadsheetml/2006/main" count="116" uniqueCount="55">
  <si>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>Economic Indicators</t>
  </si>
  <si>
    <t>V.30 - International investment position</t>
  </si>
  <si>
    <t xml:space="preserve">                                Assets</t>
  </si>
  <si>
    <t>US$ million</t>
  </si>
  <si>
    <t>Itemization</t>
  </si>
  <si>
    <r>
      <rPr>
        <b/>
        <sz val="6"/>
        <rFont val="Arial"/>
        <family val="2"/>
      </rPr>
      <t xml:space="preserve">1/ </t>
    </r>
    <r>
      <rPr>
        <sz val="6"/>
        <rFont val="Arial"/>
        <family val="2"/>
      </rPr>
      <t>Preliminary data.</t>
    </r>
  </si>
  <si>
    <r>
      <rPr>
        <b/>
        <sz val="6"/>
        <rFont val="Arial"/>
        <family val="2"/>
      </rPr>
      <t xml:space="preserve">2/ </t>
    </r>
    <r>
      <rPr>
        <sz val="6"/>
        <rFont val="Arial"/>
        <family val="2"/>
      </rPr>
      <t>Includes data collected through the survey on Brazilian Capitals Abroad, up to June 2015 position.</t>
    </r>
  </si>
  <si>
    <r>
      <rPr>
        <b/>
        <sz val="6"/>
        <rFont val="Arial"/>
        <family val="2"/>
      </rPr>
      <t>3/</t>
    </r>
    <r>
      <rPr>
        <sz val="6"/>
        <rFont val="Arial"/>
        <family val="2"/>
      </rPr>
      <t xml:space="preserve"> Includes positions of shareholders resident in Brazil holding 10% or more of the net worth of a nonresident investment fund.</t>
    </r>
  </si>
  <si>
    <r>
      <t>4/</t>
    </r>
    <r>
      <rPr>
        <sz val="6"/>
        <rFont val="Arial"/>
        <family val="2"/>
      </rPr>
      <t xml:space="preserve"> In the December 2012 position, includes US$10,569 million in short-term trade credits.</t>
    </r>
  </si>
  <si>
    <r>
      <t xml:space="preserve">    </t>
    </r>
    <r>
      <rPr>
        <sz val="6"/>
        <rFont val="Arial"/>
        <family val="2"/>
      </rPr>
      <t>In the December 2013 position, includes US$14,988 million in short-term trade credits.</t>
    </r>
  </si>
  <si>
    <t>/1</t>
  </si>
  <si>
    <t>Posição de investimento internacional (A-B)</t>
  </si>
  <si>
    <r>
      <t>Assets (A)</t>
    </r>
    <r>
      <rPr>
        <b/>
        <vertAlign val="superscript"/>
        <sz val="8"/>
        <rFont val="Arial"/>
        <family val="2"/>
      </rPr>
      <t>2/</t>
    </r>
  </si>
  <si>
    <t xml:space="preserve">   Direct investment – assets</t>
  </si>
  <si>
    <r>
      <t xml:space="preserve">      Equity and investment fund shares</t>
    </r>
    <r>
      <rPr>
        <b/>
        <vertAlign val="superscript"/>
        <sz val="8"/>
        <rFont val="Arial"/>
        <family val="2"/>
      </rPr>
      <t>3/</t>
    </r>
  </si>
  <si>
    <r>
      <t xml:space="preserve">      Intercompany lending</t>
    </r>
    <r>
      <rPr>
        <b/>
        <vertAlign val="superscript"/>
        <sz val="8"/>
        <rFont val="Arial"/>
        <family val="2"/>
      </rPr>
      <t>4/</t>
    </r>
  </si>
  <si>
    <t xml:space="preserve">   Portfolio investment</t>
  </si>
  <si>
    <t xml:space="preserve">      Equity and investment fund shares</t>
  </si>
  <si>
    <t xml:space="preserve">         Banks, except the central bank</t>
  </si>
  <si>
    <t xml:space="preserve">         Other sectors</t>
  </si>
  <si>
    <t xml:space="preserve">      Debt securities</t>
  </si>
  <si>
    <t xml:space="preserve">            Short-term</t>
  </si>
  <si>
    <t xml:space="preserve">            Long-term</t>
  </si>
  <si>
    <t xml:space="preserve">   Financial derivatives (except reserves)</t>
  </si>
  <si>
    <t xml:space="preserve">   Other investment</t>
  </si>
  <si>
    <t xml:space="preserve">      Currency and deposits</t>
  </si>
  <si>
    <t xml:space="preserve">      Loans</t>
  </si>
  <si>
    <t xml:space="preserve">         General government</t>
  </si>
  <si>
    <t xml:space="preserve">      Trade credit and advances</t>
  </si>
  <si>
    <t xml:space="preserve">         Short-term</t>
  </si>
  <si>
    <t xml:space="preserve">         Long-term</t>
  </si>
  <si>
    <t xml:space="preserve">      Other assets</t>
  </si>
  <si>
    <t xml:space="preserve">   Reserve assets</t>
  </si>
  <si>
    <t>...</t>
  </si>
  <si>
    <t/>
  </si>
  <si>
    <t>Jun</t>
  </si>
  <si>
    <t>Sep</t>
  </si>
  <si>
    <t>Dec</t>
  </si>
  <si>
    <t>Mar</t>
  </si>
  <si>
    <t>V.30-A - International investment position</t>
  </si>
  <si>
    <t xml:space="preserve">                                     Liabilities</t>
  </si>
  <si>
    <r>
      <rPr>
        <b/>
        <sz val="6"/>
        <rFont val="Arial"/>
        <family val="2"/>
      </rPr>
      <t xml:space="preserve">2/ </t>
    </r>
    <r>
      <rPr>
        <sz val="6"/>
        <rFont val="Arial"/>
        <family val="2"/>
      </rPr>
      <t>As of 2012 and 2013 positions, data derived from the survey on Foreign Capitals in Brazil.</t>
    </r>
  </si>
  <si>
    <r>
      <rPr>
        <b/>
        <sz val="6"/>
        <rFont val="Arial"/>
        <family val="2"/>
      </rPr>
      <t>3/</t>
    </r>
    <r>
      <rPr>
        <sz val="6"/>
        <rFont val="Arial"/>
        <family val="2"/>
      </rPr>
      <t xml:space="preserve"> Includes positions of nonresident shareholders holding 10% or more of the net worth of a resident investment fund.</t>
    </r>
  </si>
  <si>
    <r>
      <rPr>
        <b/>
        <sz val="6"/>
        <rFont val="Arial"/>
        <family val="2"/>
      </rPr>
      <t>4/</t>
    </r>
    <r>
      <rPr>
        <sz val="6"/>
        <rFont val="Arial"/>
        <family val="2"/>
      </rPr>
      <t xml:space="preserve"> Sources: Securities and Exchange Commission of Brazil (CVM) e Banco Central do Brasil/Open Market Operations Department (Demab).</t>
    </r>
  </si>
  <si>
    <t>Liabilities (B)</t>
  </si>
  <si>
    <t xml:space="preserve">   Direct investment – liabilities</t>
  </si>
  <si>
    <r>
      <t xml:space="preserve">      Equity and investment fund shares</t>
    </r>
    <r>
      <rPr>
        <b/>
        <vertAlign val="superscript"/>
        <sz val="8"/>
        <rFont val="Arial"/>
        <family val="2"/>
      </rPr>
      <t>2/3/</t>
    </r>
  </si>
  <si>
    <t xml:space="preserve">      Intercompany lending</t>
  </si>
  <si>
    <t xml:space="preserve">         Issued in Brazil</t>
  </si>
  <si>
    <t xml:space="preserve">         Issued abroad</t>
  </si>
  <si>
    <r>
      <t xml:space="preserve">         Issued in Brazil</t>
    </r>
    <r>
      <rPr>
        <b/>
        <vertAlign val="superscript"/>
        <sz val="8"/>
        <rFont val="Arial"/>
        <family val="2"/>
      </rPr>
      <t>4/</t>
    </r>
  </si>
  <si>
    <t xml:space="preserve">         Central bank</t>
  </si>
  <si>
    <t xml:space="preserve">      Other liabilities</t>
  </si>
  <si>
    <t xml:space="preserve">      Special Drawing Rights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</si>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</sst>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General_)"/>
    <numFmt numFmtId="166" formatCode="##\ ###\ ##0_);\-##\ ###\ ##0_);\-\ "/>
    <numFmt numFmtId="167" formatCode="##\ ###\ ##0_);\-##\ ###\ ##0_);\-\ \ "/>
  </numFmts>
  <fonts count="13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vertAlign val="superscript"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Courier"/>
      <family val="3"/>
    </font>
    <font>
      <sz val="12"/>
      <name val="Helve-WP CY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5" fontId="1" fillId="0" borderId="0">
      <alignment vertical="center"/>
    </xf>
    <xf numFmtId="0" fontId="10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1" applyFont="1" applyFill="1"/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3" xfId="0" applyFont="1" applyFill="1" applyBorder="1"/>
    <xf numFmtId="0" fontId="4" fillId="2" borderId="4" xfId="0" applyFont="1" applyFill="1" applyBorder="1" applyAlignment="1">
      <alignment vertical="center"/>
    </xf>
    <xf numFmtId="0" fontId="2" fillId="0" borderId="0" xfId="0" applyFont="1" applyFill="1" applyBorder="1"/>
    <xf numFmtId="0" fontId="2" fillId="0" borderId="5" xfId="0" applyFont="1" applyFill="1" applyBorder="1"/>
    <xf numFmtId="0" fontId="3" fillId="0" borderId="4" xfId="0" quotePrefix="1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left" vertical="center"/>
    </xf>
    <xf numFmtId="165" fontId="5" fillId="0" borderId="9" xfId="2" quotePrefix="1" applyFont="1" applyBorder="1" applyAlignment="1">
      <alignment horizontal="left" vertical="center"/>
    </xf>
    <xf numFmtId="165" fontId="5" fillId="0" borderId="10" xfId="2" quotePrefix="1" applyFont="1" applyBorder="1" applyAlignment="1">
      <alignment horizontal="left" vertical="center"/>
    </xf>
    <xf numFmtId="165" fontId="5" fillId="0" borderId="11" xfId="2" quotePrefix="1" applyFont="1" applyBorder="1" applyAlignment="1">
      <alignment horizontal="left" vertical="center"/>
    </xf>
    <xf numFmtId="165" fontId="5" fillId="0" borderId="12" xfId="2" quotePrefix="1" applyFont="1" applyBorder="1" applyAlignment="1">
      <alignment horizontal="left" vertical="center"/>
    </xf>
    <xf numFmtId="165" fontId="5" fillId="0" borderId="13" xfId="0" applyNumberFormat="1" applyFont="1" applyBorder="1" applyAlignment="1">
      <alignment horizontal="left" vertical="center"/>
    </xf>
    <xf numFmtId="165" fontId="5" fillId="0" borderId="14" xfId="0" applyNumberFormat="1" applyFont="1" applyFill="1" applyBorder="1" applyAlignment="1">
      <alignment horizontal="left"/>
    </xf>
    <xf numFmtId="165" fontId="5" fillId="0" borderId="15" xfId="0" applyNumberFormat="1" applyFont="1" applyFill="1" applyBorder="1" applyAlignment="1">
      <alignment horizontal="left"/>
    </xf>
    <xf numFmtId="165" fontId="5" fillId="0" borderId="0" xfId="0" applyNumberFormat="1" applyFont="1" applyFill="1" applyBorder="1" applyAlignment="1">
      <alignment horizontal="left"/>
    </xf>
    <xf numFmtId="165" fontId="5" fillId="0" borderId="5" xfId="0" applyNumberFormat="1" applyFont="1" applyFill="1" applyBorder="1" applyAlignment="1">
      <alignment horizontal="left"/>
    </xf>
    <xf numFmtId="165" fontId="5" fillId="0" borderId="14" xfId="2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65" fontId="5" fillId="0" borderId="16" xfId="0" applyNumberFormat="1" applyFont="1" applyBorder="1" applyAlignment="1">
      <alignment horizontal="left" vertical="center"/>
    </xf>
    <xf numFmtId="165" fontId="7" fillId="0" borderId="17" xfId="2" quotePrefix="1" applyFont="1" applyBorder="1" applyAlignment="1">
      <alignment horizontal="left" vertical="center"/>
    </xf>
    <xf numFmtId="165" fontId="7" fillId="0" borderId="18" xfId="2" quotePrefix="1" applyFont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0" borderId="0" xfId="3" applyFont="1" applyAlignment="1">
      <alignment vertical="center"/>
    </xf>
    <xf numFmtId="166" fontId="8" fillId="2" borderId="0" xfId="0" applyNumberFormat="1" applyFont="1" applyFill="1" applyBorder="1" applyAlignment="1" applyProtection="1">
      <alignment vertical="center"/>
    </xf>
    <xf numFmtId="0" fontId="9" fillId="2" borderId="0" xfId="0" applyFont="1" applyFill="1" applyAlignment="1">
      <alignment vertical="center"/>
    </xf>
    <xf numFmtId="0" fontId="11" fillId="0" borderId="0" xfId="3" applyFont="1"/>
    <xf numFmtId="0" fontId="2" fillId="0" borderId="0" xfId="1" applyFont="1" applyFill="1"/>
    <xf numFmtId="165" fontId="2" fillId="0" borderId="13" xfId="1" applyNumberFormat="1" applyFont="1" applyBorder="1" applyAlignment="1">
      <alignment vertical="center"/>
    </xf>
    <xf numFmtId="167" fontId="2" fillId="0" borderId="14" xfId="1" applyNumberFormat="1" applyFont="1" applyBorder="1" applyAlignment="1">
      <alignment vertical="center"/>
    </xf>
    <xf numFmtId="167" fontId="2" fillId="0" borderId="15" xfId="1" applyNumberFormat="1" applyFont="1" applyBorder="1" applyAlignment="1">
      <alignment vertical="center"/>
    </xf>
    <xf numFmtId="167" fontId="2" fillId="0" borderId="5" xfId="1" applyNumberFormat="1" applyFont="1" applyBorder="1" applyAlignment="1">
      <alignment vertical="center"/>
    </xf>
    <xf numFmtId="1" fontId="2" fillId="0" borderId="4" xfId="0" applyNumberFormat="1" applyFont="1" applyFill="1" applyBorder="1" applyAlignment="1" applyProtection="1">
      <alignment horizontal="left" vertical="center"/>
    </xf>
    <xf numFmtId="1" fontId="5" fillId="0" borderId="4" xfId="1" applyNumberFormat="1" applyFont="1" applyFill="1" applyBorder="1" applyAlignment="1" applyProtection="1">
      <alignment horizontal="left" vertical="center"/>
    </xf>
    <xf numFmtId="167" fontId="5" fillId="0" borderId="14" xfId="5" applyNumberFormat="1" applyFont="1" applyFill="1" applyBorder="1" applyAlignment="1" applyProtection="1">
      <alignment horizontal="right" vertical="center"/>
    </xf>
    <xf numFmtId="167" fontId="5" fillId="2" borderId="5" xfId="5" applyNumberFormat="1" applyFont="1" applyFill="1" applyBorder="1" applyAlignment="1" applyProtection="1">
      <alignment horizontal="right" vertical="center"/>
    </xf>
    <xf numFmtId="164" fontId="11" fillId="0" borderId="0" xfId="5" applyFont="1"/>
    <xf numFmtId="165" fontId="2" fillId="0" borderId="4" xfId="1" applyNumberFormat="1" applyFont="1" applyBorder="1" applyAlignment="1">
      <alignment vertical="center"/>
    </xf>
    <xf numFmtId="167" fontId="5" fillId="0" borderId="14" xfId="1" applyNumberFormat="1" applyFont="1" applyBorder="1" applyAlignment="1">
      <alignment vertical="center"/>
    </xf>
    <xf numFmtId="167" fontId="5" fillId="0" borderId="15" xfId="1" applyNumberFormat="1" applyFont="1" applyBorder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2" fillId="0" borderId="14" xfId="5" applyNumberFormat="1" applyFont="1" applyFill="1" applyBorder="1" applyAlignment="1" applyProtection="1">
      <alignment horizontal="right" vertical="center"/>
    </xf>
    <xf numFmtId="167" fontId="2" fillId="2" borderId="5" xfId="5" applyNumberFormat="1" applyFont="1" applyFill="1" applyBorder="1" applyAlignment="1" applyProtection="1">
      <alignment horizontal="right" vertical="center"/>
    </xf>
    <xf numFmtId="165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Fill="1" applyBorder="1" applyAlignment="1">
      <alignment horizontal="left" vertical="center"/>
    </xf>
    <xf numFmtId="165" fontId="2" fillId="0" borderId="19" xfId="1" applyNumberFormat="1" applyFont="1" applyFill="1" applyBorder="1" applyAlignment="1">
      <alignment vertical="center"/>
    </xf>
    <xf numFmtId="167" fontId="2" fillId="0" borderId="20" xfId="1" applyNumberFormat="1" applyFont="1" applyBorder="1" applyAlignment="1">
      <alignment vertical="center"/>
    </xf>
    <xf numFmtId="167" fontId="2" fillId="0" borderId="20" xfId="1" applyNumberFormat="1" applyFont="1" applyFill="1" applyBorder="1" applyAlignment="1">
      <alignment vertical="center"/>
    </xf>
    <xf numFmtId="167" fontId="2" fillId="0" borderId="21" xfId="1" applyNumberFormat="1" applyFont="1" applyFill="1" applyBorder="1" applyAlignment="1">
      <alignment vertical="center"/>
    </xf>
    <xf numFmtId="167" fontId="2" fillId="0" borderId="22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 applyProtection="1">
      <alignment horizontal="left" vertical="center"/>
    </xf>
    <xf numFmtId="0" fontId="3" fillId="2" borderId="1" xfId="0" applyFont="1" applyFill="1" applyBorder="1" applyAlignment="1">
      <alignment vertical="center"/>
    </xf>
    <xf numFmtId="1" fontId="9" fillId="0" borderId="0" xfId="0" applyNumberFormat="1" applyFont="1" applyFill="1" applyBorder="1" applyAlignment="1" applyProtection="1">
      <alignment horizontal="left" vertical="center"/>
    </xf>
    <xf numFmtId="167" fontId="2" fillId="0" borderId="14" xfId="6" applyNumberFormat="1" applyFont="1" applyFill="1" applyBorder="1" applyAlignment="1" applyProtection="1">
      <alignment horizontal="right" vertical="center"/>
    </xf>
    <xf numFmtId="167" fontId="2" fillId="2" borderId="5" xfId="6" applyNumberFormat="1" applyFont="1" applyFill="1" applyBorder="1" applyAlignment="1" applyProtection="1">
      <alignment horizontal="right" vertical="center"/>
    </xf>
    <xf numFmtId="164" fontId="11" fillId="0" borderId="0" xfId="6" applyFont="1"/>
    <xf numFmtId="0" fontId="5" fillId="2" borderId="13" xfId="0" applyFont="1" applyFill="1" applyBorder="1" applyAlignment="1">
      <alignment vertical="center"/>
    </xf>
    <xf numFmtId="167" fontId="5" fillId="0" borderId="14" xfId="6" applyNumberFormat="1" applyFont="1" applyFill="1" applyBorder="1" applyAlignment="1" applyProtection="1">
      <alignment horizontal="right" vertical="center"/>
    </xf>
    <xf numFmtId="167" fontId="5" fillId="2" borderId="5" xfId="6" applyNumberFormat="1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>
      <alignment vertical="center"/>
    </xf>
    <xf numFmtId="49" fontId="2" fillId="0" borderId="0" xfId="1" applyNumberFormat="1" applyFont="1" applyFill="1" applyAlignment="1">
      <alignment horizontal="right"/>
    </xf>
  </cellXfs>
  <cellStyles count="7">
    <cellStyle name="Normal" xfId="0" builtinId="0"/>
    <cellStyle name="Normal 14" xfId="1"/>
    <cellStyle name="Normal 2" xfId="4"/>
    <cellStyle name="Normal_BOPIIP-BRAZIL" xfId="3"/>
    <cellStyle name="Normal_PII(estimativa 1995 e 2000)" xfId="2"/>
    <cellStyle name="Vírgula 2" xfId="5"/>
    <cellStyle name="Vírgula 2 2" xfId="6"/>
  </cellStyles>
  <dxfs count="42"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bottom style="hair">
          <color auto="1"/>
        </bottom>
        <vertical/>
        <horizontal/>
      </border>
    </dxf>
    <dxf>
      <border>
        <bottom style="hair">
          <color auto="1"/>
        </bottom>
        <vertical/>
        <horizontal/>
      </border>
    </dxf>
    <dxf>
      <border>
        <left style="hair">
          <color auto="1"/>
        </left>
        <vertical/>
        <horizontal/>
      </border>
    </dxf>
    <dxf>
      <border>
        <left style="hair">
          <color auto="1"/>
        </left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dex/Indeco%20BCLink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27"/>
      <sheetName val="IE5-28"/>
      <sheetName val="IE5-30"/>
      <sheetName val="IE5-30-A"/>
    </sheetNames>
    <sheetDataSet>
      <sheetData sheetId="0">
        <row r="5">
          <cell r="C5">
            <v>42937</v>
          </cell>
        </row>
        <row r="6">
          <cell r="C6">
            <v>42942</v>
          </cell>
        </row>
        <row r="11">
          <cell r="C11" t="str">
            <v>26-jul-2017</v>
          </cell>
        </row>
        <row r="13">
          <cell r="C13" t="str">
            <v>Português</v>
          </cell>
        </row>
      </sheetData>
      <sheetData sheetId="1">
        <row r="4">
          <cell r="B4" t="str">
            <v>Jan</v>
          </cell>
        </row>
        <row r="5">
          <cell r="B5" t="str">
            <v>Fev</v>
          </cell>
        </row>
        <row r="6">
          <cell r="B6" t="str">
            <v>Mar</v>
          </cell>
        </row>
        <row r="7">
          <cell r="B7" t="str">
            <v>Abr</v>
          </cell>
        </row>
        <row r="8">
          <cell r="B8" t="str">
            <v>Mai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Ago</v>
          </cell>
        </row>
        <row r="12">
          <cell r="B12" t="str">
            <v>Set</v>
          </cell>
        </row>
        <row r="13">
          <cell r="B13" t="str">
            <v>Out</v>
          </cell>
        </row>
        <row r="14">
          <cell r="B14" t="str">
            <v>Nov</v>
          </cell>
        </row>
        <row r="15">
          <cell r="B15" t="str">
            <v>Dez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0"/>
  <sheetViews>
    <sheetView showGridLines="0" zoomScaleNormal="100" workbookViewId="0"/>
  </sheetViews>
  <sheetFormatPr defaultColWidth="7.28515625" defaultRowHeight="9"/>
  <cols>
    <col min="1" max="1" width="38.7109375" style="33" customWidth="1"/>
    <col min="2" max="2" width="6.85546875" style="33" customWidth="1"/>
    <col min="3" max="4" width="6.7109375" style="33" customWidth="1"/>
    <col min="5" max="5" width="6.7109375" style="33" bestFit="1" customWidth="1"/>
    <col min="6" max="8" width="6.7109375" style="33" customWidth="1"/>
    <col min="9" max="9" width="9.28515625" style="33" customWidth="1"/>
    <col min="10" max="16384" width="7.28515625" style="33"/>
  </cols>
  <sheetData>
    <row r="1" spans="1:9" ht="12.75" customHeight="1">
      <c r="A1" s="2" t="s">
        <v>0</v>
      </c>
      <c r="B1" s="3"/>
      <c r="C1" s="3"/>
      <c r="D1" s="3"/>
      <c r="E1" s="3"/>
      <c r="F1" s="3"/>
      <c r="G1" s="3"/>
      <c r="H1" s="67" t="s">
        <v>54</v>
      </c>
    </row>
    <row r="2" spans="1:9" ht="21" customHeight="1">
      <c r="A2" s="4" t="s">
        <v>1</v>
      </c>
      <c r="B2" s="5"/>
      <c r="C2" s="5"/>
      <c r="D2" s="5"/>
      <c r="E2" s="5"/>
      <c r="F2" s="5"/>
      <c r="G2" s="5"/>
      <c r="H2" s="6"/>
    </row>
    <row r="3" spans="1:9" ht="10.5" customHeight="1">
      <c r="A3" s="7" t="s">
        <v>2</v>
      </c>
      <c r="B3" s="8"/>
      <c r="C3" s="8"/>
      <c r="D3" s="8"/>
      <c r="E3" s="8"/>
      <c r="F3" s="8"/>
      <c r="G3" s="8"/>
      <c r="H3" s="9"/>
    </row>
    <row r="4" spans="1:9" ht="10.5" customHeight="1">
      <c r="A4" s="10"/>
      <c r="B4" s="8"/>
      <c r="C4" s="8"/>
      <c r="D4" s="8"/>
      <c r="E4" s="8"/>
      <c r="F4" s="8"/>
      <c r="G4" s="8"/>
      <c r="H4" s="9"/>
    </row>
    <row r="5" spans="1:9" ht="12.75" customHeight="1">
      <c r="A5" s="10"/>
      <c r="B5" s="11"/>
      <c r="C5" s="11"/>
      <c r="D5" s="11"/>
      <c r="E5" s="11"/>
      <c r="F5" s="11"/>
      <c r="G5" s="11"/>
      <c r="H5" s="12" t="s">
        <v>3</v>
      </c>
    </row>
    <row r="6" spans="1:9" s="32" customFormat="1" ht="12.75" customHeight="1">
      <c r="A6" s="13" t="s">
        <v>4</v>
      </c>
      <c r="B6" s="14">
        <v>2014</v>
      </c>
      <c r="C6" s="14">
        <v>2015</v>
      </c>
      <c r="D6" s="15">
        <v>2016</v>
      </c>
      <c r="E6" s="16" t="s">
        <v>34</v>
      </c>
      <c r="F6" s="16" t="s">
        <v>34</v>
      </c>
      <c r="G6" s="16">
        <v>2017</v>
      </c>
      <c r="H6" s="17" t="s">
        <v>34</v>
      </c>
    </row>
    <row r="7" spans="1:9" s="32" customFormat="1" ht="12.75" customHeight="1">
      <c r="A7" s="18"/>
      <c r="B7" s="19"/>
      <c r="C7" s="19"/>
      <c r="D7" s="20"/>
      <c r="E7" s="21"/>
      <c r="F7" s="21"/>
      <c r="G7" s="21"/>
      <c r="H7" s="22"/>
    </row>
    <row r="8" spans="1:9" s="32" customFormat="1" ht="12.75" customHeight="1">
      <c r="A8" s="18"/>
      <c r="B8" s="23"/>
      <c r="C8" s="23"/>
      <c r="D8" s="23" t="s">
        <v>35</v>
      </c>
      <c r="E8" s="23" t="s">
        <v>36</v>
      </c>
      <c r="F8" s="23" t="s">
        <v>37</v>
      </c>
      <c r="G8" s="23" t="s">
        <v>38</v>
      </c>
      <c r="H8" s="24" t="s">
        <v>35</v>
      </c>
    </row>
    <row r="9" spans="1:9" s="32" customFormat="1" ht="12.75" customHeight="1">
      <c r="A9" s="25"/>
      <c r="B9" s="26" t="s">
        <v>10</v>
      </c>
      <c r="C9" s="26" t="s">
        <v>10</v>
      </c>
      <c r="D9" s="26" t="s">
        <v>10</v>
      </c>
      <c r="E9" s="26" t="s">
        <v>10</v>
      </c>
      <c r="F9" s="26" t="s">
        <v>10</v>
      </c>
      <c r="G9" s="26" t="s">
        <v>10</v>
      </c>
      <c r="H9" s="27" t="s">
        <v>10</v>
      </c>
    </row>
    <row r="10" spans="1:9" s="32" customFormat="1" ht="3" customHeight="1">
      <c r="A10" s="34"/>
      <c r="B10" s="35"/>
      <c r="C10" s="35"/>
      <c r="D10" s="36"/>
      <c r="E10" s="35"/>
      <c r="F10" s="35"/>
      <c r="G10" s="35"/>
      <c r="H10" s="37"/>
    </row>
    <row r="11" spans="1:9" s="32" customFormat="1" ht="12.75" customHeight="1">
      <c r="A11" s="39" t="s">
        <v>11</v>
      </c>
      <c r="B11" s="40">
        <v>-775084.05473995721</v>
      </c>
      <c r="C11" s="40">
        <v>-460303.27491250425</v>
      </c>
      <c r="D11" s="40">
        <v>-651465.61855748249</v>
      </c>
      <c r="E11" s="40">
        <v>-676272.89465262042</v>
      </c>
      <c r="F11" s="40">
        <v>-693317.0892820037</v>
      </c>
      <c r="G11" s="40">
        <v>-749644.40070531238</v>
      </c>
      <c r="H11" s="41">
        <v>-710706.35417294386</v>
      </c>
      <c r="I11" s="42"/>
    </row>
    <row r="12" spans="1:9" s="32" customFormat="1" ht="14.25" customHeight="1">
      <c r="A12" s="43"/>
      <c r="B12" s="44"/>
      <c r="C12" s="44"/>
      <c r="D12" s="45"/>
      <c r="E12" s="44"/>
      <c r="F12" s="44"/>
      <c r="G12" s="44"/>
      <c r="H12" s="46"/>
    </row>
    <row r="13" spans="1:9" s="32" customFormat="1" ht="12.75" customHeight="1">
      <c r="A13" s="38" t="s">
        <v>12</v>
      </c>
      <c r="B13" s="40">
        <v>766529.03068836639</v>
      </c>
      <c r="C13" s="40">
        <v>752753.77507577813</v>
      </c>
      <c r="D13" s="40">
        <v>780288.01143159997</v>
      </c>
      <c r="E13" s="40">
        <v>785191.97124546394</v>
      </c>
      <c r="F13" s="40">
        <v>775674.28730470431</v>
      </c>
      <c r="G13" s="40">
        <v>779848.02248268062</v>
      </c>
      <c r="H13" s="41">
        <v>787116.7324458845</v>
      </c>
      <c r="I13" s="42"/>
    </row>
    <row r="14" spans="1:9" s="32" customFormat="1" ht="12.75" customHeight="1">
      <c r="A14" s="38" t="s">
        <v>13</v>
      </c>
      <c r="B14" s="47">
        <v>299748.30304000003</v>
      </c>
      <c r="C14" s="47">
        <v>288509.01235099998</v>
      </c>
      <c r="D14" s="47">
        <v>309243.99847300001</v>
      </c>
      <c r="E14" s="47">
        <v>318338.59405349998</v>
      </c>
      <c r="F14" s="47">
        <v>319130.12168911</v>
      </c>
      <c r="G14" s="47">
        <v>320046.15551534004</v>
      </c>
      <c r="H14" s="48">
        <v>320256.67219290999</v>
      </c>
      <c r="I14" s="42"/>
    </row>
    <row r="15" spans="1:9" s="32" customFormat="1" ht="12.75" customHeight="1">
      <c r="A15" s="38" t="s">
        <v>14</v>
      </c>
      <c r="B15" s="47">
        <v>275531.90972200001</v>
      </c>
      <c r="C15" s="47">
        <v>264853.23078599997</v>
      </c>
      <c r="D15" s="47">
        <v>283306.70145699999</v>
      </c>
      <c r="E15" s="47">
        <v>290800.39260348998</v>
      </c>
      <c r="F15" s="47">
        <v>291508.0301486</v>
      </c>
      <c r="G15" s="47">
        <v>292286.68872438004</v>
      </c>
      <c r="H15" s="48">
        <v>292514.37501407001</v>
      </c>
      <c r="I15" s="42"/>
    </row>
    <row r="16" spans="1:9" s="32" customFormat="1" ht="12.75" customHeight="1">
      <c r="A16" s="38" t="s">
        <v>15</v>
      </c>
      <c r="B16" s="47">
        <v>24216.393317999999</v>
      </c>
      <c r="C16" s="47">
        <v>23655.781565000001</v>
      </c>
      <c r="D16" s="47">
        <v>25937.297016</v>
      </c>
      <c r="E16" s="47">
        <v>27538.201450009998</v>
      </c>
      <c r="F16" s="47">
        <v>27622.091540509999</v>
      </c>
      <c r="G16" s="47">
        <v>27759.466790959996</v>
      </c>
      <c r="H16" s="48">
        <v>27742.297178839995</v>
      </c>
      <c r="I16" s="42"/>
    </row>
    <row r="17" spans="1:9" s="32" customFormat="1" ht="12.75" customHeight="1">
      <c r="A17" s="38" t="s">
        <v>16</v>
      </c>
      <c r="B17" s="47">
        <v>28240.607591</v>
      </c>
      <c r="C17" s="47">
        <v>24840.198626999998</v>
      </c>
      <c r="D17" s="47">
        <v>23595.922753999999</v>
      </c>
      <c r="E17" s="47">
        <v>24685.63442061</v>
      </c>
      <c r="F17" s="47">
        <v>24200.440229010001</v>
      </c>
      <c r="G17" s="47">
        <v>26545.47779583</v>
      </c>
      <c r="H17" s="48">
        <v>27966.748496739998</v>
      </c>
      <c r="I17" s="42"/>
    </row>
    <row r="18" spans="1:9" s="32" customFormat="1" ht="12.75" customHeight="1">
      <c r="A18" s="38" t="s">
        <v>17</v>
      </c>
      <c r="B18" s="47">
        <v>18622.307761</v>
      </c>
      <c r="C18" s="47">
        <v>18916.315841</v>
      </c>
      <c r="D18" s="47">
        <v>17817.202511</v>
      </c>
      <c r="E18" s="47">
        <v>18030.82530022</v>
      </c>
      <c r="F18" s="47">
        <v>17725.687325300001</v>
      </c>
      <c r="G18" s="47">
        <v>19046.982294919999</v>
      </c>
      <c r="H18" s="48">
        <v>20278.427157849997</v>
      </c>
      <c r="I18" s="42"/>
    </row>
    <row r="19" spans="1:9" s="32" customFormat="1" ht="12.75" customHeight="1">
      <c r="A19" s="38" t="s">
        <v>18</v>
      </c>
      <c r="B19" s="47">
        <v>3762.9729670000002</v>
      </c>
      <c r="C19" s="47">
        <v>3581.3420500000002</v>
      </c>
      <c r="D19" s="47">
        <v>3321.2890229999998</v>
      </c>
      <c r="E19" s="47">
        <v>3262.3980449999999</v>
      </c>
      <c r="F19" s="47">
        <v>3334.14057998</v>
      </c>
      <c r="G19" s="47">
        <v>3326.5581683399996</v>
      </c>
      <c r="H19" s="48">
        <v>3305.7784317799997</v>
      </c>
      <c r="I19" s="42"/>
    </row>
    <row r="20" spans="1:9" s="32" customFormat="1" ht="12.75" customHeight="1">
      <c r="A20" s="49" t="s">
        <v>19</v>
      </c>
      <c r="B20" s="47">
        <v>14859.334794</v>
      </c>
      <c r="C20" s="47">
        <v>15334.973791</v>
      </c>
      <c r="D20" s="47">
        <v>14495.913488</v>
      </c>
      <c r="E20" s="47">
        <v>14768.42725522</v>
      </c>
      <c r="F20" s="47">
        <v>14391.546745320002</v>
      </c>
      <c r="G20" s="47">
        <v>15720.424126579999</v>
      </c>
      <c r="H20" s="48">
        <v>16972.648726069998</v>
      </c>
      <c r="I20" s="42"/>
    </row>
    <row r="21" spans="1:9" s="32" customFormat="1" ht="12.75" customHeight="1">
      <c r="A21" s="49" t="s">
        <v>20</v>
      </c>
      <c r="B21" s="47">
        <v>9618.2998299999999</v>
      </c>
      <c r="C21" s="47">
        <v>5923.8827860000001</v>
      </c>
      <c r="D21" s="47">
        <v>5778.7202429999998</v>
      </c>
      <c r="E21" s="47">
        <v>6654.8091203900003</v>
      </c>
      <c r="F21" s="47">
        <v>6474.7529037100003</v>
      </c>
      <c r="G21" s="47">
        <v>7498.4955009100013</v>
      </c>
      <c r="H21" s="48">
        <v>7688.3213388900003</v>
      </c>
      <c r="I21" s="42"/>
    </row>
    <row r="22" spans="1:9" s="32" customFormat="1" ht="12.75" customHeight="1">
      <c r="A22" s="38" t="s">
        <v>18</v>
      </c>
      <c r="B22" s="47">
        <v>5253.6907169999995</v>
      </c>
      <c r="C22" s="47">
        <v>2334.884998</v>
      </c>
      <c r="D22" s="47">
        <v>1865.2134759999999</v>
      </c>
      <c r="E22" s="47">
        <v>2635.9514656599999</v>
      </c>
      <c r="F22" s="47">
        <v>2449.2084391200001</v>
      </c>
      <c r="G22" s="47">
        <v>3486.2208797000003</v>
      </c>
      <c r="H22" s="48">
        <v>3687.1987135900004</v>
      </c>
      <c r="I22" s="42"/>
    </row>
    <row r="23" spans="1:9" s="32" customFormat="1" ht="12.75" customHeight="1">
      <c r="A23" s="38" t="s">
        <v>21</v>
      </c>
      <c r="B23" s="47">
        <v>3014.450812</v>
      </c>
      <c r="C23" s="47">
        <v>1175.148643</v>
      </c>
      <c r="D23" s="47">
        <v>1233.0986330000001</v>
      </c>
      <c r="E23" s="47">
        <v>1312.64174336</v>
      </c>
      <c r="F23" s="47">
        <v>1312.64174336</v>
      </c>
      <c r="G23" s="47">
        <v>1312.64174336</v>
      </c>
      <c r="H23" s="48">
        <v>1312.64174336</v>
      </c>
      <c r="I23" s="42"/>
    </row>
    <row r="24" spans="1:9" s="32" customFormat="1" ht="12.75" customHeight="1">
      <c r="A24" s="38" t="s">
        <v>22</v>
      </c>
      <c r="B24" s="47">
        <v>2239.2399049999995</v>
      </c>
      <c r="C24" s="47">
        <v>1159.736355</v>
      </c>
      <c r="D24" s="47">
        <v>632.11484299999984</v>
      </c>
      <c r="E24" s="47">
        <v>1323.3097223</v>
      </c>
      <c r="F24" s="47">
        <v>1136.5666957600001</v>
      </c>
      <c r="G24" s="47">
        <v>2173.5791363400003</v>
      </c>
      <c r="H24" s="48">
        <v>2374.5569702300004</v>
      </c>
      <c r="I24" s="42"/>
    </row>
    <row r="25" spans="1:9" s="32" customFormat="1" ht="12.75" customHeight="1">
      <c r="A25" s="38" t="s">
        <v>19</v>
      </c>
      <c r="B25" s="47">
        <v>4364.6091130000004</v>
      </c>
      <c r="C25" s="47">
        <v>3588.9977880000001</v>
      </c>
      <c r="D25" s="47">
        <v>3913.5067669999999</v>
      </c>
      <c r="E25" s="47">
        <v>4018.8576547300004</v>
      </c>
      <c r="F25" s="47">
        <v>4025.5444645900002</v>
      </c>
      <c r="G25" s="47">
        <v>4012.274621210001</v>
      </c>
      <c r="H25" s="48">
        <v>4001.1226253</v>
      </c>
      <c r="I25" s="42"/>
    </row>
    <row r="26" spans="1:9" s="32" customFormat="1" ht="12.75" customHeight="1">
      <c r="A26" s="38" t="s">
        <v>21</v>
      </c>
      <c r="B26" s="47">
        <v>3336.255611</v>
      </c>
      <c r="C26" s="47">
        <v>2829.7679589999998</v>
      </c>
      <c r="D26" s="47">
        <v>3068.269194</v>
      </c>
      <c r="E26" s="47">
        <v>3063.86788514</v>
      </c>
      <c r="F26" s="47">
        <v>3088.8854724999997</v>
      </c>
      <c r="G26" s="47">
        <v>3080.6041454199999</v>
      </c>
      <c r="H26" s="48">
        <v>3084.1197102199999</v>
      </c>
      <c r="I26" s="42"/>
    </row>
    <row r="27" spans="1:9" s="32" customFormat="1" ht="12.75" customHeight="1">
      <c r="A27" s="38" t="s">
        <v>22</v>
      </c>
      <c r="B27" s="47">
        <v>1028.3535020000004</v>
      </c>
      <c r="C27" s="47">
        <v>759.22982900000034</v>
      </c>
      <c r="D27" s="47">
        <v>845.23757299999988</v>
      </c>
      <c r="E27" s="47">
        <v>954.98976959000038</v>
      </c>
      <c r="F27" s="47">
        <v>936.65899209000054</v>
      </c>
      <c r="G27" s="47">
        <v>931.67047579000109</v>
      </c>
      <c r="H27" s="48">
        <v>917.00291508000009</v>
      </c>
      <c r="I27" s="42"/>
    </row>
    <row r="28" spans="1:9" s="32" customFormat="1" ht="12.75" customHeight="1">
      <c r="A28" s="38" t="s">
        <v>23</v>
      </c>
      <c r="B28" s="47">
        <v>609.44632100000001</v>
      </c>
      <c r="C28" s="47">
        <v>887.346315</v>
      </c>
      <c r="D28" s="47">
        <v>935.13178299999993</v>
      </c>
      <c r="E28" s="47">
        <v>769.99720531000003</v>
      </c>
      <c r="F28" s="47">
        <v>769.99720531000003</v>
      </c>
      <c r="G28" s="47">
        <v>769.99720531000003</v>
      </c>
      <c r="H28" s="48">
        <v>769.99720531000003</v>
      </c>
      <c r="I28" s="42"/>
    </row>
    <row r="29" spans="1:9" s="32" customFormat="1" ht="12.75" customHeight="1">
      <c r="A29" s="38" t="s">
        <v>24</v>
      </c>
      <c r="B29" s="47">
        <v>74380.098469930061</v>
      </c>
      <c r="C29" s="47">
        <v>82053.537608380022</v>
      </c>
      <c r="D29" s="47">
        <v>82361.087522790011</v>
      </c>
      <c r="E29" s="47">
        <v>70980.470922540058</v>
      </c>
      <c r="F29" s="47">
        <v>66557.506904304319</v>
      </c>
      <c r="G29" s="47">
        <v>62375.269111792732</v>
      </c>
      <c r="H29" s="48">
        <v>60948.355599761708</v>
      </c>
      <c r="I29" s="42"/>
    </row>
    <row r="30" spans="1:9" s="32" customFormat="1" ht="12.75" customHeight="1">
      <c r="A30" s="38" t="s">
        <v>25</v>
      </c>
      <c r="B30" s="47">
        <v>37442.288366630004</v>
      </c>
      <c r="C30" s="47">
        <v>45745.009732309998</v>
      </c>
      <c r="D30" s="47">
        <v>46192.880985469994</v>
      </c>
      <c r="E30" s="47">
        <v>34886.37393406</v>
      </c>
      <c r="F30" s="47">
        <v>29599.724013780004</v>
      </c>
      <c r="G30" s="47">
        <v>25420.166894830007</v>
      </c>
      <c r="H30" s="48">
        <v>23916.088745669003</v>
      </c>
      <c r="I30" s="42"/>
    </row>
    <row r="31" spans="1:9" s="32" customFormat="1" ht="12.75" customHeight="1">
      <c r="A31" s="38" t="s">
        <v>18</v>
      </c>
      <c r="B31" s="47">
        <v>17105.963455000001</v>
      </c>
      <c r="C31" s="47">
        <v>18640.127183000001</v>
      </c>
      <c r="D31" s="47">
        <v>23364.691415000001</v>
      </c>
      <c r="E31" s="47">
        <v>13229.117397850001</v>
      </c>
      <c r="F31" s="47">
        <v>16640.809010750003</v>
      </c>
      <c r="G31" s="47">
        <v>10470.084581840003</v>
      </c>
      <c r="H31" s="48">
        <v>7516.8226710200024</v>
      </c>
      <c r="I31" s="42"/>
    </row>
    <row r="32" spans="1:9" s="32" customFormat="1" ht="12.75" customHeight="1">
      <c r="A32" s="38" t="s">
        <v>19</v>
      </c>
      <c r="B32" s="47">
        <v>20336.324911630003</v>
      </c>
      <c r="C32" s="47">
        <v>27104.882549309998</v>
      </c>
      <c r="D32" s="47">
        <v>22828.189570469993</v>
      </c>
      <c r="E32" s="47">
        <v>21657.256536209999</v>
      </c>
      <c r="F32" s="47">
        <v>12958.915003030001</v>
      </c>
      <c r="G32" s="47">
        <v>14950.082312990004</v>
      </c>
      <c r="H32" s="48">
        <v>16399.266074649</v>
      </c>
      <c r="I32" s="42"/>
    </row>
    <row r="33" spans="1:9" s="32" customFormat="1" ht="12.75" customHeight="1">
      <c r="A33" s="50" t="s">
        <v>26</v>
      </c>
      <c r="B33" s="47">
        <v>22774.474940300002</v>
      </c>
      <c r="C33" s="47">
        <v>22112.962350770002</v>
      </c>
      <c r="D33" s="47">
        <v>21503.121139249997</v>
      </c>
      <c r="E33" s="47">
        <v>21428.475419310002</v>
      </c>
      <c r="F33" s="47">
        <v>21710.130461150002</v>
      </c>
      <c r="G33" s="47">
        <v>21208.969277879998</v>
      </c>
      <c r="H33" s="48">
        <v>21071.96192994</v>
      </c>
      <c r="I33" s="42"/>
    </row>
    <row r="34" spans="1:9" s="32" customFormat="1" ht="12.75" customHeight="1">
      <c r="A34" s="50" t="s">
        <v>18</v>
      </c>
      <c r="B34" s="47">
        <v>0.51722999999999997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8">
        <v>0</v>
      </c>
    </row>
    <row r="35" spans="1:9" s="32" customFormat="1" ht="12.75" customHeight="1">
      <c r="A35" s="38" t="s">
        <v>27</v>
      </c>
      <c r="B35" s="47">
        <v>1470.0444190000001</v>
      </c>
      <c r="C35" s="47">
        <v>1314.394235</v>
      </c>
      <c r="D35" s="47">
        <v>1356.836346</v>
      </c>
      <c r="E35" s="47">
        <v>1327.9027378199999</v>
      </c>
      <c r="F35" s="47">
        <v>1327.9027378199999</v>
      </c>
      <c r="G35" s="47">
        <v>1327.9027378199999</v>
      </c>
      <c r="H35" s="48">
        <v>1327.9027378199999</v>
      </c>
    </row>
    <row r="36" spans="1:9" s="32" customFormat="1" ht="12.75" customHeight="1">
      <c r="A36" s="49" t="s">
        <v>19</v>
      </c>
      <c r="B36" s="47">
        <v>21303.913291299999</v>
      </c>
      <c r="C36" s="47">
        <v>20798.568115770002</v>
      </c>
      <c r="D36" s="47">
        <v>20146.284793249997</v>
      </c>
      <c r="E36" s="47">
        <v>20100.572681490001</v>
      </c>
      <c r="F36" s="47">
        <v>20382.227723330001</v>
      </c>
      <c r="G36" s="47">
        <v>19881.066540059997</v>
      </c>
      <c r="H36" s="48">
        <v>19744.059192119999</v>
      </c>
    </row>
    <row r="37" spans="1:9" s="32" customFormat="1" ht="12.75" customHeight="1">
      <c r="A37" s="49" t="s">
        <v>28</v>
      </c>
      <c r="B37" s="47">
        <v>7949.3103729999993</v>
      </c>
      <c r="C37" s="47">
        <v>7129.6689550000001</v>
      </c>
      <c r="D37" s="47">
        <v>6792.3081940000002</v>
      </c>
      <c r="E37" s="47">
        <v>6310.5327396700004</v>
      </c>
      <c r="F37" s="47">
        <v>6288.3733530443697</v>
      </c>
      <c r="G37" s="47">
        <v>6628.188619132643</v>
      </c>
      <c r="H37" s="48">
        <v>6889.397772842769</v>
      </c>
    </row>
    <row r="38" spans="1:9" s="32" customFormat="1" ht="12.75" customHeight="1">
      <c r="A38" s="38" t="s">
        <v>29</v>
      </c>
      <c r="B38" s="47">
        <v>6946.6383109999997</v>
      </c>
      <c r="C38" s="47">
        <v>6142.9344250000004</v>
      </c>
      <c r="D38" s="47">
        <v>5905.9690129999999</v>
      </c>
      <c r="E38" s="47">
        <v>5476.7369833500006</v>
      </c>
      <c r="F38" s="47">
        <v>5457.5054640365788</v>
      </c>
      <c r="G38" s="47">
        <v>5752.4217432269616</v>
      </c>
      <c r="H38" s="48">
        <v>5979.1179496376762</v>
      </c>
    </row>
    <row r="39" spans="1:9" s="32" customFormat="1" ht="12.75" customHeight="1">
      <c r="A39" s="51" t="s">
        <v>30</v>
      </c>
      <c r="B39" s="47">
        <v>1002.6720619999996</v>
      </c>
      <c r="C39" s="47">
        <v>986.73452999999972</v>
      </c>
      <c r="D39" s="47">
        <v>886.33918100000028</v>
      </c>
      <c r="E39" s="47">
        <v>833.79575631999978</v>
      </c>
      <c r="F39" s="47">
        <v>830.86788900779084</v>
      </c>
      <c r="G39" s="47">
        <v>875.76687590568145</v>
      </c>
      <c r="H39" s="48">
        <v>910.27982320509273</v>
      </c>
    </row>
    <row r="40" spans="1:9" s="32" customFormat="1" ht="12.75" customHeight="1">
      <c r="A40" s="51" t="s">
        <v>31</v>
      </c>
      <c r="B40" s="47">
        <v>6214.0247900000004</v>
      </c>
      <c r="C40" s="47">
        <v>7065.8965703000003</v>
      </c>
      <c r="D40" s="47">
        <v>7872.7772040700002</v>
      </c>
      <c r="E40" s="47">
        <v>8355.0888295000004</v>
      </c>
      <c r="F40" s="47">
        <v>8959.27907633</v>
      </c>
      <c r="G40" s="47">
        <v>9117.9443199500001</v>
      </c>
      <c r="H40" s="48">
        <v>9070.9071513100007</v>
      </c>
    </row>
    <row r="41" spans="1:9" s="32" customFormat="1" ht="12.75" customHeight="1">
      <c r="A41" s="51" t="s">
        <v>32</v>
      </c>
      <c r="B41" s="47">
        <v>363550.57526643632</v>
      </c>
      <c r="C41" s="47">
        <v>356463.68017439818</v>
      </c>
      <c r="D41" s="47">
        <v>364151.87089880992</v>
      </c>
      <c r="E41" s="47">
        <v>370417.27464350394</v>
      </c>
      <c r="F41" s="47">
        <v>365016.22127697</v>
      </c>
      <c r="G41" s="47">
        <v>370111.12285440788</v>
      </c>
      <c r="H41" s="48">
        <v>377174.95895116281</v>
      </c>
    </row>
    <row r="42" spans="1:9" s="32" customFormat="1" ht="3" customHeight="1">
      <c r="A42" s="52"/>
      <c r="B42" s="53" t="s">
        <v>33</v>
      </c>
      <c r="C42" s="54" t="s">
        <v>33</v>
      </c>
      <c r="D42" s="55" t="s">
        <v>33</v>
      </c>
      <c r="E42" s="54"/>
      <c r="F42" s="54"/>
      <c r="G42" s="54"/>
      <c r="H42" s="56"/>
    </row>
    <row r="43" spans="1:9" s="32" customFormat="1" ht="9.9499999999999993" customHeight="1">
      <c r="A43" s="28" t="s">
        <v>5</v>
      </c>
      <c r="B43" s="29"/>
      <c r="C43" s="29"/>
      <c r="D43" s="29"/>
      <c r="E43" s="29"/>
      <c r="F43" s="29"/>
      <c r="G43" s="29"/>
      <c r="H43" s="29"/>
    </row>
    <row r="44" spans="1:9" s="32" customFormat="1" ht="9.9499999999999993" customHeight="1">
      <c r="A44" s="28" t="s">
        <v>6</v>
      </c>
      <c r="B44" s="29"/>
      <c r="C44" s="29"/>
      <c r="D44" s="29"/>
      <c r="E44" s="29"/>
      <c r="F44" s="29"/>
      <c r="G44" s="29"/>
      <c r="H44" s="29"/>
    </row>
    <row r="45" spans="1:9" s="32" customFormat="1" ht="9.9499999999999993" customHeight="1">
      <c r="A45" s="30" t="s">
        <v>7</v>
      </c>
      <c r="B45" s="29"/>
      <c r="C45" s="29"/>
      <c r="D45" s="29"/>
      <c r="E45" s="29"/>
      <c r="F45" s="29"/>
      <c r="G45" s="29"/>
      <c r="H45" s="29"/>
    </row>
    <row r="46" spans="1:9" s="32" customFormat="1" ht="9.9499999999999993" customHeight="1">
      <c r="A46" s="31" t="s">
        <v>8</v>
      </c>
      <c r="B46" s="29"/>
      <c r="C46" s="29"/>
      <c r="D46" s="29"/>
      <c r="E46" s="29"/>
      <c r="F46" s="29"/>
      <c r="G46" s="29"/>
      <c r="H46" s="29"/>
    </row>
    <row r="47" spans="1:9" s="32" customFormat="1" ht="9.9499999999999993" customHeight="1">
      <c r="A47" s="31" t="s">
        <v>9</v>
      </c>
    </row>
    <row r="48" spans="1:9">
      <c r="A48" s="57"/>
    </row>
    <row r="51" s="1" customFormat="1" ht="12.75"/>
    <row r="52" s="1" customFormat="1" ht="12.75"/>
    <row r="53" s="1" customFormat="1" ht="12.75"/>
    <row r="54" s="1" customFormat="1" ht="12.75"/>
    <row r="5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</sheetData>
  <conditionalFormatting sqref="E6:H6">
    <cfRule type="expression" dxfId="41" priority="1">
      <formula>E6&lt;&gt;""</formula>
    </cfRule>
    <cfRule type="expression" dxfId="40" priority="21">
      <formula>E6&lt;&gt;""</formula>
    </cfRule>
  </conditionalFormatting>
  <conditionalFormatting sqref="D7:H7">
    <cfRule type="expression" dxfId="39" priority="20">
      <formula>D8&lt;&gt;""</formula>
    </cfRule>
  </conditionalFormatting>
  <conditionalFormatting sqref="D7">
    <cfRule type="expression" dxfId="38" priority="19">
      <formula>D8&lt;&gt;""</formula>
    </cfRule>
  </conditionalFormatting>
  <conditionalFormatting sqref="E7:H7">
    <cfRule type="expression" dxfId="37" priority="14">
      <formula>E6&lt;&gt;""</formula>
    </cfRule>
    <cfRule type="expression" dxfId="36" priority="18">
      <formula>E8&lt;&gt;""</formula>
    </cfRule>
  </conditionalFormatting>
  <conditionalFormatting sqref="F7">
    <cfRule type="expression" dxfId="35" priority="17">
      <formula>F8&lt;&gt;""</formula>
    </cfRule>
  </conditionalFormatting>
  <conditionalFormatting sqref="G7">
    <cfRule type="expression" dxfId="34" priority="16">
      <formula>G8&lt;&gt;""</formula>
    </cfRule>
  </conditionalFormatting>
  <conditionalFormatting sqref="H7">
    <cfRule type="expression" dxfId="33" priority="15">
      <formula>H8&lt;&gt;""</formula>
    </cfRule>
  </conditionalFormatting>
  <conditionalFormatting sqref="F7">
    <cfRule type="expression" dxfId="32" priority="12">
      <formula>F6&lt;&gt;""</formula>
    </cfRule>
    <cfRule type="expression" dxfId="31" priority="13">
      <formula>F8&lt;&gt;""</formula>
    </cfRule>
  </conditionalFormatting>
  <conditionalFormatting sqref="G7">
    <cfRule type="expression" dxfId="30" priority="10">
      <formula>G6&lt;&gt;""</formula>
    </cfRule>
    <cfRule type="expression" dxfId="29" priority="11">
      <formula>G8&lt;&gt;""</formula>
    </cfRule>
  </conditionalFormatting>
  <conditionalFormatting sqref="H7">
    <cfRule type="expression" dxfId="28" priority="8">
      <formula>H6&lt;&gt;""</formula>
    </cfRule>
    <cfRule type="expression" dxfId="27" priority="9">
      <formula>H8&lt;&gt;""</formula>
    </cfRule>
  </conditionalFormatting>
  <conditionalFormatting sqref="F7">
    <cfRule type="expression" dxfId="26" priority="6">
      <formula>F6&lt;&gt;""</formula>
    </cfRule>
    <cfRule type="expression" dxfId="25" priority="7">
      <formula>F8&lt;&gt;""</formula>
    </cfRule>
  </conditionalFormatting>
  <conditionalFormatting sqref="G7">
    <cfRule type="expression" dxfId="24" priority="4">
      <formula>G6&lt;&gt;""</formula>
    </cfRule>
    <cfRule type="expression" dxfId="23" priority="5">
      <formula>G8&lt;&gt;""</formula>
    </cfRule>
  </conditionalFormatting>
  <conditionalFormatting sqref="H7">
    <cfRule type="expression" dxfId="22" priority="2">
      <formula>H6&lt;&gt;""</formula>
    </cfRule>
    <cfRule type="expression" dxfId="21" priority="3">
      <formula>H8&lt;&gt;""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showGridLines="0" tabSelected="1" zoomScaleNormal="100" workbookViewId="0"/>
  </sheetViews>
  <sheetFormatPr defaultColWidth="7.28515625" defaultRowHeight="9"/>
  <cols>
    <col min="1" max="1" width="38.7109375" style="33" customWidth="1"/>
    <col min="2" max="2" width="6.85546875" style="33" customWidth="1"/>
    <col min="3" max="4" width="6.7109375" style="33" customWidth="1"/>
    <col min="5" max="5" width="6.7109375" style="33" bestFit="1" customWidth="1"/>
    <col min="6" max="8" width="6.7109375" style="33" customWidth="1"/>
    <col min="9" max="9" width="9.28515625" style="33" customWidth="1"/>
    <col min="10" max="16384" width="7.28515625" style="33"/>
  </cols>
  <sheetData>
    <row r="1" spans="1:9" ht="12.75" customHeight="1">
      <c r="A1" s="2" t="s">
        <v>0</v>
      </c>
      <c r="B1" s="3"/>
      <c r="C1" s="3"/>
      <c r="D1" s="3"/>
      <c r="E1" s="3"/>
      <c r="F1" s="3"/>
      <c r="G1" s="3"/>
      <c r="H1" s="67" t="s">
        <v>54</v>
      </c>
    </row>
    <row r="2" spans="1:9" ht="21" customHeight="1">
      <c r="A2" s="58" t="s">
        <v>39</v>
      </c>
      <c r="B2" s="5"/>
      <c r="C2" s="5"/>
      <c r="D2" s="5"/>
      <c r="E2" s="5"/>
      <c r="F2" s="5"/>
      <c r="G2" s="5"/>
      <c r="H2" s="6"/>
    </row>
    <row r="3" spans="1:9" ht="10.5" customHeight="1">
      <c r="A3" s="7" t="s">
        <v>40</v>
      </c>
      <c r="B3" s="8"/>
      <c r="C3" s="8"/>
      <c r="D3" s="8"/>
      <c r="E3" s="8"/>
      <c r="F3" s="8"/>
      <c r="G3" s="8"/>
      <c r="H3" s="9"/>
    </row>
    <row r="4" spans="1:9" ht="10.5" customHeight="1">
      <c r="A4" s="10"/>
      <c r="B4" s="8"/>
      <c r="C4" s="8"/>
      <c r="D4" s="8"/>
      <c r="E4" s="8"/>
      <c r="F4" s="8"/>
      <c r="G4" s="8"/>
      <c r="H4" s="9"/>
    </row>
    <row r="5" spans="1:9" ht="12.75" customHeight="1">
      <c r="A5" s="10"/>
      <c r="B5" s="11"/>
      <c r="C5" s="11"/>
      <c r="D5" s="11"/>
      <c r="E5" s="11"/>
      <c r="F5" s="11"/>
      <c r="G5" s="11"/>
      <c r="H5" s="12" t="s">
        <v>3</v>
      </c>
    </row>
    <row r="6" spans="1:9" s="32" customFormat="1" ht="12.75" customHeight="1">
      <c r="A6" s="13" t="s">
        <v>4</v>
      </c>
      <c r="B6" s="14">
        <v>2014</v>
      </c>
      <c r="C6" s="14">
        <v>2015</v>
      </c>
      <c r="D6" s="15">
        <v>2016</v>
      </c>
      <c r="E6" s="16" t="s">
        <v>34</v>
      </c>
      <c r="F6" s="16" t="s">
        <v>34</v>
      </c>
      <c r="G6" s="16">
        <v>2017</v>
      </c>
      <c r="H6" s="17" t="s">
        <v>34</v>
      </c>
    </row>
    <row r="7" spans="1:9" s="32" customFormat="1" ht="12.75" customHeight="1">
      <c r="A7" s="18"/>
      <c r="B7" s="19"/>
      <c r="C7" s="19"/>
      <c r="D7" s="20"/>
      <c r="E7" s="21"/>
      <c r="F7" s="21"/>
      <c r="G7" s="21"/>
      <c r="H7" s="22"/>
    </row>
    <row r="8" spans="1:9" s="32" customFormat="1" ht="12.75" customHeight="1">
      <c r="A8" s="18"/>
      <c r="B8" s="23"/>
      <c r="C8" s="23"/>
      <c r="D8" s="23" t="s">
        <v>35</v>
      </c>
      <c r="E8" s="23" t="s">
        <v>36</v>
      </c>
      <c r="F8" s="23" t="s">
        <v>37</v>
      </c>
      <c r="G8" s="23" t="s">
        <v>38</v>
      </c>
      <c r="H8" s="24" t="s">
        <v>35</v>
      </c>
    </row>
    <row r="9" spans="1:9" s="32" customFormat="1" ht="12.75" customHeight="1">
      <c r="A9" s="25"/>
      <c r="B9" s="26" t="s">
        <v>10</v>
      </c>
      <c r="C9" s="26" t="s">
        <v>10</v>
      </c>
      <c r="D9" s="26" t="s">
        <v>10</v>
      </c>
      <c r="E9" s="26" t="s">
        <v>10</v>
      </c>
      <c r="F9" s="26" t="s">
        <v>10</v>
      </c>
      <c r="G9" s="26" t="s">
        <v>10</v>
      </c>
      <c r="H9" s="27" t="s">
        <v>10</v>
      </c>
    </row>
    <row r="10" spans="1:9" s="32" customFormat="1" ht="3" customHeight="1">
      <c r="A10" s="34"/>
      <c r="B10" s="35"/>
      <c r="C10" s="35"/>
      <c r="D10" s="36"/>
      <c r="E10" s="35"/>
      <c r="F10" s="35"/>
      <c r="G10" s="35"/>
      <c r="H10" s="37"/>
    </row>
    <row r="11" spans="1:9" s="32" customFormat="1" ht="12.75" customHeight="1">
      <c r="A11" s="38"/>
      <c r="B11" s="60"/>
      <c r="C11" s="60"/>
      <c r="D11" s="60"/>
      <c r="E11" s="60"/>
      <c r="F11" s="60"/>
      <c r="G11" s="60"/>
      <c r="H11" s="61"/>
      <c r="I11" s="62"/>
    </row>
    <row r="12" spans="1:9" s="32" customFormat="1" ht="12.75" customHeight="1">
      <c r="A12" s="63" t="s">
        <v>44</v>
      </c>
      <c r="B12" s="64">
        <v>1541613.0854283236</v>
      </c>
      <c r="C12" s="64">
        <v>1213057.0499882824</v>
      </c>
      <c r="D12" s="64">
        <v>1431753.6299890825</v>
      </c>
      <c r="E12" s="64">
        <v>1461464.8658980844</v>
      </c>
      <c r="F12" s="64">
        <v>1468991.376586708</v>
      </c>
      <c r="G12" s="64">
        <v>1529492.4231879932</v>
      </c>
      <c r="H12" s="65">
        <v>1497823.0866188284</v>
      </c>
      <c r="I12" s="62"/>
    </row>
    <row r="13" spans="1:9" s="32" customFormat="1" ht="12.75" customHeight="1">
      <c r="A13" s="66" t="s">
        <v>45</v>
      </c>
      <c r="B13" s="60">
        <v>738874.49990046886</v>
      </c>
      <c r="C13" s="60">
        <v>597538.71978278109</v>
      </c>
      <c r="D13" s="60">
        <v>731978.65539505542</v>
      </c>
      <c r="E13" s="60">
        <v>743229.70777363703</v>
      </c>
      <c r="F13" s="60">
        <v>763748.67831338744</v>
      </c>
      <c r="G13" s="60">
        <v>810712.13666731073</v>
      </c>
      <c r="H13" s="61">
        <v>794496.11992581817</v>
      </c>
      <c r="I13" s="62"/>
    </row>
    <row r="14" spans="1:9" s="32" customFormat="1" ht="12.75" customHeight="1">
      <c r="A14" s="66" t="s">
        <v>46</v>
      </c>
      <c r="B14" s="60">
        <v>531118.49783909891</v>
      </c>
      <c r="C14" s="60">
        <v>391828.06216159102</v>
      </c>
      <c r="D14" s="60">
        <v>514425.98670201539</v>
      </c>
      <c r="E14" s="60">
        <v>525369.92595172708</v>
      </c>
      <c r="F14" s="60">
        <v>541404.56749147747</v>
      </c>
      <c r="G14" s="60">
        <v>577454.4178372107</v>
      </c>
      <c r="H14" s="61">
        <v>562096.86603061471</v>
      </c>
      <c r="I14" s="62"/>
    </row>
    <row r="15" spans="1:9" s="32" customFormat="1" ht="12.75" customHeight="1">
      <c r="A15" s="66" t="s">
        <v>47</v>
      </c>
      <c r="B15" s="60">
        <v>207756.00206137</v>
      </c>
      <c r="C15" s="60">
        <v>205710.65762119001</v>
      </c>
      <c r="D15" s="60">
        <v>217552.66869304</v>
      </c>
      <c r="E15" s="60">
        <v>217859.78182191</v>
      </c>
      <c r="F15" s="60">
        <v>222344.11082191</v>
      </c>
      <c r="G15" s="60">
        <v>233257.7188301</v>
      </c>
      <c r="H15" s="61">
        <v>232399.25389520341</v>
      </c>
      <c r="I15" s="62"/>
    </row>
    <row r="16" spans="1:9" s="32" customFormat="1" ht="12.75" customHeight="1">
      <c r="A16" s="66" t="s">
        <v>16</v>
      </c>
      <c r="B16" s="60">
        <v>526356.11499487562</v>
      </c>
      <c r="C16" s="60">
        <v>366308.47693368321</v>
      </c>
      <c r="D16" s="60">
        <v>457789.1839118019</v>
      </c>
      <c r="E16" s="60">
        <v>476447.58452890022</v>
      </c>
      <c r="F16" s="60">
        <v>480831.98613842652</v>
      </c>
      <c r="G16" s="60">
        <v>501403.56407497142</v>
      </c>
      <c r="H16" s="61">
        <v>493533.47607330908</v>
      </c>
      <c r="I16" s="62"/>
    </row>
    <row r="17" spans="1:9" s="32" customFormat="1" ht="12.75" customHeight="1">
      <c r="A17" s="66" t="s">
        <v>17</v>
      </c>
      <c r="B17" s="60">
        <v>259855.65774622152</v>
      </c>
      <c r="C17" s="60">
        <v>143909.31390736785</v>
      </c>
      <c r="D17" s="60">
        <v>216658.30013271025</v>
      </c>
      <c r="E17" s="60">
        <v>245046.5022012922</v>
      </c>
      <c r="F17" s="60">
        <v>255689.46748679492</v>
      </c>
      <c r="G17" s="60">
        <v>277167.16658736364</v>
      </c>
      <c r="H17" s="61">
        <v>268531.84971416154</v>
      </c>
      <c r="I17" s="62"/>
    </row>
    <row r="18" spans="1:9" s="32" customFormat="1" ht="12.75" customHeight="1">
      <c r="A18" s="66" t="s">
        <v>48</v>
      </c>
      <c r="B18" s="60">
        <v>181438.24319629543</v>
      </c>
      <c r="C18" s="60">
        <v>109363.95429317762</v>
      </c>
      <c r="D18" s="60">
        <v>164238.87470652375</v>
      </c>
      <c r="E18" s="60">
        <v>185540.76557758445</v>
      </c>
      <c r="F18" s="60">
        <v>193598.71152148856</v>
      </c>
      <c r="G18" s="60">
        <v>214173.69679355356</v>
      </c>
      <c r="H18" s="61">
        <v>198095.51433119041</v>
      </c>
      <c r="I18" s="62"/>
    </row>
    <row r="19" spans="1:9" s="32" customFormat="1" ht="12.75" customHeight="1">
      <c r="A19" s="66" t="s">
        <v>49</v>
      </c>
      <c r="B19" s="60">
        <v>78417.414549926107</v>
      </c>
      <c r="C19" s="60">
        <v>34545.359614190231</v>
      </c>
      <c r="D19" s="60">
        <v>52419.425426186506</v>
      </c>
      <c r="E19" s="60">
        <v>59505.736623707744</v>
      </c>
      <c r="F19" s="60">
        <v>62090.755965306351</v>
      </c>
      <c r="G19" s="60">
        <v>62993.469793810058</v>
      </c>
      <c r="H19" s="61">
        <v>70436.335382971112</v>
      </c>
      <c r="I19" s="62"/>
    </row>
    <row r="20" spans="1:9" s="32" customFormat="1" ht="12.75" customHeight="1">
      <c r="A20" s="66" t="s">
        <v>20</v>
      </c>
      <c r="B20" s="60">
        <v>266500.4572486541</v>
      </c>
      <c r="C20" s="60">
        <v>222399.16302631536</v>
      </c>
      <c r="D20" s="60">
        <v>241130.88377909167</v>
      </c>
      <c r="E20" s="60">
        <v>231401.08232760802</v>
      </c>
      <c r="F20" s="60">
        <v>225142.5186516316</v>
      </c>
      <c r="G20" s="60">
        <v>224236.39748760778</v>
      </c>
      <c r="H20" s="61">
        <v>225001.62635914754</v>
      </c>
      <c r="I20" s="62"/>
    </row>
    <row r="21" spans="1:9" s="32" customFormat="1" ht="12.75" customHeight="1">
      <c r="A21" s="66" t="s">
        <v>50</v>
      </c>
      <c r="B21" s="60">
        <v>152077.85071766432</v>
      </c>
      <c r="C21" s="60">
        <v>124644.77769613298</v>
      </c>
      <c r="D21" s="60">
        <v>141299.53856204747</v>
      </c>
      <c r="E21" s="60">
        <v>131978.08831417904</v>
      </c>
      <c r="F21" s="60">
        <v>128005.80515421553</v>
      </c>
      <c r="G21" s="60">
        <v>127147.11338984728</v>
      </c>
      <c r="H21" s="61">
        <v>127251.78070398068</v>
      </c>
      <c r="I21" s="62"/>
    </row>
    <row r="22" spans="1:9" s="32" customFormat="1" ht="12.75" customHeight="1">
      <c r="A22" s="66" t="s">
        <v>49</v>
      </c>
      <c r="B22" s="60">
        <v>114422.60653098977</v>
      </c>
      <c r="C22" s="60">
        <v>97754.385330182384</v>
      </c>
      <c r="D22" s="60">
        <v>99831.345217044203</v>
      </c>
      <c r="E22" s="60">
        <v>99422.994013428979</v>
      </c>
      <c r="F22" s="60">
        <v>97136.713497416087</v>
      </c>
      <c r="G22" s="60">
        <v>97089.284097760494</v>
      </c>
      <c r="H22" s="61">
        <v>97749.845655166864</v>
      </c>
      <c r="I22" s="62"/>
    </row>
    <row r="23" spans="1:9" s="32" customFormat="1" ht="12.75" customHeight="1">
      <c r="A23" s="66" t="s">
        <v>23</v>
      </c>
      <c r="B23" s="60">
        <v>37984.016554852795</v>
      </c>
      <c r="C23" s="60">
        <v>12219.182160674045</v>
      </c>
      <c r="D23" s="60">
        <v>5403.9968337591117</v>
      </c>
      <c r="E23" s="60">
        <v>2890.4230282691124</v>
      </c>
      <c r="F23" s="60">
        <v>250.05551790911261</v>
      </c>
      <c r="G23" s="60">
        <v>250.05551790911261</v>
      </c>
      <c r="H23" s="61">
        <v>250.05551790911261</v>
      </c>
      <c r="I23" s="62"/>
    </row>
    <row r="24" spans="1:9" s="32" customFormat="1" ht="12.75" customHeight="1">
      <c r="A24" s="66" t="s">
        <v>24</v>
      </c>
      <c r="B24" s="60">
        <v>238398.45397812646</v>
      </c>
      <c r="C24" s="60">
        <v>236990.67111114392</v>
      </c>
      <c r="D24" s="60">
        <v>236581.79384846595</v>
      </c>
      <c r="E24" s="60">
        <v>238897.150567278</v>
      </c>
      <c r="F24" s="60">
        <v>224160.65661698481</v>
      </c>
      <c r="G24" s="60">
        <v>217126.66692780182</v>
      </c>
      <c r="H24" s="61">
        <v>209543.4351017919</v>
      </c>
      <c r="I24" s="62"/>
    </row>
    <row r="25" spans="1:9" s="32" customFormat="1" ht="12.75" customHeight="1">
      <c r="A25" s="66" t="s">
        <v>25</v>
      </c>
      <c r="B25" s="60">
        <v>895.94997159214802</v>
      </c>
      <c r="C25" s="60">
        <v>518.72830434154923</v>
      </c>
      <c r="D25" s="60">
        <v>667.91911158147548</v>
      </c>
      <c r="E25" s="60">
        <v>807.71321769861493</v>
      </c>
      <c r="F25" s="60">
        <v>626.86431140858963</v>
      </c>
      <c r="G25" s="60">
        <v>689.76708025592814</v>
      </c>
      <c r="H25" s="61">
        <v>654.44298973637342</v>
      </c>
      <c r="I25" s="62"/>
    </row>
    <row r="26" spans="1:9" s="32" customFormat="1" ht="12.75" customHeight="1">
      <c r="A26" s="66" t="s">
        <v>51</v>
      </c>
      <c r="B26" s="60">
        <v>90.896452282608152</v>
      </c>
      <c r="C26" s="60">
        <v>95.610459238086818</v>
      </c>
      <c r="D26" s="60">
        <v>102.14572623347874</v>
      </c>
      <c r="E26" s="60">
        <v>103.09302820936597</v>
      </c>
      <c r="F26" s="60">
        <v>100.10248450238861</v>
      </c>
      <c r="G26" s="60">
        <v>101.36980420808057</v>
      </c>
      <c r="H26" s="61">
        <v>126.78175243022038</v>
      </c>
      <c r="I26" s="62"/>
    </row>
    <row r="27" spans="1:9" s="32" customFormat="1" ht="12.75" customHeight="1">
      <c r="A27" s="66" t="s">
        <v>18</v>
      </c>
      <c r="B27" s="60">
        <v>805.05351930953987</v>
      </c>
      <c r="C27" s="60">
        <v>423.1178451034624</v>
      </c>
      <c r="D27" s="60">
        <v>565.77338534799674</v>
      </c>
      <c r="E27" s="60">
        <v>704.62018948924901</v>
      </c>
      <c r="F27" s="60">
        <v>526.76182690620101</v>
      </c>
      <c r="G27" s="60">
        <v>588.39727604784753</v>
      </c>
      <c r="H27" s="61">
        <v>527.661237306153</v>
      </c>
      <c r="I27" s="62"/>
    </row>
    <row r="28" spans="1:9" s="32" customFormat="1" ht="15">
      <c r="A28" s="66" t="s">
        <v>26</v>
      </c>
      <c r="B28" s="60">
        <v>231807.70776623432</v>
      </c>
      <c r="C28" s="60">
        <v>231064.08292786236</v>
      </c>
      <c r="D28" s="60">
        <v>230556.72302979452</v>
      </c>
      <c r="E28" s="60">
        <v>232726.85181097937</v>
      </c>
      <c r="F28" s="60">
        <v>218370.5135326662</v>
      </c>
      <c r="G28" s="60">
        <v>211259.11022641588</v>
      </c>
      <c r="H28" s="61">
        <v>203488.14045501151</v>
      </c>
      <c r="I28" s="62"/>
    </row>
    <row r="29" spans="1:9" s="32" customFormat="1" ht="12.75" customHeight="1">
      <c r="A29" s="66" t="s">
        <v>18</v>
      </c>
      <c r="B29" s="60">
        <v>114624.23732637432</v>
      </c>
      <c r="C29" s="60">
        <v>107599.66171356235</v>
      </c>
      <c r="D29" s="60">
        <v>107641.30900382453</v>
      </c>
      <c r="E29" s="60">
        <v>112638.30302901936</v>
      </c>
      <c r="F29" s="60">
        <v>100892.27817265622</v>
      </c>
      <c r="G29" s="60">
        <v>97361.016314135893</v>
      </c>
      <c r="H29" s="61">
        <v>93447.900331377998</v>
      </c>
      <c r="I29" s="62"/>
    </row>
    <row r="30" spans="1:9" s="32" customFormat="1" ht="15">
      <c r="A30" s="66" t="s">
        <v>21</v>
      </c>
      <c r="B30" s="60">
        <v>53708.704986844321</v>
      </c>
      <c r="C30" s="60">
        <v>46829.478805202358</v>
      </c>
      <c r="D30" s="60">
        <v>59467.180158134528</v>
      </c>
      <c r="E30" s="60">
        <v>60973.585120459364</v>
      </c>
      <c r="F30" s="60">
        <v>51128.123474446234</v>
      </c>
      <c r="G30" s="60">
        <v>47443.769773425891</v>
      </c>
      <c r="H30" s="61">
        <v>43635.438320589899</v>
      </c>
      <c r="I30" s="62"/>
    </row>
    <row r="31" spans="1:9" s="32" customFormat="1" ht="12.75" customHeight="1">
      <c r="A31" s="66" t="s">
        <v>22</v>
      </c>
      <c r="B31" s="60">
        <v>60915.53233953</v>
      </c>
      <c r="C31" s="60">
        <v>60770.182908360002</v>
      </c>
      <c r="D31" s="60">
        <v>48174.12884569</v>
      </c>
      <c r="E31" s="60">
        <v>51664.71790856</v>
      </c>
      <c r="F31" s="60">
        <v>49764.154698209997</v>
      </c>
      <c r="G31" s="60">
        <v>49917.246540710003</v>
      </c>
      <c r="H31" s="61">
        <v>49812.462010788098</v>
      </c>
      <c r="I31" s="62"/>
    </row>
    <row r="32" spans="1:9" s="32" customFormat="1" ht="12.75" customHeight="1">
      <c r="A32" s="66" t="s">
        <v>27</v>
      </c>
      <c r="B32" s="60">
        <v>33362.970210259999</v>
      </c>
      <c r="C32" s="60">
        <v>34378.211682019995</v>
      </c>
      <c r="D32" s="60">
        <v>34783.55406527</v>
      </c>
      <c r="E32" s="60">
        <v>34919.547458989997</v>
      </c>
      <c r="F32" s="60">
        <v>34971.705899</v>
      </c>
      <c r="G32" s="60">
        <v>34848.273575389998</v>
      </c>
      <c r="H32" s="61">
        <v>34940.769484296092</v>
      </c>
      <c r="I32" s="62"/>
    </row>
    <row r="33" spans="1:9" s="32" customFormat="1" ht="12.75" customHeight="1">
      <c r="A33" s="66" t="s">
        <v>21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0">
        <v>0</v>
      </c>
      <c r="H33" s="61">
        <v>0</v>
      </c>
      <c r="I33" s="62"/>
    </row>
    <row r="34" spans="1:9" s="32" customFormat="1" ht="12.75" customHeight="1">
      <c r="A34" s="66" t="s">
        <v>22</v>
      </c>
      <c r="B34" s="60">
        <v>33362.970210259999</v>
      </c>
      <c r="C34" s="60">
        <v>34378.211682019995</v>
      </c>
      <c r="D34" s="60">
        <v>34783.55406527</v>
      </c>
      <c r="E34" s="60">
        <v>34919.547458989997</v>
      </c>
      <c r="F34" s="60">
        <v>34971.705899</v>
      </c>
      <c r="G34" s="60">
        <v>34848.273575389998</v>
      </c>
      <c r="H34" s="61">
        <v>34940.769484296092</v>
      </c>
      <c r="I34" s="62"/>
    </row>
    <row r="35" spans="1:9" s="32" customFormat="1" ht="12.75" customHeight="1">
      <c r="A35" s="66" t="s">
        <v>19</v>
      </c>
      <c r="B35" s="60">
        <v>83820.500229600002</v>
      </c>
      <c r="C35" s="60">
        <v>89086.209532280001</v>
      </c>
      <c r="D35" s="60">
        <v>88131.859960699992</v>
      </c>
      <c r="E35" s="60">
        <v>85169.001322970013</v>
      </c>
      <c r="F35" s="60">
        <v>82506.529461009995</v>
      </c>
      <c r="G35" s="60">
        <v>79049.820336889999</v>
      </c>
      <c r="H35" s="61">
        <v>75099.470639337407</v>
      </c>
    </row>
    <row r="36" spans="1:9" s="32" customFormat="1" ht="12.75" customHeight="1">
      <c r="A36" s="66" t="s">
        <v>21</v>
      </c>
      <c r="B36" s="60">
        <v>2724.2295089200006</v>
      </c>
      <c r="C36" s="60">
        <v>3039.1432745599996</v>
      </c>
      <c r="D36" s="60">
        <v>2681.5900847500002</v>
      </c>
      <c r="E36" s="60">
        <v>3328.2542367200003</v>
      </c>
      <c r="F36" s="60">
        <v>3858.9426880600004</v>
      </c>
      <c r="G36" s="60">
        <v>3815.6332401200002</v>
      </c>
      <c r="H36" s="61">
        <v>2815.5027106797002</v>
      </c>
    </row>
    <row r="37" spans="1:9" s="32" customFormat="1" ht="12.75" customHeight="1">
      <c r="A37" s="66" t="s">
        <v>22</v>
      </c>
      <c r="B37" s="60">
        <v>81096.270720679997</v>
      </c>
      <c r="C37" s="60">
        <v>86047.066257719998</v>
      </c>
      <c r="D37" s="60">
        <v>85450.269875949991</v>
      </c>
      <c r="E37" s="60">
        <v>81840.747086250019</v>
      </c>
      <c r="F37" s="60">
        <v>78647.586772949988</v>
      </c>
      <c r="G37" s="60">
        <v>75234.187096769994</v>
      </c>
      <c r="H37" s="61">
        <v>72283.967928657701</v>
      </c>
    </row>
    <row r="38" spans="1:9" s="32" customFormat="1" ht="12.75" customHeight="1">
      <c r="A38" s="66" t="s">
        <v>28</v>
      </c>
      <c r="B38" s="60">
        <v>1511.9978845399999</v>
      </c>
      <c r="C38" s="60">
        <v>1407.2361340699999</v>
      </c>
      <c r="D38" s="60">
        <v>1318.70724268</v>
      </c>
      <c r="E38" s="60">
        <v>1332.8023076699999</v>
      </c>
      <c r="F38" s="60">
        <v>1282.1800500699999</v>
      </c>
      <c r="G38" s="60">
        <v>1260.3137176800001</v>
      </c>
      <c r="H38" s="61">
        <v>1383.7715685625001</v>
      </c>
    </row>
    <row r="39" spans="1:9" s="32" customFormat="1" ht="12.75" customHeight="1">
      <c r="A39" s="66" t="s">
        <v>52</v>
      </c>
      <c r="B39" s="60">
        <v>0</v>
      </c>
      <c r="C39" s="60">
        <v>0</v>
      </c>
      <c r="D39" s="60">
        <v>0</v>
      </c>
      <c r="E39" s="60">
        <v>0</v>
      </c>
      <c r="F39" s="60">
        <v>0</v>
      </c>
      <c r="G39" s="60">
        <v>0</v>
      </c>
      <c r="H39" s="61">
        <v>0</v>
      </c>
    </row>
    <row r="40" spans="1:9" s="32" customFormat="1" ht="12.75" customHeight="1">
      <c r="A40" s="66" t="s">
        <v>53</v>
      </c>
      <c r="B40" s="60">
        <v>4182.79835576</v>
      </c>
      <c r="C40" s="60">
        <v>4000.6237448699999</v>
      </c>
      <c r="D40" s="60">
        <v>4038.4444644099999</v>
      </c>
      <c r="E40" s="60">
        <v>4029.7832309299997</v>
      </c>
      <c r="F40" s="60">
        <v>3881.0987228399999</v>
      </c>
      <c r="G40" s="60">
        <v>3917.4759034499998</v>
      </c>
      <c r="H40" s="61">
        <v>4017.0800884814998</v>
      </c>
    </row>
    <row r="41" spans="1:9" s="32" customFormat="1" ht="3" customHeight="1">
      <c r="A41" s="52"/>
      <c r="B41" s="53" t="s">
        <v>33</v>
      </c>
      <c r="C41" s="54" t="s">
        <v>33</v>
      </c>
      <c r="D41" s="55" t="s">
        <v>33</v>
      </c>
      <c r="E41" s="54"/>
      <c r="F41" s="54"/>
      <c r="G41" s="54"/>
      <c r="H41" s="56"/>
    </row>
    <row r="42" spans="1:9" s="32" customFormat="1" ht="9.9499999999999993" customHeight="1">
      <c r="A42" s="28" t="s">
        <v>5</v>
      </c>
      <c r="B42" s="29"/>
      <c r="C42" s="29"/>
      <c r="D42" s="29"/>
      <c r="E42" s="29"/>
      <c r="F42" s="29"/>
      <c r="G42" s="29"/>
      <c r="H42" s="29"/>
    </row>
    <row r="43" spans="1:9" s="32" customFormat="1" ht="9.9499999999999993" customHeight="1">
      <c r="A43" s="28" t="s">
        <v>41</v>
      </c>
      <c r="B43" s="29"/>
      <c r="C43" s="29"/>
      <c r="D43" s="29"/>
      <c r="E43" s="29"/>
      <c r="F43" s="29"/>
      <c r="G43" s="29"/>
      <c r="H43" s="29"/>
    </row>
    <row r="44" spans="1:9" s="32" customFormat="1" ht="9.9499999999999993" customHeight="1">
      <c r="A44" s="30" t="s">
        <v>42</v>
      </c>
      <c r="B44" s="29"/>
      <c r="C44" s="29"/>
      <c r="D44" s="29"/>
      <c r="E44" s="29"/>
      <c r="F44" s="29"/>
      <c r="G44" s="29"/>
      <c r="H44" s="29"/>
    </row>
    <row r="45" spans="1:9" s="32" customFormat="1" ht="9.9499999999999993" customHeight="1">
      <c r="A45" s="30" t="s">
        <v>43</v>
      </c>
      <c r="B45" s="29"/>
      <c r="C45" s="29"/>
      <c r="D45" s="29"/>
      <c r="E45" s="29"/>
      <c r="F45" s="29"/>
      <c r="G45" s="29"/>
      <c r="H45" s="29"/>
    </row>
    <row r="46" spans="1:9" s="32" customFormat="1" ht="9.9499999999999993" customHeight="1">
      <c r="A46" s="59"/>
    </row>
    <row r="47" spans="1:9">
      <c r="A47" s="57"/>
    </row>
    <row r="50" s="1" customFormat="1" ht="12.75"/>
    <row r="51" s="1" customFormat="1" ht="12.75"/>
    <row r="52" s="1" customFormat="1" ht="12.75"/>
    <row r="53" s="1" customFormat="1" ht="12.75"/>
    <row r="5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</sheetData>
  <conditionalFormatting sqref="E6:H6">
    <cfRule type="expression" dxfId="20" priority="1">
      <formula>E6&lt;&gt;""</formula>
    </cfRule>
    <cfRule type="expression" dxfId="19" priority="21">
      <formula>E6&lt;&gt;""</formula>
    </cfRule>
  </conditionalFormatting>
  <conditionalFormatting sqref="D7:H7">
    <cfRule type="expression" dxfId="18" priority="20">
      <formula>D8&lt;&gt;""</formula>
    </cfRule>
  </conditionalFormatting>
  <conditionalFormatting sqref="D7">
    <cfRule type="expression" dxfId="17" priority="19">
      <formula>D8&lt;&gt;""</formula>
    </cfRule>
  </conditionalFormatting>
  <conditionalFormatting sqref="E7:H7">
    <cfRule type="expression" dxfId="16" priority="14">
      <formula>E6&lt;&gt;""</formula>
    </cfRule>
    <cfRule type="expression" dxfId="15" priority="18">
      <formula>E8&lt;&gt;""</formula>
    </cfRule>
  </conditionalFormatting>
  <conditionalFormatting sqref="F7">
    <cfRule type="expression" dxfId="14" priority="17">
      <formula>F8&lt;&gt;""</formula>
    </cfRule>
  </conditionalFormatting>
  <conditionalFormatting sqref="G7">
    <cfRule type="expression" dxfId="13" priority="16">
      <formula>G8&lt;&gt;""</formula>
    </cfRule>
  </conditionalFormatting>
  <conditionalFormatting sqref="H7">
    <cfRule type="expression" dxfId="12" priority="15">
      <formula>H8&lt;&gt;""</formula>
    </cfRule>
  </conditionalFormatting>
  <conditionalFormatting sqref="F7">
    <cfRule type="expression" dxfId="11" priority="12">
      <formula>F6&lt;&gt;""</formula>
    </cfRule>
    <cfRule type="expression" dxfId="10" priority="13">
      <formula>F8&lt;&gt;""</formula>
    </cfRule>
  </conditionalFormatting>
  <conditionalFormatting sqref="G7">
    <cfRule type="expression" dxfId="9" priority="10">
      <formula>G6&lt;&gt;""</formula>
    </cfRule>
    <cfRule type="expression" dxfId="8" priority="11">
      <formula>G8&lt;&gt;""</formula>
    </cfRule>
  </conditionalFormatting>
  <conditionalFormatting sqref="H7">
    <cfRule type="expression" dxfId="7" priority="8">
      <formula>H6&lt;&gt;""</formula>
    </cfRule>
    <cfRule type="expression" dxfId="6" priority="9">
      <formula>H8&lt;&gt;""</formula>
    </cfRule>
  </conditionalFormatting>
  <conditionalFormatting sqref="F7">
    <cfRule type="expression" dxfId="5" priority="6">
      <formula>F6&lt;&gt;""</formula>
    </cfRule>
    <cfRule type="expression" dxfId="4" priority="7">
      <formula>F8&lt;&gt;""</formula>
    </cfRule>
  </conditionalFormatting>
  <conditionalFormatting sqref="G7">
    <cfRule type="expression" dxfId="3" priority="4">
      <formula>G6&lt;&gt;""</formula>
    </cfRule>
    <cfRule type="expression" dxfId="2" priority="5">
      <formula>G8&lt;&gt;""</formula>
    </cfRule>
  </conditionalFormatting>
  <conditionalFormatting sqref="H7">
    <cfRule type="expression" dxfId="1" priority="2">
      <formula>H6&lt;&gt;""</formula>
    </cfRule>
    <cfRule type="expression" dxfId="0" priority="3">
      <formula>H8&lt;&gt;""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10</vt:i4>
      </vt:variant>
    </vt:vector>
  </HeadingPairs>
  <TitlesOfParts>
    <vt:vector size="12" baseType="lpstr">
      <vt:lpstr>IE5-30</vt:lpstr>
      <vt:lpstr>IE5-30-A</vt:lpstr>
      <vt:lpstr>'IE5-30'!Area_de_impressao</vt:lpstr>
      <vt:lpstr>'IE5-30-A'!Area_de_impressao</vt:lpstr>
      <vt:lpstr>'IE5-30'!Cabecalho</vt:lpstr>
      <vt:lpstr>'IE5-30-A'!Cabecalho</vt:lpstr>
      <vt:lpstr>'IE5-30'!Inicio_Quadro</vt:lpstr>
      <vt:lpstr>'IE5-30-A'!Inicio_Quadro</vt:lpstr>
      <vt:lpstr>'IE5-30'!Lateral</vt:lpstr>
      <vt:lpstr>'IE5-30-A'!Lateral</vt:lpstr>
      <vt:lpstr>'IE5-30'!Rodape</vt:lpstr>
      <vt:lpstr>'IE5-30-A'!Rodape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Mauricio Farias Ruiz Diaz</dc:creator>
  <cp:lastModifiedBy>Jose Alcione Azevedo Miranda</cp:lastModifiedBy>
  <dcterms:created xsi:type="dcterms:W3CDTF">2017-07-25T21:57:44Z</dcterms:created>
  <dcterms:modified xsi:type="dcterms:W3CDTF">2017-08-16T14:22:22Z</dcterms:modified>
</cp:coreProperties>
</file>