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0160" windowHeight="8970"/>
  </bookViews>
  <sheets>
    <sheet name="IE5-28" sheetId="1" r:id="rId1"/>
  </sheets>
  <externalReferences>
    <externalReference r:id="rId2"/>
  </externalReferences>
  <definedNames>
    <definedName name="_xlnm.Print_Area" localSheetId="0">'IE5-28'!$A$1:$H$60</definedName>
    <definedName name="Cab_Ingl" localSheetId="0">'IE5-28'!#REF!</definedName>
    <definedName name="Cab_Port" localSheetId="0">'IE5-28'!#REF!</definedName>
    <definedName name="Cabecalho" localSheetId="0">'IE5-28'!$A$1:$H$9</definedName>
    <definedName name="Data_Publicacao">[1]Auxiliar!$C$6</definedName>
    <definedName name="Data_Quadros">[1]Auxiliar!$C$11</definedName>
    <definedName name="Data_Ref_Fim">[1]Auxiliar!$C$5</definedName>
    <definedName name="Esconder" localSheetId="0">'IE5-28'!#REF!</definedName>
    <definedName name="Idioma">[1]Auxiliar!$C$13</definedName>
    <definedName name="Inicio_Quadro" localSheetId="0">'IE5-28'!$A$1</definedName>
    <definedName name="Lateral" localSheetId="0">'IE5-28'!$A$11:$A$54</definedName>
    <definedName name="Lateral_Ingl" localSheetId="0">'IE5-28'!#REF!</definedName>
    <definedName name="Lateral_Port" localSheetId="0">'IE5-28'!#REF!</definedName>
    <definedName name="Meses_Idioma_Selecionado">[1]Tabelas!$B$4:$B$15</definedName>
    <definedName name="Rodape" localSheetId="0">'IE5-28'!$A$56:$H$60</definedName>
    <definedName name="Rodape_Ingl" localSheetId="0">'IE5-28'!#REF!</definedName>
    <definedName name="Rodape_Port" localSheetId="0">'IE5-28'!#REF!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<sst xmlns="http://schemas.openxmlformats.org/spreadsheetml/2006/main" count="65" uniqueCount="57">
  <si>
    <t>Economic Indicators</t>
  </si>
  <si>
    <r>
      <t>V.28 - External indebtedness indicators</t>
    </r>
    <r>
      <rPr>
        <b/>
        <vertAlign val="superscript"/>
        <sz val="10"/>
        <rFont val="Arial"/>
        <family val="2"/>
      </rPr>
      <t>1/</t>
    </r>
  </si>
  <si>
    <t>US$ million</t>
  </si>
  <si>
    <t>Itemization</t>
  </si>
  <si>
    <t>Mar</t>
  </si>
  <si>
    <r>
      <t>1/</t>
    </r>
    <r>
      <rPr>
        <sz val="6"/>
        <rFont val="Arial"/>
        <family val="2"/>
      </rPr>
      <t xml:space="preserve"> Excludes stock of principal, amortizations and interests concerning intercompany loans and debt securities traded in domestic market.</t>
    </r>
  </si>
  <si>
    <r>
      <t>2/</t>
    </r>
    <r>
      <rPr>
        <sz val="6"/>
        <rFont val="Arial"/>
        <family val="2"/>
      </rPr>
      <t xml:space="preserve"> Estimated data.</t>
    </r>
  </si>
  <si>
    <r>
      <t>3/</t>
    </r>
    <r>
      <rPr>
        <sz val="6"/>
        <rFont val="Arial"/>
        <family val="2"/>
      </rPr>
      <t xml:space="preserve"> Includes the long-term amortizations falling due in the coming 12 months.</t>
    </r>
  </si>
  <si>
    <r>
      <t>4/</t>
    </r>
    <r>
      <rPr>
        <sz val="6"/>
        <rFont val="Arial"/>
        <family val="2"/>
      </rPr>
      <t xml:space="preserve"> Starting from December 2012, debt securities issued by the public sector valued at market value</t>
    </r>
  </si>
  <si>
    <r>
      <t xml:space="preserve">5/ </t>
    </r>
    <r>
      <rPr>
        <sz val="6"/>
        <rFont val="Arial"/>
        <family val="2"/>
      </rPr>
      <t>Converted to US dollars, using average exchange rate (buy side).</t>
    </r>
  </si>
  <si>
    <t>/2</t>
  </si>
  <si>
    <t>Debt service</t>
  </si>
  <si>
    <t xml:space="preserve">    Amortizations</t>
  </si>
  <si>
    <t xml:space="preserve">    Gross interest</t>
  </si>
  <si>
    <t>Long-term external debt (A)</t>
  </si>
  <si>
    <t>Short-term external debt (B)</t>
  </si>
  <si>
    <r>
      <t>Short-term external debt (residual maturity basis)</t>
    </r>
    <r>
      <rPr>
        <b/>
        <vertAlign val="superscript"/>
        <sz val="8"/>
        <rFont val="Arial"/>
        <family val="2"/>
      </rPr>
      <t>3/</t>
    </r>
  </si>
  <si>
    <r>
      <t>Gross external debt (C)=(A+B)</t>
    </r>
    <r>
      <rPr>
        <vertAlign val="superscript"/>
        <sz val="8"/>
        <rFont val="Arial"/>
        <family val="2"/>
      </rPr>
      <t>4/</t>
    </r>
  </si>
  <si>
    <t>Public sector external debt</t>
  </si>
  <si>
    <t>Nonfinancial public sector external debt</t>
  </si>
  <si>
    <t>International reserves - liquidity concept (D)</t>
  </si>
  <si>
    <t>International reserves - cash concept</t>
  </si>
  <si>
    <t>Brazilian credit abroad (E)</t>
  </si>
  <si>
    <t>Commercial bank assets (F)</t>
  </si>
  <si>
    <t>Net total external debt (G)=(C-D-E-F)</t>
  </si>
  <si>
    <t>Exports (goods)</t>
  </si>
  <si>
    <t>Exports (goods and services)</t>
  </si>
  <si>
    <r>
      <t>GDP</t>
    </r>
    <r>
      <rPr>
        <b/>
        <vertAlign val="superscript"/>
        <sz val="8"/>
        <rFont val="Arial"/>
        <family val="2"/>
      </rPr>
      <t>5/</t>
    </r>
  </si>
  <si>
    <t>Indicators</t>
  </si>
  <si>
    <t>Debt service / exports (%)</t>
  </si>
  <si>
    <t>Debt service / exports of goods and services (%)</t>
  </si>
  <si>
    <t>Debt service / GDP (%)</t>
  </si>
  <si>
    <t>Interest / exports (%)</t>
  </si>
  <si>
    <t>Interest / exports of goods and services (%)</t>
  </si>
  <si>
    <t>Gross external debt / GDP (%)</t>
  </si>
  <si>
    <t>Public sector external debt / gross external debt (%)</t>
  </si>
  <si>
    <t>Nonfinancial public sector external debt /  gross external debt (%)</t>
  </si>
  <si>
    <t>Net external debt / GDP (%)</t>
  </si>
  <si>
    <t>Reserves (liquidity) / gross external debt (%)</t>
  </si>
  <si>
    <t>Reserves (cash) / gross external debt (%)</t>
  </si>
  <si>
    <t>Reserves (liquidity) /</t>
  </si>
  <si>
    <t xml:space="preserve">    short-term external debt (residual maturity basis) (%)</t>
  </si>
  <si>
    <t>Reserves (cash) /</t>
  </si>
  <si>
    <t>Gross external debt / exports (ratio)</t>
  </si>
  <si>
    <t>Gross external debt / exports of goods and services (ratio)</t>
  </si>
  <si>
    <t>Net external debt / exports (ratio)</t>
  </si>
  <si>
    <t>Net external debt / exports of goods and services (ratio)</t>
  </si>
  <si>
    <t>Reserves (liquidity) / debt service (ratio)</t>
  </si>
  <si>
    <t>Reserves (cash) / debt service (ratio)</t>
  </si>
  <si>
    <t>Reserves (liquidity) / interest (ratio)</t>
  </si>
  <si>
    <t>Reserves (cash) / interest (ratio)</t>
  </si>
  <si>
    <t>...</t>
  </si>
  <si>
    <t/>
  </si>
  <si>
    <t>Jun</t>
  </si>
  <si>
    <t>Sep</t>
  </si>
  <si>
    <t>Dec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</si>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</sst>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General_)"/>
    <numFmt numFmtId="166" formatCode="##\ ###\ ##0_);\-##\ ###\ ##0_);\-\ \ "/>
    <numFmt numFmtId="167" formatCode="#\ ##0.0\ \ "/>
    <numFmt numFmtId="168" formatCode="0.0"/>
  </numFmts>
  <fonts count="16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vertAlign val="superscript"/>
      <sz val="10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vertAlign val="superscript"/>
      <sz val="7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10"/>
      <name val="Courier"/>
      <family val="3"/>
    </font>
    <font>
      <sz val="12"/>
      <name val="Helve-WP CY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sz val="7"/>
      <color indexed="8"/>
      <name val="Arial"/>
      <family val="2"/>
    </font>
    <font>
      <sz val="7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5" fontId="1" fillId="0" borderId="0">
      <alignment vertical="center"/>
    </xf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1" fillId="0" borderId="0" xfId="1" applyFont="1" applyFill="1"/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Alignment="1">
      <alignment horizontal="right"/>
    </xf>
    <xf numFmtId="0" fontId="3" fillId="0" borderId="1" xfId="0" quotePrefix="1" applyFont="1" applyFill="1" applyBorder="1" applyAlignment="1">
      <alignment horizontal="left"/>
    </xf>
    <xf numFmtId="0" fontId="2" fillId="0" borderId="2" xfId="0" applyFont="1" applyFill="1" applyBorder="1"/>
    <xf numFmtId="0" fontId="2" fillId="0" borderId="3" xfId="0" applyFont="1" applyFill="1" applyBorder="1"/>
    <xf numFmtId="0" fontId="3" fillId="0" borderId="4" xfId="0" quotePrefix="1" applyFont="1" applyFill="1" applyBorder="1" applyAlignment="1">
      <alignment horizontal="left"/>
    </xf>
    <xf numFmtId="0" fontId="2" fillId="0" borderId="0" xfId="0" applyFont="1" applyFill="1" applyBorder="1"/>
    <xf numFmtId="0" fontId="2" fillId="0" borderId="5" xfId="0" applyFont="1" applyFill="1" applyBorder="1"/>
    <xf numFmtId="0" fontId="5" fillId="0" borderId="6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right"/>
    </xf>
    <xf numFmtId="165" fontId="5" fillId="0" borderId="8" xfId="0" applyNumberFormat="1" applyFont="1" applyBorder="1" applyAlignment="1">
      <alignment horizontal="left" vertical="center"/>
    </xf>
    <xf numFmtId="165" fontId="5" fillId="0" borderId="9" xfId="2" quotePrefix="1" applyFont="1" applyBorder="1" applyAlignment="1">
      <alignment horizontal="left" vertical="center"/>
    </xf>
    <xf numFmtId="165" fontId="5" fillId="0" borderId="10" xfId="2" quotePrefix="1" applyFont="1" applyBorder="1" applyAlignment="1">
      <alignment horizontal="left" vertical="center"/>
    </xf>
    <xf numFmtId="165" fontId="5" fillId="0" borderId="11" xfId="2" quotePrefix="1" applyFont="1" applyBorder="1" applyAlignment="1">
      <alignment horizontal="left" vertical="center"/>
    </xf>
    <xf numFmtId="165" fontId="5" fillId="0" borderId="12" xfId="2" quotePrefix="1" applyFont="1" applyBorder="1" applyAlignment="1">
      <alignment horizontal="left" vertical="center"/>
    </xf>
    <xf numFmtId="165" fontId="5" fillId="0" borderId="13" xfId="0" applyNumberFormat="1" applyFont="1" applyBorder="1" applyAlignment="1">
      <alignment horizontal="left" vertical="center"/>
    </xf>
    <xf numFmtId="165" fontId="5" fillId="0" borderId="14" xfId="0" applyNumberFormat="1" applyFont="1" applyFill="1" applyBorder="1" applyAlignment="1">
      <alignment horizontal="left"/>
    </xf>
    <xf numFmtId="165" fontId="5" fillId="0" borderId="15" xfId="0" applyNumberFormat="1" applyFont="1" applyFill="1" applyBorder="1" applyAlignment="1">
      <alignment horizontal="left"/>
    </xf>
    <xf numFmtId="165" fontId="5" fillId="0" borderId="0" xfId="0" applyNumberFormat="1" applyFont="1" applyFill="1" applyBorder="1" applyAlignment="1">
      <alignment horizontal="left"/>
    </xf>
    <xf numFmtId="165" fontId="5" fillId="0" borderId="5" xfId="0" applyNumberFormat="1" applyFont="1" applyFill="1" applyBorder="1" applyAlignment="1">
      <alignment horizontal="left"/>
    </xf>
    <xf numFmtId="165" fontId="5" fillId="0" borderId="14" xfId="2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165" fontId="5" fillId="0" borderId="16" xfId="0" applyNumberFormat="1" applyFont="1" applyBorder="1" applyAlignment="1">
      <alignment horizontal="left" vertical="center"/>
    </xf>
    <xf numFmtId="165" fontId="5" fillId="0" borderId="17" xfId="2" quotePrefix="1" applyFont="1" applyBorder="1" applyAlignment="1">
      <alignment horizontal="left" vertical="center"/>
    </xf>
    <xf numFmtId="165" fontId="5" fillId="0" borderId="6" xfId="2" quotePrefix="1" applyFont="1" applyBorder="1" applyAlignment="1">
      <alignment horizontal="left" vertical="center"/>
    </xf>
    <xf numFmtId="165" fontId="7" fillId="0" borderId="15" xfId="2" quotePrefix="1" applyFont="1" applyBorder="1" applyAlignment="1">
      <alignment horizontal="left" vertical="center"/>
    </xf>
    <xf numFmtId="165" fontId="7" fillId="0" borderId="18" xfId="2" quotePrefix="1" applyFont="1" applyBorder="1" applyAlignment="1">
      <alignment horizontal="left" vertical="center"/>
    </xf>
    <xf numFmtId="1" fontId="8" fillId="0" borderId="0" xfId="0" applyNumberFormat="1" applyFont="1" applyFill="1" applyBorder="1" applyAlignment="1" applyProtection="1">
      <alignment horizontal="left" vertical="center"/>
    </xf>
    <xf numFmtId="0" fontId="9" fillId="0" borderId="0" xfId="3" applyFont="1" applyAlignment="1">
      <alignment vertical="center"/>
    </xf>
    <xf numFmtId="1" fontId="8" fillId="2" borderId="0" xfId="0" applyNumberFormat="1" applyFont="1" applyFill="1" applyBorder="1" applyAlignment="1" applyProtection="1">
      <alignment horizontal="left" vertical="center"/>
    </xf>
    <xf numFmtId="0" fontId="11" fillId="0" borderId="0" xfId="3" applyFont="1"/>
    <xf numFmtId="0" fontId="2" fillId="0" borderId="0" xfId="1" applyFont="1" applyFill="1"/>
    <xf numFmtId="1" fontId="8" fillId="0" borderId="0" xfId="1" applyNumberFormat="1" applyFont="1" applyFill="1" applyBorder="1" applyAlignment="1" applyProtection="1">
      <alignment horizontal="left" vertical="center"/>
    </xf>
    <xf numFmtId="165" fontId="2" fillId="0" borderId="13" xfId="1" applyNumberFormat="1" applyFont="1" applyBorder="1" applyAlignment="1">
      <alignment vertical="center"/>
    </xf>
    <xf numFmtId="166" fontId="2" fillId="0" borderId="14" xfId="1" applyNumberFormat="1" applyFont="1" applyBorder="1" applyAlignment="1">
      <alignment vertical="center"/>
    </xf>
    <xf numFmtId="166" fontId="2" fillId="0" borderId="19" xfId="1" applyNumberFormat="1" applyFont="1" applyBorder="1" applyAlignment="1">
      <alignment vertical="center"/>
    </xf>
    <xf numFmtId="166" fontId="2" fillId="0" borderId="5" xfId="1" applyNumberFormat="1" applyFont="1" applyBorder="1" applyAlignment="1">
      <alignment vertical="center"/>
    </xf>
    <xf numFmtId="1" fontId="2" fillId="0" borderId="4" xfId="0" applyNumberFormat="1" applyFont="1" applyFill="1" applyBorder="1" applyAlignment="1" applyProtection="1">
      <alignment horizontal="left" vertical="center"/>
    </xf>
    <xf numFmtId="166" fontId="2" fillId="0" borderId="14" xfId="5" applyNumberFormat="1" applyFont="1" applyFill="1" applyBorder="1" applyAlignment="1" applyProtection="1">
      <alignment horizontal="right" vertical="center"/>
    </xf>
    <xf numFmtId="166" fontId="2" fillId="2" borderId="5" xfId="5" applyNumberFormat="1" applyFont="1" applyFill="1" applyBorder="1" applyAlignment="1" applyProtection="1">
      <alignment horizontal="right" vertical="center"/>
    </xf>
    <xf numFmtId="164" fontId="11" fillId="0" borderId="0" xfId="5" applyFont="1"/>
    <xf numFmtId="165" fontId="2" fillId="0" borderId="4" xfId="0" applyNumberFormat="1" applyFont="1" applyBorder="1" applyAlignment="1">
      <alignment vertical="center"/>
    </xf>
    <xf numFmtId="1" fontId="2" fillId="0" borderId="4" xfId="0" applyNumberFormat="1" applyFont="1" applyFill="1" applyBorder="1" applyAlignment="1" applyProtection="1">
      <alignment vertical="center"/>
    </xf>
    <xf numFmtId="166" fontId="14" fillId="0" borderId="14" xfId="5" applyNumberFormat="1" applyFont="1" applyFill="1" applyBorder="1" applyAlignment="1" applyProtection="1">
      <alignment horizontal="right" vertical="center"/>
    </xf>
    <xf numFmtId="166" fontId="2" fillId="0" borderId="19" xfId="5" applyNumberFormat="1" applyFont="1" applyFill="1" applyBorder="1" applyAlignment="1" applyProtection="1">
      <alignment horizontal="right" vertical="center"/>
    </xf>
    <xf numFmtId="166" fontId="2" fillId="0" borderId="5" xfId="5" applyNumberFormat="1" applyFont="1" applyFill="1" applyBorder="1" applyAlignment="1" applyProtection="1">
      <alignment horizontal="right" vertical="center"/>
    </xf>
    <xf numFmtId="1" fontId="5" fillId="0" borderId="4" xfId="0" applyNumberFormat="1" applyFont="1" applyFill="1" applyBorder="1" applyAlignment="1" applyProtection="1">
      <alignment horizontal="left" vertical="center"/>
    </xf>
    <xf numFmtId="167" fontId="15" fillId="0" borderId="14" xfId="6" applyNumberFormat="1" applyFont="1" applyFill="1" applyBorder="1" applyAlignment="1">
      <alignment vertical="center"/>
    </xf>
    <xf numFmtId="168" fontId="2" fillId="0" borderId="14" xfId="5" applyNumberFormat="1" applyFont="1" applyFill="1" applyBorder="1" applyAlignment="1" applyProtection="1">
      <alignment horizontal="right" vertical="center"/>
    </xf>
    <xf numFmtId="168" fontId="2" fillId="0" borderId="14" xfId="6" applyNumberFormat="1" applyFont="1" applyFill="1" applyBorder="1" applyAlignment="1">
      <alignment vertical="center"/>
    </xf>
    <xf numFmtId="168" fontId="2" fillId="0" borderId="5" xfId="6" applyNumberFormat="1" applyFont="1" applyFill="1" applyBorder="1" applyAlignment="1">
      <alignment vertical="center"/>
    </xf>
    <xf numFmtId="165" fontId="2" fillId="0" borderId="4" xfId="0" applyNumberFormat="1" applyFont="1" applyBorder="1" applyAlignment="1">
      <alignment horizontal="left" vertical="center"/>
    </xf>
    <xf numFmtId="165" fontId="2" fillId="0" borderId="4" xfId="0" applyNumberFormat="1" applyFont="1" applyFill="1" applyBorder="1" applyAlignment="1">
      <alignment horizontal="left" vertical="center"/>
    </xf>
    <xf numFmtId="168" fontId="14" fillId="0" borderId="14" xfId="6" applyNumberFormat="1" applyFont="1" applyFill="1" applyBorder="1" applyAlignment="1">
      <alignment vertical="center"/>
    </xf>
    <xf numFmtId="168" fontId="2" fillId="0" borderId="19" xfId="6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166" fontId="2" fillId="0" borderId="21" xfId="1" applyNumberFormat="1" applyFont="1" applyBorder="1" applyAlignment="1">
      <alignment vertical="center"/>
    </xf>
    <xf numFmtId="166" fontId="2" fillId="0" borderId="21" xfId="1" applyNumberFormat="1" applyFont="1" applyFill="1" applyBorder="1" applyAlignment="1">
      <alignment vertical="center"/>
    </xf>
    <xf numFmtId="166" fontId="2" fillId="0" borderId="22" xfId="1" applyNumberFormat="1" applyFont="1" applyFill="1" applyBorder="1" applyAlignment="1">
      <alignment vertical="center"/>
    </xf>
    <xf numFmtId="166" fontId="2" fillId="0" borderId="23" xfId="1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right"/>
    </xf>
  </cellXfs>
  <cellStyles count="7">
    <cellStyle name="Normal" xfId="0" builtinId="0"/>
    <cellStyle name="Normal 14" xfId="1"/>
    <cellStyle name="Normal 2" xfId="4"/>
    <cellStyle name="Normal_BOPIIP-BRAZIL" xfId="3"/>
    <cellStyle name="Normal_metasacordo" xfId="6"/>
    <cellStyle name="Normal_PII(estimativa 1995 e 2000)" xfId="2"/>
    <cellStyle name="Vírgula 2" xfId="5"/>
  </cellStyles>
  <dxfs count="28">
    <dxf>
      <border>
        <left style="hair">
          <color auto="1"/>
        </left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bottom style="hair">
          <color auto="1"/>
        </bottom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left style="hair">
          <color auto="1"/>
        </left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dex/Indeco%20BCLink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5-27"/>
      <sheetName val="IE5-28"/>
      <sheetName val="IE5-30"/>
      <sheetName val="IE5-30-A"/>
    </sheetNames>
    <sheetDataSet>
      <sheetData sheetId="0">
        <row r="5">
          <cell r="C5">
            <v>42937</v>
          </cell>
        </row>
        <row r="6">
          <cell r="C6">
            <v>42942</v>
          </cell>
        </row>
        <row r="11">
          <cell r="C11" t="str">
            <v>Jul 26, 2017</v>
          </cell>
        </row>
        <row r="13">
          <cell r="C13" t="str">
            <v>Inglês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3"/>
  <sheetViews>
    <sheetView showGridLines="0" tabSelected="1" zoomScaleNormal="100" workbookViewId="0"/>
  </sheetViews>
  <sheetFormatPr defaultColWidth="7.28515625" defaultRowHeight="9"/>
  <cols>
    <col min="1" max="1" width="38.7109375" style="33" customWidth="1"/>
    <col min="2" max="2" width="6.85546875" style="33" customWidth="1"/>
    <col min="3" max="4" width="6.7109375" style="33" customWidth="1"/>
    <col min="5" max="5" width="6.7109375" style="33" bestFit="1" customWidth="1"/>
    <col min="6" max="8" width="6.7109375" style="33" customWidth="1"/>
    <col min="9" max="9" width="9.28515625" style="33" customWidth="1"/>
    <col min="10" max="16384" width="7.28515625" style="33"/>
  </cols>
  <sheetData>
    <row r="1" spans="1:9" ht="12.75" customHeight="1">
      <c r="A1" s="2" t="s">
        <v>0</v>
      </c>
      <c r="B1" s="3"/>
      <c r="C1" s="3"/>
      <c r="D1" s="3"/>
      <c r="E1" s="3"/>
      <c r="F1" s="3"/>
      <c r="G1" s="3"/>
      <c r="H1" s="62" t="s">
        <v>56</v>
      </c>
    </row>
    <row r="2" spans="1:9" ht="21" customHeight="1">
      <c r="A2" s="4" t="s">
        <v>1</v>
      </c>
      <c r="B2" s="5"/>
      <c r="C2" s="5"/>
      <c r="D2" s="5"/>
      <c r="E2" s="5"/>
      <c r="F2" s="5"/>
      <c r="G2" s="5"/>
      <c r="H2" s="6"/>
    </row>
    <row r="3" spans="1:9" ht="10.5" customHeight="1">
      <c r="A3" s="7"/>
      <c r="B3" s="8"/>
      <c r="C3" s="8"/>
      <c r="D3" s="8"/>
      <c r="E3" s="8"/>
      <c r="F3" s="8"/>
      <c r="G3" s="8"/>
      <c r="H3" s="9"/>
    </row>
    <row r="4" spans="1:9" ht="10.5" customHeight="1">
      <c r="A4" s="7"/>
      <c r="B4" s="8"/>
      <c r="C4" s="8"/>
      <c r="D4" s="8"/>
      <c r="E4" s="8"/>
      <c r="F4" s="8"/>
      <c r="G4" s="8"/>
      <c r="H4" s="9"/>
    </row>
    <row r="5" spans="1:9" ht="12.75" customHeight="1">
      <c r="A5" s="7"/>
      <c r="B5" s="10"/>
      <c r="C5" s="10"/>
      <c r="D5" s="10"/>
      <c r="E5" s="10"/>
      <c r="F5" s="10"/>
      <c r="G5" s="10"/>
      <c r="H5" s="11" t="s">
        <v>2</v>
      </c>
    </row>
    <row r="6" spans="1:9" s="32" customFormat="1" ht="12.75" customHeight="1">
      <c r="A6" s="12" t="s">
        <v>3</v>
      </c>
      <c r="B6" s="13">
        <v>2015</v>
      </c>
      <c r="C6" s="14">
        <v>2016</v>
      </c>
      <c r="D6" s="15"/>
      <c r="E6" s="15" t="s">
        <v>52</v>
      </c>
      <c r="F6" s="15" t="s">
        <v>52</v>
      </c>
      <c r="G6" s="15">
        <v>2017</v>
      </c>
      <c r="H6" s="16" t="s">
        <v>52</v>
      </c>
    </row>
    <row r="7" spans="1:9" s="32" customFormat="1" ht="12.75" customHeight="1">
      <c r="A7" s="17"/>
      <c r="B7" s="18"/>
      <c r="C7" s="19"/>
      <c r="D7" s="20"/>
      <c r="E7" s="20"/>
      <c r="F7" s="20"/>
      <c r="G7" s="20"/>
      <c r="H7" s="21"/>
    </row>
    <row r="8" spans="1:9" s="32" customFormat="1" ht="12.75" customHeight="1">
      <c r="A8" s="17"/>
      <c r="B8" s="22"/>
      <c r="C8" s="22" t="s">
        <v>4</v>
      </c>
      <c r="D8" s="22" t="s">
        <v>53</v>
      </c>
      <c r="E8" s="22" t="s">
        <v>54</v>
      </c>
      <c r="F8" s="22" t="s">
        <v>55</v>
      </c>
      <c r="G8" s="22" t="s">
        <v>4</v>
      </c>
      <c r="H8" s="23" t="s">
        <v>53</v>
      </c>
    </row>
    <row r="9" spans="1:9" s="32" customFormat="1" ht="12.75" customHeight="1">
      <c r="A9" s="24"/>
      <c r="B9" s="25"/>
      <c r="C9" s="25"/>
      <c r="D9" s="25"/>
      <c r="E9" s="25"/>
      <c r="F9" s="26"/>
      <c r="G9" s="27" t="s">
        <v>52</v>
      </c>
      <c r="H9" s="28" t="s">
        <v>10</v>
      </c>
    </row>
    <row r="10" spans="1:9" s="32" customFormat="1" ht="3" customHeight="1">
      <c r="A10" s="35"/>
      <c r="B10" s="36"/>
      <c r="C10" s="36"/>
      <c r="D10" s="37"/>
      <c r="E10" s="36"/>
      <c r="F10" s="36"/>
      <c r="G10" s="36"/>
      <c r="H10" s="38"/>
    </row>
    <row r="11" spans="1:9" s="32" customFormat="1" ht="12.75" customHeight="1">
      <c r="A11" s="39" t="s">
        <v>11</v>
      </c>
      <c r="B11" s="40">
        <v>124665.31658750998</v>
      </c>
      <c r="C11" s="40">
        <v>125842.80535919002</v>
      </c>
      <c r="D11" s="40">
        <v>122060.56514498999</v>
      </c>
      <c r="E11" s="40">
        <v>116928.00681314999</v>
      </c>
      <c r="F11" s="40">
        <v>120695.46703548</v>
      </c>
      <c r="G11" s="40">
        <v>120489.78784218998</v>
      </c>
      <c r="H11" s="41">
        <v>123395.73174583999</v>
      </c>
      <c r="I11" s="42"/>
    </row>
    <row r="12" spans="1:9" s="32" customFormat="1" ht="12.75" customHeight="1">
      <c r="A12" s="39" t="s">
        <v>12</v>
      </c>
      <c r="B12" s="40">
        <v>110136.13321853998</v>
      </c>
      <c r="C12" s="40">
        <v>112027.13101950003</v>
      </c>
      <c r="D12" s="40">
        <v>107979.863598</v>
      </c>
      <c r="E12" s="40">
        <v>103075.31810835999</v>
      </c>
      <c r="F12" s="40">
        <v>105737.33679820001</v>
      </c>
      <c r="G12" s="40">
        <v>105455.31639156998</v>
      </c>
      <c r="H12" s="41">
        <v>108480.18130803999</v>
      </c>
      <c r="I12" s="42"/>
    </row>
    <row r="13" spans="1:9" s="32" customFormat="1" ht="12.75" customHeight="1">
      <c r="A13" s="39" t="s">
        <v>13</v>
      </c>
      <c r="B13" s="40">
        <v>14529.183368970002</v>
      </c>
      <c r="C13" s="40">
        <v>13815.67433969</v>
      </c>
      <c r="D13" s="40">
        <v>14080.701546989998</v>
      </c>
      <c r="E13" s="40">
        <v>13852.688704790002</v>
      </c>
      <c r="F13" s="40">
        <v>14958.130237280002</v>
      </c>
      <c r="G13" s="40">
        <v>15034.471450620002</v>
      </c>
      <c r="H13" s="41">
        <v>14915.550437800002</v>
      </c>
      <c r="I13" s="42"/>
    </row>
    <row r="14" spans="1:9" s="32" customFormat="1" ht="12.75" customHeight="1">
      <c r="A14" s="39" t="s">
        <v>14</v>
      </c>
      <c r="B14" s="40">
        <v>283604.86310105241</v>
      </c>
      <c r="C14" s="40">
        <v>273265.9967065599</v>
      </c>
      <c r="D14" s="40">
        <v>272678.11525115417</v>
      </c>
      <c r="E14" s="40">
        <v>272242.46958371898</v>
      </c>
      <c r="F14" s="40">
        <v>264969.95430334611</v>
      </c>
      <c r="G14" s="40">
        <v>261723.42853018054</v>
      </c>
      <c r="H14" s="41">
        <v>259610.55729766242</v>
      </c>
      <c r="I14" s="42"/>
    </row>
    <row r="15" spans="1:9" s="32" customFormat="1" ht="12.75" customHeight="1">
      <c r="A15" s="39" t="s">
        <v>15</v>
      </c>
      <c r="B15" s="40">
        <v>51140.216663903906</v>
      </c>
      <c r="C15" s="40">
        <v>61341.591158572483</v>
      </c>
      <c r="D15" s="40">
        <v>63735.025771516004</v>
      </c>
      <c r="E15" s="40">
        <v>66077.678164047975</v>
      </c>
      <c r="F15" s="40">
        <v>56327.415811054823</v>
      </c>
      <c r="G15" s="40">
        <v>52492.522495381825</v>
      </c>
      <c r="H15" s="41">
        <v>47682.723459296365</v>
      </c>
      <c r="I15" s="42"/>
    </row>
    <row r="16" spans="1:9" s="32" customFormat="1" ht="12.75" customHeight="1">
      <c r="A16" s="39" t="s">
        <v>16</v>
      </c>
      <c r="B16" s="40">
        <v>115103.50356502392</v>
      </c>
      <c r="C16" s="40">
        <v>116510.81406869247</v>
      </c>
      <c r="D16" s="40">
        <v>120022.64199849599</v>
      </c>
      <c r="E16" s="40">
        <v>124890.46777579798</v>
      </c>
      <c r="F16" s="40">
        <v>111067.75047266483</v>
      </c>
      <c r="G16" s="40">
        <v>101201.55262619181</v>
      </c>
      <c r="H16" s="41">
        <v>93134.806951996361</v>
      </c>
      <c r="I16" s="42"/>
    </row>
    <row r="17" spans="1:9" s="32" customFormat="1" ht="12.75" customHeight="1">
      <c r="A17" s="39" t="s">
        <v>17</v>
      </c>
      <c r="B17" s="40">
        <v>334745.07976495632</v>
      </c>
      <c r="C17" s="40">
        <v>334607.58786513237</v>
      </c>
      <c r="D17" s="40">
        <v>336413.1410226702</v>
      </c>
      <c r="E17" s="40">
        <v>338320.14774776693</v>
      </c>
      <c r="F17" s="40">
        <v>321297.37011440092</v>
      </c>
      <c r="G17" s="40">
        <v>314215.95102556236</v>
      </c>
      <c r="H17" s="41">
        <v>307293.28075695876</v>
      </c>
      <c r="I17" s="42"/>
    </row>
    <row r="18" spans="1:9" s="32" customFormat="1" ht="12.75" customHeight="1">
      <c r="A18" s="43" t="s">
        <v>18</v>
      </c>
      <c r="B18" s="40">
        <v>130587.41654424519</v>
      </c>
      <c r="C18" s="40">
        <v>132458.6835562445</v>
      </c>
      <c r="D18" s="40">
        <v>134538.54635284399</v>
      </c>
      <c r="E18" s="40">
        <v>134683.38020557049</v>
      </c>
      <c r="F18" s="40">
        <v>130274.01657027585</v>
      </c>
      <c r="G18" s="40">
        <v>130123.49147690552</v>
      </c>
      <c r="H18" s="41">
        <v>128974.83550357213</v>
      </c>
      <c r="I18" s="42"/>
    </row>
    <row r="19" spans="1:9" s="32" customFormat="1" ht="12.75" customHeight="1">
      <c r="A19" s="43" t="s">
        <v>19</v>
      </c>
      <c r="B19" s="40">
        <v>81118.205228542385</v>
      </c>
      <c r="C19" s="40">
        <v>84501.722609601944</v>
      </c>
      <c r="D19" s="40">
        <v>87261.978368872602</v>
      </c>
      <c r="E19" s="40">
        <v>89266.157328998699</v>
      </c>
      <c r="F19" s="40">
        <v>86180.976851659201</v>
      </c>
      <c r="G19" s="40">
        <v>86609.651166328607</v>
      </c>
      <c r="H19" s="41">
        <v>85004.709856482485</v>
      </c>
      <c r="I19" s="42"/>
    </row>
    <row r="20" spans="1:9" s="32" customFormat="1" ht="12.75" customHeight="1">
      <c r="A20" s="39" t="s">
        <v>20</v>
      </c>
      <c r="B20" s="40">
        <v>368738.68017439818</v>
      </c>
      <c r="C20" s="40">
        <v>375198.15078179527</v>
      </c>
      <c r="D20" s="40">
        <v>376721.87089880992</v>
      </c>
      <c r="E20" s="40">
        <v>377797.27464350383</v>
      </c>
      <c r="F20" s="40">
        <v>372221.22127696988</v>
      </c>
      <c r="G20" s="40">
        <v>375311.12285440788</v>
      </c>
      <c r="H20" s="41">
        <v>378374.95895116287</v>
      </c>
      <c r="I20" s="42"/>
    </row>
    <row r="21" spans="1:9" s="32" customFormat="1" ht="12.75" customHeight="1">
      <c r="A21" s="39" t="s">
        <v>21</v>
      </c>
      <c r="B21" s="40">
        <v>356463.68017439818</v>
      </c>
      <c r="C21" s="40">
        <v>357698.15078179527</v>
      </c>
      <c r="D21" s="40">
        <v>364151.87089880992</v>
      </c>
      <c r="E21" s="40">
        <v>370417.27464350383</v>
      </c>
      <c r="F21" s="40">
        <v>365016.22127696988</v>
      </c>
      <c r="G21" s="40">
        <v>370111.12285440788</v>
      </c>
      <c r="H21" s="41">
        <v>377174.95895116287</v>
      </c>
      <c r="I21" s="42"/>
    </row>
    <row r="22" spans="1:9" s="32" customFormat="1" ht="12.75" customHeight="1">
      <c r="A22" s="39" t="s">
        <v>22</v>
      </c>
      <c r="B22" s="40">
        <v>1473.6685044499998</v>
      </c>
      <c r="C22" s="40">
        <v>1481.1676837800001</v>
      </c>
      <c r="D22" s="40">
        <v>1522.8493532601906</v>
      </c>
      <c r="E22" s="40">
        <v>1493.8579151000001</v>
      </c>
      <c r="F22" s="40">
        <v>1461.43828229</v>
      </c>
      <c r="G22" s="40">
        <v>1433.0241021432007</v>
      </c>
      <c r="H22" s="41">
        <v>1431.8268468895194</v>
      </c>
      <c r="I22" s="42"/>
    </row>
    <row r="23" spans="1:9" s="32" customFormat="1" ht="12.75" customHeight="1">
      <c r="A23" s="39" t="s">
        <v>23</v>
      </c>
      <c r="B23" s="40">
        <v>22302.101924582566</v>
      </c>
      <c r="C23" s="40">
        <v>20454.781951926157</v>
      </c>
      <c r="D23" s="40">
        <v>26628.758462477414</v>
      </c>
      <c r="E23" s="40">
        <v>17085.737780133695</v>
      </c>
      <c r="F23" s="40">
        <v>20028.09535827682</v>
      </c>
      <c r="G23" s="40">
        <v>14762.538803244541</v>
      </c>
      <c r="H23" s="41">
        <v>15873.6385765758</v>
      </c>
      <c r="I23" s="42"/>
    </row>
    <row r="24" spans="1:9" s="32" customFormat="1" ht="12.75" customHeight="1">
      <c r="A24" s="39" t="s">
        <v>24</v>
      </c>
      <c r="B24" s="40">
        <v>-57769.370838474424</v>
      </c>
      <c r="C24" s="40">
        <v>-62526.512552369095</v>
      </c>
      <c r="D24" s="40">
        <v>-68460.337691877328</v>
      </c>
      <c r="E24" s="40">
        <v>-58056.722590970574</v>
      </c>
      <c r="F24" s="40">
        <v>-72413.384803135763</v>
      </c>
      <c r="G24" s="40">
        <v>-77290.734734233236</v>
      </c>
      <c r="H24" s="41">
        <v>-88387.143617669411</v>
      </c>
      <c r="I24" s="42"/>
    </row>
    <row r="25" spans="1:9" s="32" customFormat="1" ht="12.75" customHeight="1">
      <c r="A25" s="39" t="s">
        <v>25</v>
      </c>
      <c r="B25" s="40">
        <v>190092.05381564001</v>
      </c>
      <c r="C25" s="40">
        <v>187928.03986707501</v>
      </c>
      <c r="D25" s="40">
        <v>186037.97149209998</v>
      </c>
      <c r="E25" s="40">
        <v>185102.89216516001</v>
      </c>
      <c r="F25" s="40">
        <v>184452.90479924</v>
      </c>
      <c r="G25" s="40">
        <v>194420.49250533001</v>
      </c>
      <c r="H25" s="41">
        <v>202082.37650250999</v>
      </c>
      <c r="I25" s="42"/>
    </row>
    <row r="26" spans="1:9" s="32" customFormat="1" ht="12.75" customHeight="1">
      <c r="A26" s="39" t="s">
        <v>26</v>
      </c>
      <c r="B26" s="40">
        <v>223869.59090665996</v>
      </c>
      <c r="C26" s="40">
        <v>221137.40539195499</v>
      </c>
      <c r="D26" s="40">
        <v>218855.71332601999</v>
      </c>
      <c r="E26" s="40">
        <v>218231.80644078998</v>
      </c>
      <c r="F26" s="40">
        <v>217753.19627984994</v>
      </c>
      <c r="G26" s="40">
        <v>228608.74376087001</v>
      </c>
      <c r="H26" s="41">
        <v>236701.83680013</v>
      </c>
      <c r="I26" s="42"/>
    </row>
    <row r="27" spans="1:9" s="32" customFormat="1" ht="12.75" customHeight="1">
      <c r="A27" s="39" t="s">
        <v>27</v>
      </c>
      <c r="B27" s="40">
        <v>1797600.5692160181</v>
      </c>
      <c r="C27" s="40">
        <v>1788570.3995856331</v>
      </c>
      <c r="D27" s="40">
        <v>1788167.4735232159</v>
      </c>
      <c r="E27" s="40">
        <v>1791402.7421039913</v>
      </c>
      <c r="F27" s="40">
        <v>1799435.7069066693</v>
      </c>
      <c r="G27" s="40">
        <v>1848532.8784300715</v>
      </c>
      <c r="H27" s="41">
        <v>1895370.5856131432</v>
      </c>
      <c r="I27" s="42"/>
    </row>
    <row r="28" spans="1:9" s="32" customFormat="1" ht="3" customHeight="1">
      <c r="A28" s="44"/>
      <c r="B28" s="45"/>
      <c r="C28" s="40"/>
      <c r="D28" s="46"/>
      <c r="E28" s="40"/>
      <c r="F28" s="40"/>
      <c r="G28" s="40"/>
      <c r="H28" s="47"/>
      <c r="I28" s="42"/>
    </row>
    <row r="29" spans="1:9" s="32" customFormat="1" ht="12.75" customHeight="1">
      <c r="A29" s="48" t="s">
        <v>28</v>
      </c>
      <c r="B29" s="40"/>
      <c r="C29" s="40"/>
      <c r="D29" s="46"/>
      <c r="E29" s="40"/>
      <c r="F29" s="40"/>
      <c r="G29" s="40"/>
      <c r="H29" s="47"/>
      <c r="I29" s="42"/>
    </row>
    <row r="30" spans="1:9" s="32" customFormat="1" ht="3" customHeight="1">
      <c r="A30" s="39"/>
      <c r="B30" s="49"/>
      <c r="C30" s="40"/>
      <c r="D30" s="46"/>
      <c r="E30" s="40"/>
      <c r="F30" s="40"/>
      <c r="G30" s="40"/>
      <c r="H30" s="47"/>
      <c r="I30" s="42"/>
    </row>
    <row r="31" spans="1:9" s="32" customFormat="1" ht="12.75" customHeight="1">
      <c r="A31" s="39" t="s">
        <v>29</v>
      </c>
      <c r="B31" s="50">
        <v>65.581550667244684</v>
      </c>
      <c r="C31" s="50">
        <v>66.963293741690151</v>
      </c>
      <c r="D31" s="50">
        <v>65.610565502308347</v>
      </c>
      <c r="E31" s="50">
        <v>63.169194951756744</v>
      </c>
      <c r="F31" s="50">
        <v>65.434299973126414</v>
      </c>
      <c r="G31" s="51">
        <v>61.97381062538291</v>
      </c>
      <c r="H31" s="52">
        <v>61.062094518819819</v>
      </c>
      <c r="I31" s="42"/>
    </row>
    <row r="32" spans="1:9" s="32" customFormat="1" ht="12.75" customHeight="1">
      <c r="A32" s="39" t="s">
        <v>30</v>
      </c>
      <c r="B32" s="50">
        <v>55.686578995665315</v>
      </c>
      <c r="C32" s="50">
        <v>56.907064246385609</v>
      </c>
      <c r="D32" s="50">
        <v>55.772162988115184</v>
      </c>
      <c r="E32" s="50">
        <v>53.579727318471591</v>
      </c>
      <c r="F32" s="50">
        <v>55.427644276856334</v>
      </c>
      <c r="G32" s="51">
        <v>52.705677770674008</v>
      </c>
      <c r="H32" s="52">
        <v>52.13129454928346</v>
      </c>
      <c r="I32" s="42"/>
    </row>
    <row r="33" spans="1:9" s="32" customFormat="1" ht="12.75" customHeight="1">
      <c r="A33" s="39" t="s">
        <v>31</v>
      </c>
      <c r="B33" s="50">
        <v>6.9350955224652537</v>
      </c>
      <c r="C33" s="50">
        <v>7.0359436446194481</v>
      </c>
      <c r="D33" s="50">
        <v>6.8260141710605433</v>
      </c>
      <c r="E33" s="50">
        <v>6.5271758307023005</v>
      </c>
      <c r="F33" s="50">
        <v>6.707406470385223</v>
      </c>
      <c r="G33" s="51">
        <v>6.5181306347399115</v>
      </c>
      <c r="H33" s="52">
        <v>6.5103749463286134</v>
      </c>
      <c r="I33" s="42"/>
    </row>
    <row r="34" spans="1:9" s="32" customFormat="1" ht="12.75" customHeight="1">
      <c r="A34" s="53" t="s">
        <v>32</v>
      </c>
      <c r="B34" s="50">
        <v>7.6432355152841209</v>
      </c>
      <c r="C34" s="50">
        <v>7.351576885206744</v>
      </c>
      <c r="D34" s="50">
        <v>7.568724510408849</v>
      </c>
      <c r="E34" s="50">
        <v>7.4837775589318145</v>
      </c>
      <c r="F34" s="50">
        <v>8.1094576708133435</v>
      </c>
      <c r="G34" s="51">
        <v>7.732966446532294</v>
      </c>
      <c r="H34" s="52">
        <v>7.3809258857437987</v>
      </c>
      <c r="I34" s="42"/>
    </row>
    <row r="35" spans="1:9" s="32" customFormat="1" ht="12.75" customHeight="1">
      <c r="A35" s="53" t="s">
        <v>33</v>
      </c>
      <c r="B35" s="50">
        <v>6.4900209582407244</v>
      </c>
      <c r="C35" s="50">
        <v>6.2475519757511888</v>
      </c>
      <c r="D35" s="50">
        <v>6.4337829399109996</v>
      </c>
      <c r="E35" s="50">
        <v>6.3476946512599541</v>
      </c>
      <c r="F35" s="50">
        <v>6.8693045580172596</v>
      </c>
      <c r="G35" s="51">
        <v>6.5765076187752483</v>
      </c>
      <c r="H35" s="52">
        <v>6.3014088270023141</v>
      </c>
    </row>
    <row r="36" spans="1:9" s="32" customFormat="1" ht="12.75" customHeight="1">
      <c r="A36" s="39" t="s">
        <v>34</v>
      </c>
      <c r="B36" s="50">
        <v>18.621772016402264</v>
      </c>
      <c r="C36" s="50">
        <v>18.708102736277677</v>
      </c>
      <c r="D36" s="50">
        <v>18.813290477755832</v>
      </c>
      <c r="E36" s="50">
        <v>18.885766991202214</v>
      </c>
      <c r="F36" s="50">
        <v>17.855451510781069</v>
      </c>
      <c r="G36" s="51">
        <v>16.998126173034088</v>
      </c>
      <c r="H36" s="52">
        <v>16.21283368484643</v>
      </c>
    </row>
    <row r="37" spans="1:9" s="32" customFormat="1" ht="12.75" customHeight="1">
      <c r="A37" s="43" t="s">
        <v>35</v>
      </c>
      <c r="B37" s="50">
        <v>39.011004026089971</v>
      </c>
      <c r="C37" s="50">
        <v>39.58627609175246</v>
      </c>
      <c r="D37" s="50">
        <v>39.992060341001277</v>
      </c>
      <c r="E37" s="50">
        <v>39.809447087964465</v>
      </c>
      <c r="F37" s="50">
        <v>40.546244285750163</v>
      </c>
      <c r="G37" s="51">
        <v>41.412121520947103</v>
      </c>
      <c r="H37" s="52">
        <v>41.97125143311532</v>
      </c>
    </row>
    <row r="38" spans="1:9" s="32" customFormat="1" ht="12.75" customHeight="1">
      <c r="A38" s="43" t="s">
        <v>36</v>
      </c>
      <c r="B38" s="50">
        <v>24.232829735839619</v>
      </c>
      <c r="C38" s="50">
        <v>25.253976799731564</v>
      </c>
      <c r="D38" s="50">
        <v>25.938932737170393</v>
      </c>
      <c r="E38" s="50">
        <v>26.385114195312624</v>
      </c>
      <c r="F38" s="50">
        <v>26.822808048809634</v>
      </c>
      <c r="G38" s="51">
        <v>27.563734712908534</v>
      </c>
      <c r="H38" s="52">
        <v>27.662404347758429</v>
      </c>
    </row>
    <row r="39" spans="1:9" s="32" customFormat="1" ht="12.75" customHeight="1">
      <c r="A39" s="39" t="s">
        <v>37</v>
      </c>
      <c r="B39" s="50">
        <v>-3.2136933992888759</v>
      </c>
      <c r="C39" s="50">
        <v>-3.4958932881174216</v>
      </c>
      <c r="D39" s="50">
        <v>-3.8285193476308077</v>
      </c>
      <c r="E39" s="50">
        <v>-3.2408526137893099</v>
      </c>
      <c r="F39" s="50">
        <v>-4.0242274022459199</v>
      </c>
      <c r="G39" s="51">
        <v>-4.1811934013245668</v>
      </c>
      <c r="H39" s="52">
        <v>-4.6633172577739783</v>
      </c>
    </row>
    <row r="40" spans="1:9" s="32" customFormat="1" ht="12.75" customHeight="1">
      <c r="A40" s="54" t="s">
        <v>38</v>
      </c>
      <c r="B40" s="50">
        <v>110.15507096722996</v>
      </c>
      <c r="C40" s="50">
        <v>112.13079571077253</v>
      </c>
      <c r="D40" s="50">
        <v>111.98191299947567</v>
      </c>
      <c r="E40" s="50">
        <v>111.66857107344637</v>
      </c>
      <c r="F40" s="50">
        <v>115.84944537343615</v>
      </c>
      <c r="G40" s="51">
        <v>119.44368884820722</v>
      </c>
      <c r="H40" s="52">
        <v>123.13154326678016</v>
      </c>
    </row>
    <row r="41" spans="1:9" s="32" customFormat="1" ht="12.75" customHeight="1">
      <c r="A41" s="54" t="s">
        <v>39</v>
      </c>
      <c r="B41" s="50">
        <v>106.48810146057764</v>
      </c>
      <c r="C41" s="50">
        <v>106.90078879082976</v>
      </c>
      <c r="D41" s="50">
        <v>108.24543589225324</v>
      </c>
      <c r="E41" s="50">
        <v>109.48720527270129</v>
      </c>
      <c r="F41" s="50">
        <v>113.60697448192695</v>
      </c>
      <c r="G41" s="51">
        <v>117.78877604603157</v>
      </c>
      <c r="H41" s="52">
        <v>122.74103684339073</v>
      </c>
    </row>
    <row r="42" spans="1:9" s="32" customFormat="1" ht="12.75" customHeight="1">
      <c r="A42" s="54" t="s">
        <v>40</v>
      </c>
      <c r="B42" s="55"/>
      <c r="C42" s="51"/>
      <c r="D42" s="56"/>
      <c r="E42" s="51"/>
      <c r="F42" s="51"/>
      <c r="G42" s="51"/>
      <c r="H42" s="52"/>
    </row>
    <row r="43" spans="1:9" s="32" customFormat="1" ht="10.5" customHeight="1">
      <c r="A43" s="54" t="s">
        <v>41</v>
      </c>
      <c r="B43" s="50">
        <v>320.35400205354432</v>
      </c>
      <c r="C43" s="50">
        <v>322.02860634085505</v>
      </c>
      <c r="D43" s="50">
        <v>313.87566931207084</v>
      </c>
      <c r="E43" s="50">
        <v>302.50289022995844</v>
      </c>
      <c r="F43" s="50">
        <v>335.1298821601489</v>
      </c>
      <c r="G43" s="51">
        <v>370.85510361752512</v>
      </c>
      <c r="H43" s="52">
        <v>406.26589707345966</v>
      </c>
    </row>
    <row r="44" spans="1:9" s="32" customFormat="1" ht="12.75" customHeight="1">
      <c r="A44" s="54" t="s">
        <v>42</v>
      </c>
      <c r="B44" s="55"/>
      <c r="C44" s="51"/>
      <c r="D44" s="56"/>
      <c r="E44" s="51"/>
      <c r="F44" s="51"/>
      <c r="G44" s="51"/>
      <c r="H44" s="52"/>
    </row>
    <row r="45" spans="1:9" s="32" customFormat="1" ht="10.5" customHeight="1">
      <c r="A45" s="54" t="s">
        <v>41</v>
      </c>
      <c r="B45" s="50">
        <v>309.68968722400859</v>
      </c>
      <c r="C45" s="50">
        <v>307.00854134527248</v>
      </c>
      <c r="D45" s="50">
        <v>303.40264539700195</v>
      </c>
      <c r="E45" s="50">
        <v>296.59371226671436</v>
      </c>
      <c r="F45" s="50">
        <v>328.64285062368754</v>
      </c>
      <c r="G45" s="51">
        <v>365.71684252857995</v>
      </c>
      <c r="H45" s="52">
        <v>404.97744215604251</v>
      </c>
    </row>
    <row r="46" spans="1:9" s="32" customFormat="1" ht="3" customHeight="1">
      <c r="A46" s="54"/>
      <c r="B46" s="55"/>
      <c r="C46" s="51"/>
      <c r="D46" s="56"/>
      <c r="E46" s="51"/>
      <c r="F46" s="51"/>
      <c r="G46" s="51"/>
      <c r="H46" s="52"/>
    </row>
    <row r="47" spans="1:9" s="32" customFormat="1" ht="12.75" customHeight="1">
      <c r="A47" s="39" t="s">
        <v>43</v>
      </c>
      <c r="B47" s="50">
        <v>1.7609630336763442</v>
      </c>
      <c r="C47" s="50">
        <v>1.780509114562183</v>
      </c>
      <c r="D47" s="50">
        <v>1.8083036399746804</v>
      </c>
      <c r="E47" s="50">
        <v>1.8277410136082433</v>
      </c>
      <c r="F47" s="50">
        <v>1.7418937937795207</v>
      </c>
      <c r="G47" s="51">
        <v>1.6161668298260699</v>
      </c>
      <c r="H47" s="52">
        <v>1.5206337438987017</v>
      </c>
    </row>
    <row r="48" spans="1:9" s="32" customFormat="1" ht="12.75" customHeight="1">
      <c r="A48" s="39" t="s">
        <v>44</v>
      </c>
      <c r="B48" s="50">
        <v>1.495268197923874</v>
      </c>
      <c r="C48" s="50">
        <v>1.5131207100492889</v>
      </c>
      <c r="D48" s="50">
        <v>1.5371458021821434</v>
      </c>
      <c r="E48" s="50">
        <v>1.5502788217058496</v>
      </c>
      <c r="F48" s="50">
        <v>1.4755116140820228</v>
      </c>
      <c r="G48" s="51">
        <v>1.3744703980099704</v>
      </c>
      <c r="H48" s="52">
        <v>1.2982293881244187</v>
      </c>
    </row>
    <row r="49" spans="1:8" s="32" customFormat="1" ht="12.75" customHeight="1">
      <c r="A49" s="39" t="s">
        <v>45</v>
      </c>
      <c r="B49" s="50">
        <v>-0.30390208153835724</v>
      </c>
      <c r="C49" s="50">
        <v>-0.33271518500695935</v>
      </c>
      <c r="D49" s="50">
        <v>-0.36799120707884342</v>
      </c>
      <c r="E49" s="50">
        <v>-0.3136456805827153</v>
      </c>
      <c r="F49" s="50">
        <v>-0.39258468107049366</v>
      </c>
      <c r="G49" s="51">
        <v>-0.39754417725340513</v>
      </c>
      <c r="H49" s="52">
        <v>-0.43738175068705998</v>
      </c>
    </row>
    <row r="50" spans="1:8" s="32" customFormat="1" ht="12.75" customHeight="1">
      <c r="A50" s="39" t="s">
        <v>46</v>
      </c>
      <c r="B50" s="50">
        <v>-0.25804920893682587</v>
      </c>
      <c r="C50" s="50">
        <v>-0.28274959833929486</v>
      </c>
      <c r="D50" s="50">
        <v>-0.31281037470515971</v>
      </c>
      <c r="E50" s="50">
        <v>-0.26603236044202544</v>
      </c>
      <c r="F50" s="50">
        <v>-0.33254797651774642</v>
      </c>
      <c r="G50" s="51">
        <v>-0.33809176964412663</v>
      </c>
      <c r="H50" s="52">
        <v>-0.37341131278293854</v>
      </c>
    </row>
    <row r="51" spans="1:8" s="32" customFormat="1" ht="12.75" customHeight="1">
      <c r="A51" s="54" t="s">
        <v>47</v>
      </c>
      <c r="B51" s="50">
        <v>2.9578289316384052</v>
      </c>
      <c r="C51" s="50">
        <v>2.9814827292738459</v>
      </c>
      <c r="D51" s="50">
        <v>3.0863520126366759</v>
      </c>
      <c r="E51" s="50">
        <v>3.2310246701393006</v>
      </c>
      <c r="F51" s="50">
        <v>3.0839701806493744</v>
      </c>
      <c r="G51" s="51">
        <v>3.1148791078125808</v>
      </c>
      <c r="H51" s="52">
        <v>3.0663537028209968</v>
      </c>
    </row>
    <row r="52" spans="1:8" s="32" customFormat="1" ht="12.75" customHeight="1">
      <c r="A52" s="54" t="s">
        <v>48</v>
      </c>
      <c r="B52" s="50">
        <v>2.8593652984803932</v>
      </c>
      <c r="C52" s="50">
        <v>2.8424203494258271</v>
      </c>
      <c r="D52" s="50">
        <v>2.9833703495166608</v>
      </c>
      <c r="E52" s="50">
        <v>3.1679089102701257</v>
      </c>
      <c r="F52" s="50">
        <v>3.0242744838931572</v>
      </c>
      <c r="G52" s="51">
        <v>3.0717219233480297</v>
      </c>
      <c r="H52" s="52">
        <v>3.0566288931940995</v>
      </c>
    </row>
    <row r="53" spans="1:8" s="32" customFormat="1" ht="12.75" customHeight="1">
      <c r="A53" s="54" t="s">
        <v>49</v>
      </c>
      <c r="B53" s="50">
        <v>25.379174507626761</v>
      </c>
      <c r="C53" s="50">
        <v>27.157425801787831</v>
      </c>
      <c r="D53" s="50">
        <v>26.754481631587524</v>
      </c>
      <c r="E53" s="50">
        <v>27.272487146330558</v>
      </c>
      <c r="F53" s="50">
        <v>24.884207810230624</v>
      </c>
      <c r="G53" s="51">
        <v>24.963373277677185</v>
      </c>
      <c r="H53" s="52">
        <v>25.367817334602638</v>
      </c>
    </row>
    <row r="54" spans="1:8" s="32" customFormat="1" ht="12.75" customHeight="1">
      <c r="A54" s="54" t="s">
        <v>50</v>
      </c>
      <c r="B54" s="50">
        <v>24.534323170268344</v>
      </c>
      <c r="C54" s="50">
        <v>25.890748579256204</v>
      </c>
      <c r="D54" s="50">
        <v>25.861770429801766</v>
      </c>
      <c r="E54" s="50">
        <v>26.739738583414528</v>
      </c>
      <c r="F54" s="50">
        <v>24.402529961080532</v>
      </c>
      <c r="G54" s="51">
        <v>24.617501457900936</v>
      </c>
      <c r="H54" s="52">
        <v>25.287364386854971</v>
      </c>
    </row>
    <row r="55" spans="1:8" s="32" customFormat="1" ht="3" customHeight="1">
      <c r="A55" s="57"/>
      <c r="B55" s="58" t="s">
        <v>51</v>
      </c>
      <c r="C55" s="59" t="s">
        <v>51</v>
      </c>
      <c r="D55" s="60" t="s">
        <v>51</v>
      </c>
      <c r="E55" s="59"/>
      <c r="F55" s="59"/>
      <c r="G55" s="59"/>
      <c r="H55" s="61"/>
    </row>
    <row r="56" spans="1:8" s="32" customFormat="1" ht="9.9499999999999993" customHeight="1">
      <c r="A56" s="29" t="s">
        <v>5</v>
      </c>
      <c r="B56" s="30"/>
      <c r="C56" s="30"/>
      <c r="D56" s="30"/>
      <c r="E56" s="30"/>
      <c r="F56" s="30"/>
      <c r="G56" s="30"/>
      <c r="H56" s="30"/>
    </row>
    <row r="57" spans="1:8" s="32" customFormat="1" ht="9.9499999999999993" customHeight="1">
      <c r="A57" s="29" t="s">
        <v>6</v>
      </c>
      <c r="B57" s="30"/>
      <c r="C57" s="30"/>
      <c r="D57" s="30"/>
      <c r="E57" s="30"/>
      <c r="F57" s="30"/>
      <c r="G57" s="30"/>
      <c r="H57" s="30"/>
    </row>
    <row r="58" spans="1:8" s="32" customFormat="1" ht="9.9499999999999993" customHeight="1">
      <c r="A58" s="29" t="s">
        <v>7</v>
      </c>
      <c r="B58" s="30"/>
      <c r="C58" s="30"/>
      <c r="D58" s="30"/>
      <c r="E58" s="30"/>
      <c r="F58" s="30"/>
      <c r="G58" s="30"/>
      <c r="H58" s="30"/>
    </row>
    <row r="59" spans="1:8" s="32" customFormat="1" ht="9.9499999999999993" customHeight="1">
      <c r="A59" s="31" t="s">
        <v>8</v>
      </c>
      <c r="B59" s="30"/>
      <c r="C59" s="30"/>
      <c r="D59" s="30"/>
      <c r="E59" s="30"/>
      <c r="F59" s="30"/>
      <c r="G59" s="30"/>
      <c r="H59" s="30"/>
    </row>
    <row r="60" spans="1:8" s="32" customFormat="1" ht="9.9499999999999993" customHeight="1">
      <c r="A60" s="29" t="s">
        <v>9</v>
      </c>
    </row>
    <row r="61" spans="1:8">
      <c r="A61" s="34"/>
    </row>
    <row r="64" spans="1:8" s="1" customFormat="1" ht="12.75"/>
    <row r="65" s="1" customFormat="1" ht="12.75"/>
    <row r="66" s="1" customFormat="1" ht="12.75"/>
    <row r="67" s="1" customFormat="1" ht="12.75"/>
    <row r="68" s="1" customFormat="1" ht="12.75"/>
    <row r="79" s="1" customFormat="1" ht="12.75"/>
    <row r="80" s="1" customFormat="1" ht="12.75"/>
    <row r="81" s="1" customFormat="1" ht="12.75"/>
    <row r="82" s="1" customFormat="1" ht="12.75"/>
    <row r="83" s="1" customFormat="1" ht="12.75"/>
    <row r="84" s="1" customFormat="1" ht="12.75"/>
    <row r="85" s="1" customFormat="1" ht="12.75"/>
    <row r="86" s="1" customFormat="1" ht="12.75"/>
    <row r="87" s="1" customFormat="1" ht="12.75"/>
    <row r="88" s="1" customFormat="1" ht="12.75"/>
    <row r="89" s="1" customFormat="1" ht="12.75"/>
    <row r="90" s="1" customFormat="1" ht="12.75"/>
    <row r="91" s="1" customFormat="1" ht="12.75"/>
    <row r="92" s="1" customFormat="1" ht="12.75"/>
    <row r="93" s="1" customFormat="1" ht="12.75"/>
    <row r="94" s="1" customFormat="1" ht="12.75"/>
    <row r="95" s="1" customFormat="1" ht="12.75"/>
    <row r="96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</sheetData>
  <conditionalFormatting sqref="G6:H6">
    <cfRule type="expression" dxfId="27" priority="14">
      <formula>G6&lt;&gt;""</formula>
    </cfRule>
    <cfRule type="expression" dxfId="26" priority="28">
      <formula>G6&lt;&gt;""</formula>
    </cfRule>
  </conditionalFormatting>
  <conditionalFormatting sqref="G7:H7">
    <cfRule type="expression" dxfId="25" priority="27">
      <formula>G8&lt;&gt;""</formula>
    </cfRule>
  </conditionalFormatting>
  <conditionalFormatting sqref="G7:H7">
    <cfRule type="expression" dxfId="24" priority="23">
      <formula>G6&lt;&gt;""</formula>
    </cfRule>
    <cfRule type="expression" dxfId="23" priority="26">
      <formula>G8&lt;&gt;""</formula>
    </cfRule>
  </conditionalFormatting>
  <conditionalFormatting sqref="G7">
    <cfRule type="expression" dxfId="22" priority="25">
      <formula>G8&lt;&gt;""</formula>
    </cfRule>
  </conditionalFormatting>
  <conditionalFormatting sqref="H7">
    <cfRule type="expression" dxfId="21" priority="24">
      <formula>H8&lt;&gt;""</formula>
    </cfRule>
  </conditionalFormatting>
  <conditionalFormatting sqref="G7">
    <cfRule type="expression" dxfId="20" priority="21">
      <formula>G6&lt;&gt;""</formula>
    </cfRule>
    <cfRule type="expression" dxfId="19" priority="22">
      <formula>G8&lt;&gt;""</formula>
    </cfRule>
  </conditionalFormatting>
  <conditionalFormatting sqref="H7">
    <cfRule type="expression" dxfId="18" priority="19">
      <formula>H6&lt;&gt;""</formula>
    </cfRule>
    <cfRule type="expression" dxfId="17" priority="20">
      <formula>H8&lt;&gt;""</formula>
    </cfRule>
  </conditionalFormatting>
  <conditionalFormatting sqref="G7">
    <cfRule type="expression" dxfId="16" priority="17">
      <formula>G6&lt;&gt;""</formula>
    </cfRule>
    <cfRule type="expression" dxfId="15" priority="18">
      <formula>G8&lt;&gt;""</formula>
    </cfRule>
  </conditionalFormatting>
  <conditionalFormatting sqref="H7">
    <cfRule type="expression" dxfId="14" priority="15">
      <formula>H6&lt;&gt;""</formula>
    </cfRule>
    <cfRule type="expression" dxfId="13" priority="16">
      <formula>H8&lt;&gt;""</formula>
    </cfRule>
  </conditionalFormatting>
  <conditionalFormatting sqref="E6:F6">
    <cfRule type="expression" dxfId="12" priority="3">
      <formula>E6&lt;&gt;""</formula>
    </cfRule>
    <cfRule type="expression" dxfId="11" priority="13">
      <formula>E6&lt;&gt;""</formula>
    </cfRule>
  </conditionalFormatting>
  <conditionalFormatting sqref="D7:F7">
    <cfRule type="expression" dxfId="10" priority="12">
      <formula>D8&lt;&gt;""</formula>
    </cfRule>
  </conditionalFormatting>
  <conditionalFormatting sqref="D7">
    <cfRule type="expression" dxfId="9" priority="11">
      <formula>D8&lt;&gt;""</formula>
    </cfRule>
  </conditionalFormatting>
  <conditionalFormatting sqref="E7:F7">
    <cfRule type="expression" dxfId="8" priority="8">
      <formula>E6&lt;&gt;""</formula>
    </cfRule>
    <cfRule type="expression" dxfId="7" priority="10">
      <formula>E8&lt;&gt;""</formula>
    </cfRule>
  </conditionalFormatting>
  <conditionalFormatting sqref="F7">
    <cfRule type="expression" dxfId="6" priority="9">
      <formula>F8&lt;&gt;""</formula>
    </cfRule>
  </conditionalFormatting>
  <conditionalFormatting sqref="F7">
    <cfRule type="expression" dxfId="5" priority="6">
      <formula>F6&lt;&gt;""</formula>
    </cfRule>
    <cfRule type="expression" dxfId="4" priority="7">
      <formula>F8&lt;&gt;""</formula>
    </cfRule>
  </conditionalFormatting>
  <conditionalFormatting sqref="F7">
    <cfRule type="expression" dxfId="3" priority="4">
      <formula>F6&lt;&gt;""</formula>
    </cfRule>
    <cfRule type="expression" dxfId="2" priority="5">
      <formula>F8&lt;&gt;""</formula>
    </cfRule>
  </conditionalFormatting>
  <conditionalFormatting sqref="D6">
    <cfRule type="expression" dxfId="1" priority="1">
      <formula>D6&lt;&gt;""</formula>
    </cfRule>
    <cfRule type="expression" dxfId="0" priority="2">
      <formula>D6&lt;&gt;""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IE5-28</vt:lpstr>
      <vt:lpstr>'IE5-28'!Area_de_impressao</vt:lpstr>
      <vt:lpstr>'IE5-28'!Cabecalho</vt:lpstr>
      <vt:lpstr>'IE5-28'!Inicio_Quadro</vt:lpstr>
      <vt:lpstr>'IE5-28'!Lateral</vt:lpstr>
      <vt:lpstr>'IE5-28'!Rodape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Mauricio Farias Ruiz Diaz</dc:creator>
  <cp:lastModifiedBy>Jose Alcione Azevedo Miranda</cp:lastModifiedBy>
  <dcterms:created xsi:type="dcterms:W3CDTF">2017-07-25T21:57:42Z</dcterms:created>
  <dcterms:modified xsi:type="dcterms:W3CDTF">2017-08-16T14:22:21Z</dcterms:modified>
</cp:coreProperties>
</file>