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Séries Temporais\Dibap\Sucap\BP6\"/>
    </mc:Choice>
  </mc:AlternateContent>
  <bookViews>
    <workbookView xWindow="360" yWindow="120" windowWidth="20940" windowHeight="9345"/>
  </bookViews>
  <sheets>
    <sheet name="Balance" sheetId="7" r:id="rId1"/>
    <sheet name="Balance 2" sheetId="5" r:id="rId2"/>
    <sheet name="Financial gap" sheetId="6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T49" i="5" l="1"/>
  <c r="CT48" i="5"/>
  <c r="CT47" i="5"/>
  <c r="CT46" i="5"/>
  <c r="CT44" i="5"/>
  <c r="CT45" i="5" s="1"/>
  <c r="CT43" i="5"/>
  <c r="CT42" i="5"/>
  <c r="CT39" i="5"/>
  <c r="CT40" i="5" s="1"/>
  <c r="CT38" i="5"/>
  <c r="CT37" i="5"/>
  <c r="CT35" i="5"/>
  <c r="CT34" i="5"/>
  <c r="CT33" i="5"/>
  <c r="CT32" i="5"/>
  <c r="CT30" i="5"/>
  <c r="CT29" i="5"/>
  <c r="CT28" i="5"/>
  <c r="CT24" i="5"/>
  <c r="CT22" i="5"/>
  <c r="CT21" i="5"/>
  <c r="CT20" i="5"/>
  <c r="CT19" i="5"/>
  <c r="CT18" i="5"/>
  <c r="CT16" i="5"/>
  <c r="CT15" i="5"/>
  <c r="CT14" i="5"/>
  <c r="CT13" i="5"/>
  <c r="CT12" i="5"/>
  <c r="CT11" i="5"/>
  <c r="CT10" i="5"/>
  <c r="CT9" i="5"/>
  <c r="CT36" i="5" l="1"/>
  <c r="CT17" i="5"/>
  <c r="CT31" i="5"/>
  <c r="CT27" i="5"/>
  <c r="CT26" i="5" s="1"/>
  <c r="CT50" i="5" s="1"/>
  <c r="CT41" i="5"/>
  <c r="CQ9" i="5"/>
  <c r="CR9" i="5"/>
  <c r="CS9" i="5"/>
  <c r="CQ10" i="5"/>
  <c r="CR10" i="5"/>
  <c r="CS10" i="5"/>
  <c r="CQ11" i="5"/>
  <c r="CR11" i="5"/>
  <c r="CS11" i="5"/>
  <c r="CQ12" i="5"/>
  <c r="CR12" i="5"/>
  <c r="CS12" i="5"/>
  <c r="CQ13" i="5"/>
  <c r="CR13" i="5"/>
  <c r="CS13" i="5"/>
  <c r="CQ14" i="5"/>
  <c r="CR14" i="5"/>
  <c r="CS14" i="5"/>
  <c r="CQ15" i="5"/>
  <c r="CR15" i="5"/>
  <c r="CS15" i="5"/>
  <c r="CQ16" i="5"/>
  <c r="CR16" i="5"/>
  <c r="CS16" i="5"/>
  <c r="CQ18" i="5"/>
  <c r="CR18" i="5"/>
  <c r="CS18" i="5"/>
  <c r="CQ19" i="5"/>
  <c r="CR19" i="5"/>
  <c r="CS19" i="5"/>
  <c r="CQ20" i="5"/>
  <c r="CR20" i="5"/>
  <c r="CS20" i="5"/>
  <c r="CQ21" i="5"/>
  <c r="CR21" i="5"/>
  <c r="CS21" i="5"/>
  <c r="CQ22" i="5"/>
  <c r="CR22" i="5"/>
  <c r="CS22" i="5"/>
  <c r="CQ24" i="5"/>
  <c r="CR24" i="5"/>
  <c r="CS24" i="5"/>
  <c r="CQ28" i="5"/>
  <c r="CR28" i="5"/>
  <c r="CS28" i="5"/>
  <c r="CQ29" i="5"/>
  <c r="CR29" i="5"/>
  <c r="CS29" i="5"/>
  <c r="CQ30" i="5"/>
  <c r="CR30" i="5"/>
  <c r="CS30" i="5"/>
  <c r="CQ32" i="5"/>
  <c r="CR32" i="5"/>
  <c r="CS32" i="5"/>
  <c r="CQ33" i="5"/>
  <c r="CR33" i="5"/>
  <c r="CS33" i="5"/>
  <c r="CQ34" i="5"/>
  <c r="CR34" i="5"/>
  <c r="CS34" i="5"/>
  <c r="CQ35" i="5"/>
  <c r="CR35" i="5"/>
  <c r="CS35" i="5"/>
  <c r="CQ37" i="5"/>
  <c r="CR37" i="5"/>
  <c r="CS37" i="5"/>
  <c r="CQ38" i="5"/>
  <c r="CR38" i="5"/>
  <c r="CS38" i="5"/>
  <c r="CQ39" i="5"/>
  <c r="CQ40" i="5" s="1"/>
  <c r="CR39" i="5"/>
  <c r="CR40" i="5" s="1"/>
  <c r="CS39" i="5"/>
  <c r="CS40" i="5" s="1"/>
  <c r="CQ42" i="5"/>
  <c r="CR42" i="5"/>
  <c r="CS42" i="5"/>
  <c r="CQ43" i="5"/>
  <c r="CR43" i="5"/>
  <c r="CS43" i="5"/>
  <c r="CQ44" i="5"/>
  <c r="CQ45" i="5" s="1"/>
  <c r="CR44" i="5"/>
  <c r="CR45" i="5" s="1"/>
  <c r="CS44" i="5"/>
  <c r="CS45" i="5" s="1"/>
  <c r="CQ46" i="5"/>
  <c r="CR46" i="5"/>
  <c r="CS46" i="5"/>
  <c r="CQ47" i="5"/>
  <c r="CR47" i="5"/>
  <c r="CS47" i="5"/>
  <c r="CQ48" i="5"/>
  <c r="CR48" i="5"/>
  <c r="CS48" i="5"/>
  <c r="CQ49" i="5"/>
  <c r="CR49" i="5"/>
  <c r="CS49" i="5"/>
  <c r="CS41" i="5" l="1"/>
  <c r="CR27" i="5"/>
  <c r="CQ36" i="5"/>
  <c r="CQ31" i="5"/>
  <c r="CS17" i="5"/>
  <c r="CR17" i="5"/>
  <c r="CS27" i="5"/>
  <c r="CQ17" i="5"/>
  <c r="CS31" i="5"/>
  <c r="CR41" i="5"/>
  <c r="CR31" i="5"/>
  <c r="CQ27" i="5"/>
  <c r="CQ41" i="5"/>
  <c r="CR36" i="5"/>
  <c r="CS36" i="5"/>
  <c r="CQ26" i="5" l="1"/>
  <c r="CQ50" i="5" s="1"/>
  <c r="CR26" i="5"/>
  <c r="CR50" i="5" s="1"/>
  <c r="CS26" i="5"/>
  <c r="CS50" i="5" s="1"/>
  <c r="CP9" i="5" l="1"/>
  <c r="CP10" i="5"/>
  <c r="CP11" i="5"/>
  <c r="CP12" i="5"/>
  <c r="CP13" i="5"/>
  <c r="CP14" i="5"/>
  <c r="CP15" i="5"/>
  <c r="CP16" i="5"/>
  <c r="CP18" i="5"/>
  <c r="CP19" i="5"/>
  <c r="CP20" i="5"/>
  <c r="CP21" i="5"/>
  <c r="CP22" i="5"/>
  <c r="CP24" i="5"/>
  <c r="CP28" i="5"/>
  <c r="CP29" i="5"/>
  <c r="CP30" i="5"/>
  <c r="CP32" i="5"/>
  <c r="CP33" i="5"/>
  <c r="CP34" i="5"/>
  <c r="CP35" i="5"/>
  <c r="CP37" i="5"/>
  <c r="CP38" i="5"/>
  <c r="CP39" i="5"/>
  <c r="CP40" i="5" s="1"/>
  <c r="CP42" i="5"/>
  <c r="CP43" i="5"/>
  <c r="CP44" i="5"/>
  <c r="CP45" i="5" s="1"/>
  <c r="CP46" i="5"/>
  <c r="CP47" i="5"/>
  <c r="CP48" i="5"/>
  <c r="CP49" i="5"/>
  <c r="CP27" i="5" l="1"/>
  <c r="CP17" i="5"/>
  <c r="CP36" i="5"/>
  <c r="CP31" i="5"/>
  <c r="CP41" i="5"/>
  <c r="CP26" i="5" l="1"/>
  <c r="CP50" i="5" s="1"/>
  <c r="CO9" i="5" l="1"/>
  <c r="CO10" i="5"/>
  <c r="CO11" i="5"/>
  <c r="CO12" i="5"/>
  <c r="CO13" i="5"/>
  <c r="CO14" i="5"/>
  <c r="CO15" i="5"/>
  <c r="CO16" i="5"/>
  <c r="CO18" i="5"/>
  <c r="CO19" i="5"/>
  <c r="CO20" i="5"/>
  <c r="CO21" i="5"/>
  <c r="CO22" i="5"/>
  <c r="CO24" i="5"/>
  <c r="CO28" i="5"/>
  <c r="CO29" i="5"/>
  <c r="CO30" i="5"/>
  <c r="CO32" i="5"/>
  <c r="CO33" i="5"/>
  <c r="CO34" i="5"/>
  <c r="CO35" i="5"/>
  <c r="CO37" i="5"/>
  <c r="CO38" i="5"/>
  <c r="CO39" i="5"/>
  <c r="CO40" i="5" s="1"/>
  <c r="CO42" i="5"/>
  <c r="CO43" i="5"/>
  <c r="CO44" i="5"/>
  <c r="CO45" i="5" s="1"/>
  <c r="CO46" i="5"/>
  <c r="CO47" i="5"/>
  <c r="CO48" i="5"/>
  <c r="CO49" i="5"/>
  <c r="CO17" i="5" l="1"/>
  <c r="CO31" i="5"/>
  <c r="CO27" i="5"/>
  <c r="CO36" i="5"/>
  <c r="CO41" i="5"/>
  <c r="CO26" i="5" l="1"/>
  <c r="CO50" i="5" s="1"/>
  <c r="CN9" i="5"/>
  <c r="CN10" i="5"/>
  <c r="CN11" i="5"/>
  <c r="CN12" i="5"/>
  <c r="CN13" i="5"/>
  <c r="CN14" i="5"/>
  <c r="CN15" i="5"/>
  <c r="CN16" i="5"/>
  <c r="CN18" i="5"/>
  <c r="CN19" i="5"/>
  <c r="CN20" i="5"/>
  <c r="CN21" i="5"/>
  <c r="CN22" i="5"/>
  <c r="CN24" i="5"/>
  <c r="CN28" i="5"/>
  <c r="CN29" i="5"/>
  <c r="CN30" i="5"/>
  <c r="CN32" i="5"/>
  <c r="CN33" i="5"/>
  <c r="CN34" i="5"/>
  <c r="CN35" i="5"/>
  <c r="CN37" i="5"/>
  <c r="CN38" i="5"/>
  <c r="CN39" i="5"/>
  <c r="CN40" i="5" s="1"/>
  <c r="CN42" i="5"/>
  <c r="CN43" i="5"/>
  <c r="CN44" i="5"/>
  <c r="CN45" i="5" s="1"/>
  <c r="CN46" i="5"/>
  <c r="CN47" i="5"/>
  <c r="CN48" i="5"/>
  <c r="CN49" i="5"/>
  <c r="CN17" i="5" l="1"/>
  <c r="CN36" i="5"/>
  <c r="CN31" i="5"/>
  <c r="CN41" i="5"/>
  <c r="CN27" i="5"/>
  <c r="CM9" i="5"/>
  <c r="CM10" i="5"/>
  <c r="CM11" i="5"/>
  <c r="CM12" i="5"/>
  <c r="CM13" i="5"/>
  <c r="CM14" i="5"/>
  <c r="CM15" i="5"/>
  <c r="CM16" i="5"/>
  <c r="CM18" i="5"/>
  <c r="CM19" i="5"/>
  <c r="CM20" i="5"/>
  <c r="CM21" i="5"/>
  <c r="CM22" i="5"/>
  <c r="CM24" i="5"/>
  <c r="CM28" i="5"/>
  <c r="CM29" i="5"/>
  <c r="CM30" i="5"/>
  <c r="CM32" i="5"/>
  <c r="CM33" i="5"/>
  <c r="CM34" i="5"/>
  <c r="CM35" i="5"/>
  <c r="CM37" i="5"/>
  <c r="CM38" i="5"/>
  <c r="CM39" i="5"/>
  <c r="CM40" i="5" s="1"/>
  <c r="CM42" i="5"/>
  <c r="CM43" i="5"/>
  <c r="CM44" i="5"/>
  <c r="CM45" i="5" s="1"/>
  <c r="CM46" i="5"/>
  <c r="CM47" i="5"/>
  <c r="CM48" i="5"/>
  <c r="CM49" i="5"/>
  <c r="CN26" i="5" l="1"/>
  <c r="CN50" i="5" s="1"/>
  <c r="CM41" i="5"/>
  <c r="CM27" i="5"/>
  <c r="CM36" i="5"/>
  <c r="CM31" i="5"/>
  <c r="CM17" i="5"/>
  <c r="CD9" i="5"/>
  <c r="CE9" i="5"/>
  <c r="CF9" i="5"/>
  <c r="CG9" i="5"/>
  <c r="CH9" i="5"/>
  <c r="CI9" i="5"/>
  <c r="CJ9" i="5"/>
  <c r="CK9" i="5"/>
  <c r="CL9" i="5"/>
  <c r="CD10" i="5"/>
  <c r="CE10" i="5"/>
  <c r="CF10" i="5"/>
  <c r="CG10" i="5"/>
  <c r="CH10" i="5"/>
  <c r="CI10" i="5"/>
  <c r="CJ10" i="5"/>
  <c r="CK10" i="5"/>
  <c r="CL10" i="5"/>
  <c r="CD11" i="5"/>
  <c r="CE11" i="5"/>
  <c r="CF11" i="5"/>
  <c r="CG11" i="5"/>
  <c r="CH11" i="5"/>
  <c r="CI11" i="5"/>
  <c r="CJ11" i="5"/>
  <c r="CK11" i="5"/>
  <c r="CL11" i="5"/>
  <c r="CD12" i="5"/>
  <c r="CE12" i="5"/>
  <c r="CF12" i="5"/>
  <c r="CG12" i="5"/>
  <c r="CH12" i="5"/>
  <c r="CI12" i="5"/>
  <c r="CJ12" i="5"/>
  <c r="CK12" i="5"/>
  <c r="CL12" i="5"/>
  <c r="CD13" i="5"/>
  <c r="CE13" i="5"/>
  <c r="CF13" i="5"/>
  <c r="CG13" i="5"/>
  <c r="CH13" i="5"/>
  <c r="CI13" i="5"/>
  <c r="CJ13" i="5"/>
  <c r="CK13" i="5"/>
  <c r="CL13" i="5"/>
  <c r="CD14" i="5"/>
  <c r="CE14" i="5"/>
  <c r="CF14" i="5"/>
  <c r="CG14" i="5"/>
  <c r="CH14" i="5"/>
  <c r="CI14" i="5"/>
  <c r="CJ14" i="5"/>
  <c r="CK14" i="5"/>
  <c r="CL14" i="5"/>
  <c r="CD15" i="5"/>
  <c r="CE15" i="5"/>
  <c r="CF15" i="5"/>
  <c r="CG15" i="5"/>
  <c r="CH15" i="5"/>
  <c r="CI15" i="5"/>
  <c r="CJ15" i="5"/>
  <c r="CK15" i="5"/>
  <c r="CL15" i="5"/>
  <c r="CD16" i="5"/>
  <c r="CE16" i="5"/>
  <c r="CF16" i="5"/>
  <c r="CG16" i="5"/>
  <c r="CH16" i="5"/>
  <c r="CI16" i="5"/>
  <c r="CJ16" i="5"/>
  <c r="CK16" i="5"/>
  <c r="CL16" i="5"/>
  <c r="CD18" i="5"/>
  <c r="CE18" i="5"/>
  <c r="CF18" i="5"/>
  <c r="CG18" i="5"/>
  <c r="CH18" i="5"/>
  <c r="CI18" i="5"/>
  <c r="CJ18" i="5"/>
  <c r="CK18" i="5"/>
  <c r="CL18" i="5"/>
  <c r="CD19" i="5"/>
  <c r="CE19" i="5"/>
  <c r="CF19" i="5"/>
  <c r="CG19" i="5"/>
  <c r="CH19" i="5"/>
  <c r="CI19" i="5"/>
  <c r="CJ19" i="5"/>
  <c r="CK19" i="5"/>
  <c r="CL19" i="5"/>
  <c r="CD20" i="5"/>
  <c r="CE20" i="5"/>
  <c r="CF20" i="5"/>
  <c r="CG20" i="5"/>
  <c r="CH20" i="5"/>
  <c r="CI20" i="5"/>
  <c r="CJ20" i="5"/>
  <c r="CK20" i="5"/>
  <c r="CL20" i="5"/>
  <c r="CD21" i="5"/>
  <c r="CE21" i="5"/>
  <c r="CF21" i="5"/>
  <c r="CG21" i="5"/>
  <c r="CH21" i="5"/>
  <c r="CI21" i="5"/>
  <c r="CJ21" i="5"/>
  <c r="CK21" i="5"/>
  <c r="CL21" i="5"/>
  <c r="CD22" i="5"/>
  <c r="CE22" i="5"/>
  <c r="CF22" i="5"/>
  <c r="CG22" i="5"/>
  <c r="CH22" i="5"/>
  <c r="CI22" i="5"/>
  <c r="CJ22" i="5"/>
  <c r="CK22" i="5"/>
  <c r="CL22" i="5"/>
  <c r="CD24" i="5"/>
  <c r="CE24" i="5"/>
  <c r="CF24" i="5"/>
  <c r="CG24" i="5"/>
  <c r="CH24" i="5"/>
  <c r="CI24" i="5"/>
  <c r="CJ24" i="5"/>
  <c r="CK24" i="5"/>
  <c r="CL24" i="5"/>
  <c r="CD28" i="5"/>
  <c r="CE28" i="5"/>
  <c r="CF28" i="5"/>
  <c r="CG28" i="5"/>
  <c r="CH28" i="5"/>
  <c r="CI28" i="5"/>
  <c r="CJ28" i="5"/>
  <c r="CK28" i="5"/>
  <c r="CL28" i="5"/>
  <c r="CD29" i="5"/>
  <c r="CE29" i="5"/>
  <c r="CF29" i="5"/>
  <c r="CG29" i="5"/>
  <c r="CH29" i="5"/>
  <c r="CI29" i="5"/>
  <c r="CJ29" i="5"/>
  <c r="CK29" i="5"/>
  <c r="CL29" i="5"/>
  <c r="CD30" i="5"/>
  <c r="CE30" i="5"/>
  <c r="CF30" i="5"/>
  <c r="CG30" i="5"/>
  <c r="CH30" i="5"/>
  <c r="CI30" i="5"/>
  <c r="CJ30" i="5"/>
  <c r="CK30" i="5"/>
  <c r="CL30" i="5"/>
  <c r="CD32" i="5"/>
  <c r="CE32" i="5"/>
  <c r="CF32" i="5"/>
  <c r="CG32" i="5"/>
  <c r="CH32" i="5"/>
  <c r="CI32" i="5"/>
  <c r="CJ32" i="5"/>
  <c r="CK32" i="5"/>
  <c r="CL32" i="5"/>
  <c r="CD33" i="5"/>
  <c r="CE33" i="5"/>
  <c r="CF33" i="5"/>
  <c r="CG33" i="5"/>
  <c r="CH33" i="5"/>
  <c r="CI33" i="5"/>
  <c r="CJ33" i="5"/>
  <c r="CK33" i="5"/>
  <c r="CL33" i="5"/>
  <c r="CD34" i="5"/>
  <c r="CE34" i="5"/>
  <c r="CF34" i="5"/>
  <c r="CG34" i="5"/>
  <c r="CH34" i="5"/>
  <c r="CI34" i="5"/>
  <c r="CJ34" i="5"/>
  <c r="CK34" i="5"/>
  <c r="CL34" i="5"/>
  <c r="CD35" i="5"/>
  <c r="CE35" i="5"/>
  <c r="CF35" i="5"/>
  <c r="CG35" i="5"/>
  <c r="CH35" i="5"/>
  <c r="CI35" i="5"/>
  <c r="CJ35" i="5"/>
  <c r="CK35" i="5"/>
  <c r="CL35" i="5"/>
  <c r="CD37" i="5"/>
  <c r="CE37" i="5"/>
  <c r="CF37" i="5"/>
  <c r="CG37" i="5"/>
  <c r="CH37" i="5"/>
  <c r="CI37" i="5"/>
  <c r="CJ37" i="5"/>
  <c r="CK37" i="5"/>
  <c r="CL37" i="5"/>
  <c r="CD38" i="5"/>
  <c r="CE38" i="5"/>
  <c r="CF38" i="5"/>
  <c r="CG38" i="5"/>
  <c r="CH38" i="5"/>
  <c r="CI38" i="5"/>
  <c r="CJ38" i="5"/>
  <c r="CK38" i="5"/>
  <c r="CL38" i="5"/>
  <c r="CD39" i="5"/>
  <c r="CD40" i="5" s="1"/>
  <c r="CE39" i="5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E40" i="5"/>
  <c r="CD42" i="5"/>
  <c r="CE42" i="5"/>
  <c r="CF42" i="5"/>
  <c r="CG42" i="5"/>
  <c r="CH42" i="5"/>
  <c r="CI42" i="5"/>
  <c r="CJ42" i="5"/>
  <c r="CK42" i="5"/>
  <c r="CL42" i="5"/>
  <c r="CD43" i="5"/>
  <c r="CE43" i="5"/>
  <c r="CF43" i="5"/>
  <c r="CG43" i="5"/>
  <c r="CH43" i="5"/>
  <c r="CI43" i="5"/>
  <c r="CJ43" i="5"/>
  <c r="CK43" i="5"/>
  <c r="CL43" i="5"/>
  <c r="CD44" i="5"/>
  <c r="CD45" i="5" s="1"/>
  <c r="CE44" i="5"/>
  <c r="CE45" i="5" s="1"/>
  <c r="CF44" i="5"/>
  <c r="CF45" i="5" s="1"/>
  <c r="CG44" i="5"/>
  <c r="CG45" i="5" s="1"/>
  <c r="CH44" i="5"/>
  <c r="CH45" i="5" s="1"/>
  <c r="CI44" i="5"/>
  <c r="CI45" i="5" s="1"/>
  <c r="CJ44" i="5"/>
  <c r="CJ45" i="5" s="1"/>
  <c r="CK44" i="5"/>
  <c r="CK45" i="5" s="1"/>
  <c r="CL44" i="5"/>
  <c r="CL45" i="5" s="1"/>
  <c r="CD46" i="5"/>
  <c r="CE46" i="5"/>
  <c r="CF46" i="5"/>
  <c r="CG46" i="5"/>
  <c r="CH46" i="5"/>
  <c r="CI46" i="5"/>
  <c r="CJ46" i="5"/>
  <c r="CK46" i="5"/>
  <c r="CL46" i="5"/>
  <c r="CD47" i="5"/>
  <c r="CE47" i="5"/>
  <c r="CF47" i="5"/>
  <c r="CG47" i="5"/>
  <c r="CH47" i="5"/>
  <c r="CI47" i="5"/>
  <c r="CJ47" i="5"/>
  <c r="CK47" i="5"/>
  <c r="CL47" i="5"/>
  <c r="CD48" i="5"/>
  <c r="CE48" i="5"/>
  <c r="CF48" i="5"/>
  <c r="CG48" i="5"/>
  <c r="CH48" i="5"/>
  <c r="CI48" i="5"/>
  <c r="CJ48" i="5"/>
  <c r="CK48" i="5"/>
  <c r="CL48" i="5"/>
  <c r="CD49" i="5"/>
  <c r="CE49" i="5"/>
  <c r="CF49" i="5"/>
  <c r="CG49" i="5"/>
  <c r="CH49" i="5"/>
  <c r="CI49" i="5"/>
  <c r="CJ49" i="5"/>
  <c r="CK49" i="5"/>
  <c r="CL49" i="5"/>
  <c r="CF41" i="5" l="1"/>
  <c r="CH17" i="5"/>
  <c r="CI41" i="5"/>
  <c r="CJ36" i="5"/>
  <c r="CF31" i="5"/>
  <c r="CF36" i="5"/>
  <c r="CJ31" i="5"/>
  <c r="CH27" i="5"/>
  <c r="CD27" i="5"/>
  <c r="CI27" i="5"/>
  <c r="CE27" i="5"/>
  <c r="CE41" i="5"/>
  <c r="CJ41" i="5"/>
  <c r="CH41" i="5"/>
  <c r="CD41" i="5"/>
  <c r="CG36" i="5"/>
  <c r="CI36" i="5"/>
  <c r="CE36" i="5"/>
  <c r="CI31" i="5"/>
  <c r="CE31" i="5"/>
  <c r="CK36" i="5"/>
  <c r="CK27" i="5"/>
  <c r="CG27" i="5"/>
  <c r="CK17" i="5"/>
  <c r="CG17" i="5"/>
  <c r="CD17" i="5"/>
  <c r="CM26" i="5"/>
  <c r="CM50" i="5" s="1"/>
  <c r="CL31" i="5"/>
  <c r="CH31" i="5"/>
  <c r="CD31" i="5"/>
  <c r="CK31" i="5"/>
  <c r="CG31" i="5"/>
  <c r="CJ27" i="5"/>
  <c r="CF27" i="5"/>
  <c r="CI17" i="5"/>
  <c r="CE17" i="5"/>
  <c r="CJ17" i="5"/>
  <c r="CF17" i="5"/>
  <c r="CL17" i="5"/>
  <c r="CL27" i="5"/>
  <c r="CL41" i="5"/>
  <c r="CK41" i="5"/>
  <c r="CG41" i="5"/>
  <c r="CL36" i="5"/>
  <c r="CH36" i="5"/>
  <c r="CD36" i="5"/>
  <c r="CL26" i="5" l="1"/>
  <c r="CL50" i="5" s="1"/>
  <c r="CF26" i="5"/>
  <c r="CF50" i="5" s="1"/>
  <c r="CE26" i="5"/>
  <c r="CE50" i="5" s="1"/>
  <c r="CG26" i="5"/>
  <c r="CG50" i="5" s="1"/>
  <c r="CD26" i="5"/>
  <c r="CD50" i="5" s="1"/>
  <c r="CH26" i="5"/>
  <c r="CH50" i="5" s="1"/>
  <c r="CJ26" i="5"/>
  <c r="CJ50" i="5" s="1"/>
  <c r="CK26" i="5"/>
  <c r="CK50" i="5" s="1"/>
  <c r="CI26" i="5"/>
  <c r="CI50" i="5" s="1"/>
  <c r="B9" i="5" l="1"/>
  <c r="C9" i="5"/>
  <c r="D9" i="5"/>
  <c r="E9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AZ9" i="5"/>
  <c r="BA9" i="5"/>
  <c r="BB9" i="5"/>
  <c r="BC9" i="5"/>
  <c r="BD9" i="5"/>
  <c r="BE9" i="5"/>
  <c r="BF9" i="5"/>
  <c r="BG9" i="5"/>
  <c r="BH9" i="5"/>
  <c r="BI9" i="5"/>
  <c r="BJ9" i="5"/>
  <c r="BK9" i="5"/>
  <c r="BL9" i="5"/>
  <c r="BM9" i="5"/>
  <c r="BN9" i="5"/>
  <c r="BO9" i="5"/>
  <c r="BP9" i="5"/>
  <c r="BQ9" i="5"/>
  <c r="BR9" i="5"/>
  <c r="BS9" i="5"/>
  <c r="BT9" i="5"/>
  <c r="BU9" i="5"/>
  <c r="BV9" i="5"/>
  <c r="BW9" i="5"/>
  <c r="BX9" i="5"/>
  <c r="BY9" i="5"/>
  <c r="BZ9" i="5"/>
  <c r="CA9" i="5"/>
  <c r="CB9" i="5"/>
  <c r="CC9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AZ10" i="5"/>
  <c r="BA10" i="5"/>
  <c r="BB10" i="5"/>
  <c r="BC10" i="5"/>
  <c r="BD10" i="5"/>
  <c r="BE10" i="5"/>
  <c r="BF10" i="5"/>
  <c r="BG10" i="5"/>
  <c r="BH10" i="5"/>
  <c r="BI10" i="5"/>
  <c r="BJ10" i="5"/>
  <c r="BK10" i="5"/>
  <c r="BL10" i="5"/>
  <c r="BM10" i="5"/>
  <c r="BN10" i="5"/>
  <c r="BO10" i="5"/>
  <c r="BP10" i="5"/>
  <c r="BQ10" i="5"/>
  <c r="BR10" i="5"/>
  <c r="BS10" i="5"/>
  <c r="BT10" i="5"/>
  <c r="BU10" i="5"/>
  <c r="BV10" i="5"/>
  <c r="BW10" i="5"/>
  <c r="BX10" i="5"/>
  <c r="BY10" i="5"/>
  <c r="BZ10" i="5"/>
  <c r="CA10" i="5"/>
  <c r="CB10" i="5"/>
  <c r="CC10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Z11" i="5"/>
  <c r="BA11" i="5"/>
  <c r="BB11" i="5"/>
  <c r="BC11" i="5"/>
  <c r="BD11" i="5"/>
  <c r="BE11" i="5"/>
  <c r="BF11" i="5"/>
  <c r="BG11" i="5"/>
  <c r="BH11" i="5"/>
  <c r="BI11" i="5"/>
  <c r="BJ11" i="5"/>
  <c r="BK11" i="5"/>
  <c r="BL11" i="5"/>
  <c r="BM11" i="5"/>
  <c r="BN11" i="5"/>
  <c r="BO11" i="5"/>
  <c r="BP11" i="5"/>
  <c r="BQ11" i="5"/>
  <c r="BR11" i="5"/>
  <c r="BS11" i="5"/>
  <c r="BT11" i="5"/>
  <c r="BU11" i="5"/>
  <c r="BV11" i="5"/>
  <c r="BW11" i="5"/>
  <c r="BX11" i="5"/>
  <c r="BY11" i="5"/>
  <c r="BZ11" i="5"/>
  <c r="CA11" i="5"/>
  <c r="CB11" i="5"/>
  <c r="CC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Z12" i="5"/>
  <c r="BA12" i="5"/>
  <c r="BB12" i="5"/>
  <c r="BC12" i="5"/>
  <c r="BD12" i="5"/>
  <c r="BE12" i="5"/>
  <c r="BF12" i="5"/>
  <c r="BG12" i="5"/>
  <c r="BH12" i="5"/>
  <c r="BI12" i="5"/>
  <c r="BJ12" i="5"/>
  <c r="BK12" i="5"/>
  <c r="BL12" i="5"/>
  <c r="BM12" i="5"/>
  <c r="BN12" i="5"/>
  <c r="BO12" i="5"/>
  <c r="BP12" i="5"/>
  <c r="BQ12" i="5"/>
  <c r="BR12" i="5"/>
  <c r="BS12" i="5"/>
  <c r="BT12" i="5"/>
  <c r="BU12" i="5"/>
  <c r="BV12" i="5"/>
  <c r="BW12" i="5"/>
  <c r="BX12" i="5"/>
  <c r="BY12" i="5"/>
  <c r="BZ12" i="5"/>
  <c r="CA12" i="5"/>
  <c r="CB12" i="5"/>
  <c r="CC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Z13" i="5"/>
  <c r="BA13" i="5"/>
  <c r="BB13" i="5"/>
  <c r="BC13" i="5"/>
  <c r="BD13" i="5"/>
  <c r="BE13" i="5"/>
  <c r="BF13" i="5"/>
  <c r="BG13" i="5"/>
  <c r="BH13" i="5"/>
  <c r="BI13" i="5"/>
  <c r="BJ13" i="5"/>
  <c r="BK13" i="5"/>
  <c r="BL13" i="5"/>
  <c r="BM13" i="5"/>
  <c r="BN13" i="5"/>
  <c r="BO13" i="5"/>
  <c r="BP13" i="5"/>
  <c r="BQ13" i="5"/>
  <c r="BR13" i="5"/>
  <c r="BS13" i="5"/>
  <c r="BT13" i="5"/>
  <c r="BU13" i="5"/>
  <c r="BV13" i="5"/>
  <c r="BW13" i="5"/>
  <c r="BX13" i="5"/>
  <c r="BY13" i="5"/>
  <c r="BZ13" i="5"/>
  <c r="CA13" i="5"/>
  <c r="CB13" i="5"/>
  <c r="CC13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Z14" i="5"/>
  <c r="BA14" i="5"/>
  <c r="BB14" i="5"/>
  <c r="BC14" i="5"/>
  <c r="BD14" i="5"/>
  <c r="BE14" i="5"/>
  <c r="BF14" i="5"/>
  <c r="BG14" i="5"/>
  <c r="BH14" i="5"/>
  <c r="BI14" i="5"/>
  <c r="BJ14" i="5"/>
  <c r="BK14" i="5"/>
  <c r="BL14" i="5"/>
  <c r="BM14" i="5"/>
  <c r="BN14" i="5"/>
  <c r="BO14" i="5"/>
  <c r="BP14" i="5"/>
  <c r="BQ14" i="5"/>
  <c r="BR14" i="5"/>
  <c r="BS14" i="5"/>
  <c r="BT14" i="5"/>
  <c r="BU14" i="5"/>
  <c r="BV14" i="5"/>
  <c r="BW14" i="5"/>
  <c r="BX14" i="5"/>
  <c r="BY14" i="5"/>
  <c r="BZ14" i="5"/>
  <c r="CA14" i="5"/>
  <c r="CB14" i="5"/>
  <c r="CC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H15" i="5"/>
  <c r="BI15" i="5"/>
  <c r="BJ15" i="5"/>
  <c r="BK15" i="5"/>
  <c r="BL15" i="5"/>
  <c r="BM15" i="5"/>
  <c r="BN15" i="5"/>
  <c r="BO15" i="5"/>
  <c r="BP15" i="5"/>
  <c r="BQ15" i="5"/>
  <c r="BR15" i="5"/>
  <c r="BS15" i="5"/>
  <c r="BT15" i="5"/>
  <c r="BU15" i="5"/>
  <c r="BV15" i="5"/>
  <c r="BW15" i="5"/>
  <c r="BX15" i="5"/>
  <c r="BY15" i="5"/>
  <c r="BZ15" i="5"/>
  <c r="CA15" i="5"/>
  <c r="CB15" i="5"/>
  <c r="CC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Z16" i="5"/>
  <c r="BA16" i="5"/>
  <c r="BB16" i="5"/>
  <c r="BC16" i="5"/>
  <c r="BD16" i="5"/>
  <c r="BE16" i="5"/>
  <c r="BF16" i="5"/>
  <c r="BG16" i="5"/>
  <c r="BH16" i="5"/>
  <c r="BI16" i="5"/>
  <c r="BJ16" i="5"/>
  <c r="BK16" i="5"/>
  <c r="BL16" i="5"/>
  <c r="BM16" i="5"/>
  <c r="BN16" i="5"/>
  <c r="BO16" i="5"/>
  <c r="BP16" i="5"/>
  <c r="BQ16" i="5"/>
  <c r="BR16" i="5"/>
  <c r="BS16" i="5"/>
  <c r="BT16" i="5"/>
  <c r="BU16" i="5"/>
  <c r="BV16" i="5"/>
  <c r="BW16" i="5"/>
  <c r="BX16" i="5"/>
  <c r="BY16" i="5"/>
  <c r="BZ16" i="5"/>
  <c r="CA16" i="5"/>
  <c r="CB16" i="5"/>
  <c r="CC16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Z18" i="5"/>
  <c r="AA18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Z18" i="5"/>
  <c r="BA18" i="5"/>
  <c r="BB18" i="5"/>
  <c r="BC18" i="5"/>
  <c r="BD18" i="5"/>
  <c r="BE18" i="5"/>
  <c r="BF18" i="5"/>
  <c r="BG18" i="5"/>
  <c r="BH18" i="5"/>
  <c r="BI18" i="5"/>
  <c r="BJ18" i="5"/>
  <c r="BK18" i="5"/>
  <c r="BL18" i="5"/>
  <c r="BM18" i="5"/>
  <c r="BN18" i="5"/>
  <c r="BO18" i="5"/>
  <c r="BP18" i="5"/>
  <c r="BQ18" i="5"/>
  <c r="BR18" i="5"/>
  <c r="BS18" i="5"/>
  <c r="BT18" i="5"/>
  <c r="BU18" i="5"/>
  <c r="BV18" i="5"/>
  <c r="BW18" i="5"/>
  <c r="BX18" i="5"/>
  <c r="BY18" i="5"/>
  <c r="BZ18" i="5"/>
  <c r="CA18" i="5"/>
  <c r="CB18" i="5"/>
  <c r="CC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Z19" i="5"/>
  <c r="BA19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Z19" i="5"/>
  <c r="CA19" i="5"/>
  <c r="CB19" i="5"/>
  <c r="CC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Z20" i="5"/>
  <c r="CA20" i="5"/>
  <c r="CB20" i="5"/>
  <c r="CC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Z21" i="5"/>
  <c r="BA21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Z21" i="5"/>
  <c r="CA21" i="5"/>
  <c r="CB21" i="5"/>
  <c r="CC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Z22" i="5"/>
  <c r="BA22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Z22" i="5"/>
  <c r="CA22" i="5"/>
  <c r="CB22" i="5"/>
  <c r="CC22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Z24" i="5"/>
  <c r="BA24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Z24" i="5"/>
  <c r="CA24" i="5"/>
  <c r="CB24" i="5"/>
  <c r="CC24" i="5"/>
  <c r="B28" i="5"/>
  <c r="C28" i="5"/>
  <c r="D28" i="5"/>
  <c r="E28" i="5"/>
  <c r="F28" i="5"/>
  <c r="G28" i="5"/>
  <c r="H28" i="5"/>
  <c r="I28" i="5"/>
  <c r="I27" i="5" s="1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G27" i="5" s="1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T27" i="5" s="1"/>
  <c r="AU28" i="5"/>
  <c r="AV28" i="5"/>
  <c r="AW28" i="5"/>
  <c r="AX28" i="5"/>
  <c r="AY28" i="5"/>
  <c r="AZ28" i="5"/>
  <c r="BA28" i="5"/>
  <c r="BB28" i="5"/>
  <c r="BC28" i="5"/>
  <c r="BD28" i="5"/>
  <c r="BE28" i="5"/>
  <c r="BE27" i="5" s="1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Z28" i="5"/>
  <c r="CA28" i="5"/>
  <c r="CB28" i="5"/>
  <c r="CC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  <c r="BV29" i="5"/>
  <c r="BW29" i="5"/>
  <c r="BX29" i="5"/>
  <c r="BY29" i="5"/>
  <c r="BZ29" i="5"/>
  <c r="CA29" i="5"/>
  <c r="CB29" i="5"/>
  <c r="CC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M27" i="5" s="1"/>
  <c r="AN30" i="5"/>
  <c r="AO30" i="5"/>
  <c r="AP30" i="5"/>
  <c r="AQ30" i="5"/>
  <c r="AR30" i="5"/>
  <c r="AS30" i="5"/>
  <c r="AT30" i="5"/>
  <c r="AU30" i="5"/>
  <c r="AV30" i="5"/>
  <c r="AW30" i="5"/>
  <c r="AX30" i="5"/>
  <c r="AY30" i="5"/>
  <c r="AZ30" i="5"/>
  <c r="BA30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BV30" i="5"/>
  <c r="BW30" i="5"/>
  <c r="BX30" i="5"/>
  <c r="BY30" i="5"/>
  <c r="BZ30" i="5"/>
  <c r="CA30" i="5"/>
  <c r="CB30" i="5"/>
  <c r="CC30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X32" i="5"/>
  <c r="Y32" i="5"/>
  <c r="Z32" i="5"/>
  <c r="AA32" i="5"/>
  <c r="AB32" i="5"/>
  <c r="AC32" i="5"/>
  <c r="AD32" i="5"/>
  <c r="AE32" i="5"/>
  <c r="AF32" i="5"/>
  <c r="AG32" i="5"/>
  <c r="AH32" i="5"/>
  <c r="AI32" i="5"/>
  <c r="AJ32" i="5"/>
  <c r="AK32" i="5"/>
  <c r="AL32" i="5"/>
  <c r="AM32" i="5"/>
  <c r="AN32" i="5"/>
  <c r="AO32" i="5"/>
  <c r="AP32" i="5"/>
  <c r="AQ32" i="5"/>
  <c r="AR32" i="5"/>
  <c r="AS32" i="5"/>
  <c r="AT32" i="5"/>
  <c r="AU32" i="5"/>
  <c r="AV32" i="5"/>
  <c r="AW32" i="5"/>
  <c r="AX32" i="5"/>
  <c r="AY32" i="5"/>
  <c r="AZ32" i="5"/>
  <c r="BA32" i="5"/>
  <c r="BB32" i="5"/>
  <c r="BC32" i="5"/>
  <c r="BD32" i="5"/>
  <c r="BE32" i="5"/>
  <c r="BF32" i="5"/>
  <c r="BG32" i="5"/>
  <c r="BH32" i="5"/>
  <c r="BI32" i="5"/>
  <c r="BJ32" i="5"/>
  <c r="BK32" i="5"/>
  <c r="BL32" i="5"/>
  <c r="BM32" i="5"/>
  <c r="BN32" i="5"/>
  <c r="BO32" i="5"/>
  <c r="BP32" i="5"/>
  <c r="BQ32" i="5"/>
  <c r="BR32" i="5"/>
  <c r="BS32" i="5"/>
  <c r="BT32" i="5"/>
  <c r="BU32" i="5"/>
  <c r="BV32" i="5"/>
  <c r="BW32" i="5"/>
  <c r="BX32" i="5"/>
  <c r="BY32" i="5"/>
  <c r="BZ32" i="5"/>
  <c r="CA32" i="5"/>
  <c r="CB32" i="5"/>
  <c r="CC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AA33" i="5"/>
  <c r="AB33" i="5"/>
  <c r="AC33" i="5"/>
  <c r="AD33" i="5"/>
  <c r="AE33" i="5"/>
  <c r="AF33" i="5"/>
  <c r="AG33" i="5"/>
  <c r="AH33" i="5"/>
  <c r="AI33" i="5"/>
  <c r="AJ33" i="5"/>
  <c r="AK33" i="5"/>
  <c r="AL33" i="5"/>
  <c r="AM33" i="5"/>
  <c r="AN33" i="5"/>
  <c r="AO33" i="5"/>
  <c r="AP33" i="5"/>
  <c r="AQ33" i="5"/>
  <c r="AR33" i="5"/>
  <c r="AS33" i="5"/>
  <c r="AT33" i="5"/>
  <c r="AU33" i="5"/>
  <c r="AV33" i="5"/>
  <c r="AW33" i="5"/>
  <c r="AX33" i="5"/>
  <c r="AY33" i="5"/>
  <c r="AZ33" i="5"/>
  <c r="BA33" i="5"/>
  <c r="BB33" i="5"/>
  <c r="BC33" i="5"/>
  <c r="BD33" i="5"/>
  <c r="BE33" i="5"/>
  <c r="BF33" i="5"/>
  <c r="BG33" i="5"/>
  <c r="BH33" i="5"/>
  <c r="BI33" i="5"/>
  <c r="BJ33" i="5"/>
  <c r="BK33" i="5"/>
  <c r="BL33" i="5"/>
  <c r="BM33" i="5"/>
  <c r="BN33" i="5"/>
  <c r="BO33" i="5"/>
  <c r="BP33" i="5"/>
  <c r="BQ33" i="5"/>
  <c r="BR33" i="5"/>
  <c r="BS33" i="5"/>
  <c r="BT33" i="5"/>
  <c r="BU33" i="5"/>
  <c r="BV33" i="5"/>
  <c r="BW33" i="5"/>
  <c r="BX33" i="5"/>
  <c r="BY33" i="5"/>
  <c r="BZ33" i="5"/>
  <c r="CA33" i="5"/>
  <c r="CB33" i="5"/>
  <c r="CC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BA34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BV34" i="5"/>
  <c r="BW34" i="5"/>
  <c r="BX34" i="5"/>
  <c r="BY34" i="5"/>
  <c r="BZ34" i="5"/>
  <c r="CA34" i="5"/>
  <c r="CB34" i="5"/>
  <c r="CC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BV35" i="5"/>
  <c r="BW35" i="5"/>
  <c r="BX35" i="5"/>
  <c r="BY35" i="5"/>
  <c r="BZ35" i="5"/>
  <c r="CA35" i="5"/>
  <c r="CB35" i="5"/>
  <c r="CC35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BV37" i="5"/>
  <c r="BW37" i="5"/>
  <c r="BX37" i="5"/>
  <c r="BY37" i="5"/>
  <c r="BZ37" i="5"/>
  <c r="CA37" i="5"/>
  <c r="CB37" i="5"/>
  <c r="CC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AD38" i="5"/>
  <c r="AE38" i="5"/>
  <c r="AF38" i="5"/>
  <c r="AG38" i="5"/>
  <c r="AH38" i="5"/>
  <c r="AI38" i="5"/>
  <c r="AJ38" i="5"/>
  <c r="AK38" i="5"/>
  <c r="AL38" i="5"/>
  <c r="AM38" i="5"/>
  <c r="AN38" i="5"/>
  <c r="AO38" i="5"/>
  <c r="AP38" i="5"/>
  <c r="AQ38" i="5"/>
  <c r="AR38" i="5"/>
  <c r="AS38" i="5"/>
  <c r="AT38" i="5"/>
  <c r="AU38" i="5"/>
  <c r="AV38" i="5"/>
  <c r="AW38" i="5"/>
  <c r="AX38" i="5"/>
  <c r="AY38" i="5"/>
  <c r="AZ38" i="5"/>
  <c r="BA38" i="5"/>
  <c r="BB38" i="5"/>
  <c r="BC38" i="5"/>
  <c r="BD38" i="5"/>
  <c r="BE38" i="5"/>
  <c r="BF38" i="5"/>
  <c r="BG38" i="5"/>
  <c r="BH38" i="5"/>
  <c r="BI38" i="5"/>
  <c r="BJ38" i="5"/>
  <c r="BK38" i="5"/>
  <c r="BL38" i="5"/>
  <c r="BM38" i="5"/>
  <c r="BN38" i="5"/>
  <c r="BO38" i="5"/>
  <c r="BP38" i="5"/>
  <c r="BQ38" i="5"/>
  <c r="BR38" i="5"/>
  <c r="BS38" i="5"/>
  <c r="BT38" i="5"/>
  <c r="BU38" i="5"/>
  <c r="BV38" i="5"/>
  <c r="BW38" i="5"/>
  <c r="BX38" i="5"/>
  <c r="BY38" i="5"/>
  <c r="BZ38" i="5"/>
  <c r="CA38" i="5"/>
  <c r="CB38" i="5"/>
  <c r="CC38" i="5"/>
  <c r="B39" i="5"/>
  <c r="C39" i="5"/>
  <c r="C40" i="5" s="1"/>
  <c r="D39" i="5"/>
  <c r="D40" i="5" s="1"/>
  <c r="E39" i="5"/>
  <c r="E40" i="5" s="1"/>
  <c r="F39" i="5"/>
  <c r="F40" i="5" s="1"/>
  <c r="G39" i="5"/>
  <c r="G40" i="5" s="1"/>
  <c r="H39" i="5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AA39" i="5"/>
  <c r="AA40" i="5" s="1"/>
  <c r="AB39" i="5"/>
  <c r="AB40" i="5" s="1"/>
  <c r="AC39" i="5"/>
  <c r="AC40" i="5" s="1"/>
  <c r="AD39" i="5"/>
  <c r="AD40" i="5" s="1"/>
  <c r="AE39" i="5"/>
  <c r="AE40" i="5" s="1"/>
  <c r="AE36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H39" i="5"/>
  <c r="BH40" i="5" s="1"/>
  <c r="BI39" i="5"/>
  <c r="BI40" i="5" s="1"/>
  <c r="BJ39" i="5"/>
  <c r="BJ40" i="5" s="1"/>
  <c r="BK39" i="5"/>
  <c r="BK40" i="5" s="1"/>
  <c r="BL39" i="5"/>
  <c r="BM39" i="5"/>
  <c r="BM40" i="5" s="1"/>
  <c r="BN39" i="5"/>
  <c r="BN40" i="5" s="1"/>
  <c r="BO39" i="5"/>
  <c r="BO40" i="5" s="1"/>
  <c r="BP39" i="5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W39" i="5"/>
  <c r="BW40" i="5" s="1"/>
  <c r="BX39" i="5"/>
  <c r="BX40" i="5" s="1"/>
  <c r="BY39" i="5"/>
  <c r="BZ39" i="5"/>
  <c r="BZ40" i="5" s="1"/>
  <c r="CA39" i="5"/>
  <c r="CA40" i="5" s="1"/>
  <c r="CB39" i="5"/>
  <c r="CB40" i="5" s="1"/>
  <c r="CC39" i="5"/>
  <c r="CC40" i="5" s="1"/>
  <c r="B40" i="5"/>
  <c r="H40" i="5"/>
  <c r="Z40" i="5"/>
  <c r="AP40" i="5"/>
  <c r="BA40" i="5"/>
  <c r="BP40" i="5"/>
  <c r="BV40" i="5"/>
  <c r="BY40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F42" i="5"/>
  <c r="AG42" i="5"/>
  <c r="AH42" i="5"/>
  <c r="AI42" i="5"/>
  <c r="AJ42" i="5"/>
  <c r="AK42" i="5"/>
  <c r="AL42" i="5"/>
  <c r="AM42" i="5"/>
  <c r="AN42" i="5"/>
  <c r="AO42" i="5"/>
  <c r="AP42" i="5"/>
  <c r="AQ42" i="5"/>
  <c r="AR42" i="5"/>
  <c r="AS42" i="5"/>
  <c r="AT42" i="5"/>
  <c r="AU42" i="5"/>
  <c r="AV42" i="5"/>
  <c r="AW42" i="5"/>
  <c r="AW41" i="5" s="1"/>
  <c r="AX42" i="5"/>
  <c r="AY42" i="5"/>
  <c r="AZ42" i="5"/>
  <c r="BA42" i="5"/>
  <c r="BB42" i="5"/>
  <c r="BC42" i="5"/>
  <c r="BD42" i="5"/>
  <c r="BE42" i="5"/>
  <c r="BF42" i="5"/>
  <c r="BG42" i="5"/>
  <c r="BH42" i="5"/>
  <c r="BI42" i="5"/>
  <c r="BJ42" i="5"/>
  <c r="BK42" i="5"/>
  <c r="BL42" i="5"/>
  <c r="BM42" i="5"/>
  <c r="BN42" i="5"/>
  <c r="BO42" i="5"/>
  <c r="BP42" i="5"/>
  <c r="BQ42" i="5"/>
  <c r="BR42" i="5"/>
  <c r="BS42" i="5"/>
  <c r="BT42" i="5"/>
  <c r="BU42" i="5"/>
  <c r="BV42" i="5"/>
  <c r="BW42" i="5"/>
  <c r="BX42" i="5"/>
  <c r="BY42" i="5"/>
  <c r="BZ42" i="5"/>
  <c r="CA42" i="5"/>
  <c r="CB42" i="5"/>
  <c r="CC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AD43" i="5"/>
  <c r="AE43" i="5"/>
  <c r="AF43" i="5"/>
  <c r="AG43" i="5"/>
  <c r="AH43" i="5"/>
  <c r="AI43" i="5"/>
  <c r="AJ43" i="5"/>
  <c r="AK43" i="5"/>
  <c r="AL43" i="5"/>
  <c r="AM43" i="5"/>
  <c r="AN43" i="5"/>
  <c r="AO43" i="5"/>
  <c r="AP43" i="5"/>
  <c r="AQ43" i="5"/>
  <c r="AR43" i="5"/>
  <c r="AS43" i="5"/>
  <c r="AT43" i="5"/>
  <c r="AU43" i="5"/>
  <c r="AV43" i="5"/>
  <c r="AW43" i="5"/>
  <c r="AX43" i="5"/>
  <c r="AY43" i="5"/>
  <c r="AZ43" i="5"/>
  <c r="BA43" i="5"/>
  <c r="BB43" i="5"/>
  <c r="BC43" i="5"/>
  <c r="BD43" i="5"/>
  <c r="BE43" i="5"/>
  <c r="BF43" i="5"/>
  <c r="BG43" i="5"/>
  <c r="BH43" i="5"/>
  <c r="BI43" i="5"/>
  <c r="BJ43" i="5"/>
  <c r="BK43" i="5"/>
  <c r="BL43" i="5"/>
  <c r="BM43" i="5"/>
  <c r="BN43" i="5"/>
  <c r="BO43" i="5"/>
  <c r="BP43" i="5"/>
  <c r="BQ43" i="5"/>
  <c r="BR43" i="5"/>
  <c r="BS43" i="5"/>
  <c r="BT43" i="5"/>
  <c r="BU43" i="5"/>
  <c r="BV43" i="5"/>
  <c r="BW43" i="5"/>
  <c r="BX43" i="5"/>
  <c r="BY43" i="5"/>
  <c r="BZ43" i="5"/>
  <c r="CA43" i="5"/>
  <c r="CB43" i="5"/>
  <c r="CC43" i="5"/>
  <c r="B44" i="5"/>
  <c r="B45" i="5" s="1"/>
  <c r="C44" i="5"/>
  <c r="C45" i="5" s="1"/>
  <c r="D44" i="5"/>
  <c r="D45" i="5" s="1"/>
  <c r="E44" i="5"/>
  <c r="E45" i="5" s="1"/>
  <c r="F44" i="5"/>
  <c r="F45" i="5" s="1"/>
  <c r="G44" i="5"/>
  <c r="G45" i="5" s="1"/>
  <c r="H44" i="5"/>
  <c r="H45" i="5" s="1"/>
  <c r="I44" i="5"/>
  <c r="I45" i="5" s="1"/>
  <c r="J44" i="5"/>
  <c r="J45" i="5" s="1"/>
  <c r="K44" i="5"/>
  <c r="K45" i="5" s="1"/>
  <c r="L44" i="5"/>
  <c r="M44" i="5"/>
  <c r="M45" i="5" s="1"/>
  <c r="N44" i="5"/>
  <c r="N45" i="5" s="1"/>
  <c r="O44" i="5"/>
  <c r="O45" i="5" s="1"/>
  <c r="P44" i="5"/>
  <c r="Q44" i="5"/>
  <c r="Q45" i="5" s="1"/>
  <c r="R44" i="5"/>
  <c r="R45" i="5" s="1"/>
  <c r="S44" i="5"/>
  <c r="S45" i="5" s="1"/>
  <c r="T44" i="5"/>
  <c r="T45" i="5" s="1"/>
  <c r="U44" i="5"/>
  <c r="U45" i="5" s="1"/>
  <c r="V44" i="5"/>
  <c r="V45" i="5" s="1"/>
  <c r="W44" i="5"/>
  <c r="W45" i="5" s="1"/>
  <c r="X44" i="5"/>
  <c r="X45" i="5" s="1"/>
  <c r="Y44" i="5"/>
  <c r="Z44" i="5"/>
  <c r="Z45" i="5" s="1"/>
  <c r="AA44" i="5"/>
  <c r="AA45" i="5" s="1"/>
  <c r="AB44" i="5"/>
  <c r="AB45" i="5" s="1"/>
  <c r="AC44" i="5"/>
  <c r="AC45" i="5" s="1"/>
  <c r="AD44" i="5"/>
  <c r="AD45" i="5" s="1"/>
  <c r="AE44" i="5"/>
  <c r="AE45" i="5" s="1"/>
  <c r="AF44" i="5"/>
  <c r="AF45" i="5" s="1"/>
  <c r="AG44" i="5"/>
  <c r="AG45" i="5" s="1"/>
  <c r="AH44" i="5"/>
  <c r="AH45" i="5" s="1"/>
  <c r="AI44" i="5"/>
  <c r="AI45" i="5" s="1"/>
  <c r="AJ44" i="5"/>
  <c r="AJ45" i="5" s="1"/>
  <c r="AK44" i="5"/>
  <c r="AK45" i="5" s="1"/>
  <c r="AL44" i="5"/>
  <c r="AL45" i="5" s="1"/>
  <c r="AM44" i="5"/>
  <c r="AM45" i="5" s="1"/>
  <c r="AN44" i="5"/>
  <c r="AN45" i="5" s="1"/>
  <c r="AO44" i="5"/>
  <c r="AO45" i="5" s="1"/>
  <c r="AP44" i="5"/>
  <c r="AP45" i="5" s="1"/>
  <c r="AQ44" i="5"/>
  <c r="AQ45" i="5" s="1"/>
  <c r="AR44" i="5"/>
  <c r="AR45" i="5" s="1"/>
  <c r="AS44" i="5"/>
  <c r="AS45" i="5" s="1"/>
  <c r="AT44" i="5"/>
  <c r="AT45" i="5" s="1"/>
  <c r="AU44" i="5"/>
  <c r="AU45" i="5" s="1"/>
  <c r="AV44" i="5"/>
  <c r="AV45" i="5" s="1"/>
  <c r="AW44" i="5"/>
  <c r="AX44" i="5"/>
  <c r="AX45" i="5" s="1"/>
  <c r="AY44" i="5"/>
  <c r="AY45" i="5" s="1"/>
  <c r="AZ44" i="5"/>
  <c r="AZ45" i="5" s="1"/>
  <c r="BA44" i="5"/>
  <c r="BA45" i="5" s="1"/>
  <c r="BB44" i="5"/>
  <c r="BC44" i="5"/>
  <c r="BC45" i="5" s="1"/>
  <c r="BD44" i="5"/>
  <c r="BD45" i="5" s="1"/>
  <c r="BE44" i="5"/>
  <c r="BE45" i="5" s="1"/>
  <c r="BF44" i="5"/>
  <c r="BF45" i="5" s="1"/>
  <c r="BG44" i="5"/>
  <c r="BG45" i="5" s="1"/>
  <c r="BH44" i="5"/>
  <c r="BH45" i="5" s="1"/>
  <c r="BI44" i="5"/>
  <c r="BI45" i="5" s="1"/>
  <c r="BJ44" i="5"/>
  <c r="BJ45" i="5" s="1"/>
  <c r="BK44" i="5"/>
  <c r="BK45" i="5" s="1"/>
  <c r="BL44" i="5"/>
  <c r="BL45" i="5" s="1"/>
  <c r="BM44" i="5"/>
  <c r="BM45" i="5" s="1"/>
  <c r="BN44" i="5"/>
  <c r="BN45" i="5" s="1"/>
  <c r="BO44" i="5"/>
  <c r="BO45" i="5" s="1"/>
  <c r="BP44" i="5"/>
  <c r="BP45" i="5" s="1"/>
  <c r="BQ44" i="5"/>
  <c r="BQ45" i="5" s="1"/>
  <c r="BR44" i="5"/>
  <c r="BR45" i="5" s="1"/>
  <c r="BS44" i="5"/>
  <c r="BS45" i="5" s="1"/>
  <c r="BT44" i="5"/>
  <c r="BT45" i="5" s="1"/>
  <c r="BU44" i="5"/>
  <c r="BU45" i="5" s="1"/>
  <c r="BV44" i="5"/>
  <c r="BV45" i="5" s="1"/>
  <c r="BW44" i="5"/>
  <c r="BW45" i="5" s="1"/>
  <c r="BX44" i="5"/>
  <c r="BX45" i="5" s="1"/>
  <c r="BY44" i="5"/>
  <c r="BY45" i="5" s="1"/>
  <c r="BZ44" i="5"/>
  <c r="BZ45" i="5" s="1"/>
  <c r="CA44" i="5"/>
  <c r="CA45" i="5" s="1"/>
  <c r="CB44" i="5"/>
  <c r="CB45" i="5" s="1"/>
  <c r="CC44" i="5"/>
  <c r="CC45" i="5" s="1"/>
  <c r="L45" i="5"/>
  <c r="P45" i="5"/>
  <c r="Y45" i="5"/>
  <c r="AW45" i="5"/>
  <c r="BB45" i="5"/>
  <c r="B46" i="5"/>
  <c r="C46" i="5"/>
  <c r="D46" i="5"/>
  <c r="E46" i="5"/>
  <c r="F46" i="5"/>
  <c r="G46" i="5"/>
  <c r="H46" i="5"/>
  <c r="I46" i="5"/>
  <c r="J46" i="5"/>
  <c r="K46" i="5"/>
  <c r="L46" i="5"/>
  <c r="M46" i="5"/>
  <c r="N46" i="5"/>
  <c r="N31" i="5" s="1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AK46" i="5"/>
  <c r="AL46" i="5"/>
  <c r="AM46" i="5"/>
  <c r="AN46" i="5"/>
  <c r="AO46" i="5"/>
  <c r="AP46" i="5"/>
  <c r="AQ46" i="5"/>
  <c r="AR46" i="5"/>
  <c r="AS46" i="5"/>
  <c r="AT46" i="5"/>
  <c r="AU46" i="5"/>
  <c r="AV46" i="5"/>
  <c r="AW46" i="5"/>
  <c r="AX46" i="5"/>
  <c r="AY46" i="5"/>
  <c r="AZ46" i="5"/>
  <c r="BA46" i="5"/>
  <c r="BB46" i="5"/>
  <c r="BC46" i="5"/>
  <c r="BD46" i="5"/>
  <c r="BE46" i="5"/>
  <c r="BF46" i="5"/>
  <c r="BG46" i="5"/>
  <c r="BH46" i="5"/>
  <c r="BI46" i="5"/>
  <c r="BJ46" i="5"/>
  <c r="BK46" i="5"/>
  <c r="BL46" i="5"/>
  <c r="BM46" i="5"/>
  <c r="BN46" i="5"/>
  <c r="BO46" i="5"/>
  <c r="BP46" i="5"/>
  <c r="BQ46" i="5"/>
  <c r="BR46" i="5"/>
  <c r="BS46" i="5"/>
  <c r="BT46" i="5"/>
  <c r="BU46" i="5"/>
  <c r="BV46" i="5"/>
  <c r="BW46" i="5"/>
  <c r="BX46" i="5"/>
  <c r="BY46" i="5"/>
  <c r="BZ46" i="5"/>
  <c r="CA46" i="5"/>
  <c r="CB46" i="5"/>
  <c r="CC46" i="5"/>
  <c r="B47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AK47" i="5"/>
  <c r="AL47" i="5"/>
  <c r="AM47" i="5"/>
  <c r="AN47" i="5"/>
  <c r="AO47" i="5"/>
  <c r="AP47" i="5"/>
  <c r="AQ47" i="5"/>
  <c r="AR47" i="5"/>
  <c r="AS47" i="5"/>
  <c r="AT47" i="5"/>
  <c r="AU47" i="5"/>
  <c r="AV47" i="5"/>
  <c r="AW47" i="5"/>
  <c r="AX47" i="5"/>
  <c r="AY47" i="5"/>
  <c r="AZ47" i="5"/>
  <c r="BA47" i="5"/>
  <c r="BB47" i="5"/>
  <c r="BC47" i="5"/>
  <c r="BD47" i="5"/>
  <c r="BE47" i="5"/>
  <c r="BF47" i="5"/>
  <c r="BG47" i="5"/>
  <c r="BH47" i="5"/>
  <c r="BI47" i="5"/>
  <c r="BJ47" i="5"/>
  <c r="BK47" i="5"/>
  <c r="BL47" i="5"/>
  <c r="BM47" i="5"/>
  <c r="BN47" i="5"/>
  <c r="BO47" i="5"/>
  <c r="BP47" i="5"/>
  <c r="BQ47" i="5"/>
  <c r="BR47" i="5"/>
  <c r="BS47" i="5"/>
  <c r="BT47" i="5"/>
  <c r="BU47" i="5"/>
  <c r="BV47" i="5"/>
  <c r="BW47" i="5"/>
  <c r="BX47" i="5"/>
  <c r="BY47" i="5"/>
  <c r="BZ47" i="5"/>
  <c r="CA47" i="5"/>
  <c r="CB47" i="5"/>
  <c r="CC47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B48" i="5"/>
  <c r="AC48" i="5"/>
  <c r="AD48" i="5"/>
  <c r="AE48" i="5"/>
  <c r="AF48" i="5"/>
  <c r="AG48" i="5"/>
  <c r="AH48" i="5"/>
  <c r="AI48" i="5"/>
  <c r="AJ48" i="5"/>
  <c r="AK48" i="5"/>
  <c r="AL48" i="5"/>
  <c r="AM48" i="5"/>
  <c r="AN48" i="5"/>
  <c r="AO48" i="5"/>
  <c r="AP48" i="5"/>
  <c r="AQ48" i="5"/>
  <c r="AR48" i="5"/>
  <c r="AS48" i="5"/>
  <c r="AT48" i="5"/>
  <c r="AU48" i="5"/>
  <c r="AV48" i="5"/>
  <c r="AW48" i="5"/>
  <c r="AX48" i="5"/>
  <c r="AY48" i="5"/>
  <c r="AZ48" i="5"/>
  <c r="BA48" i="5"/>
  <c r="BB48" i="5"/>
  <c r="BC48" i="5"/>
  <c r="BD48" i="5"/>
  <c r="BE48" i="5"/>
  <c r="BF48" i="5"/>
  <c r="BG48" i="5"/>
  <c r="BH48" i="5"/>
  <c r="BI48" i="5"/>
  <c r="BJ48" i="5"/>
  <c r="BK48" i="5"/>
  <c r="BL48" i="5"/>
  <c r="BM48" i="5"/>
  <c r="BN48" i="5"/>
  <c r="BO48" i="5"/>
  <c r="BP48" i="5"/>
  <c r="BQ48" i="5"/>
  <c r="BR48" i="5"/>
  <c r="BS48" i="5"/>
  <c r="BT48" i="5"/>
  <c r="BU48" i="5"/>
  <c r="BV48" i="5"/>
  <c r="BW48" i="5"/>
  <c r="BX48" i="5"/>
  <c r="BY48" i="5"/>
  <c r="BZ48" i="5"/>
  <c r="CA48" i="5"/>
  <c r="CB48" i="5"/>
  <c r="CC48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D49" i="5"/>
  <c r="AE49" i="5"/>
  <c r="AF49" i="5"/>
  <c r="AG49" i="5"/>
  <c r="AH49" i="5"/>
  <c r="AI49" i="5"/>
  <c r="AJ49" i="5"/>
  <c r="AK49" i="5"/>
  <c r="AL49" i="5"/>
  <c r="AM49" i="5"/>
  <c r="AN49" i="5"/>
  <c r="AO49" i="5"/>
  <c r="AP49" i="5"/>
  <c r="AQ49" i="5"/>
  <c r="AR49" i="5"/>
  <c r="AS49" i="5"/>
  <c r="AT49" i="5"/>
  <c r="AU49" i="5"/>
  <c r="AV49" i="5"/>
  <c r="AW49" i="5"/>
  <c r="AX49" i="5"/>
  <c r="AY49" i="5"/>
  <c r="AZ49" i="5"/>
  <c r="BA49" i="5"/>
  <c r="BB49" i="5"/>
  <c r="BC49" i="5"/>
  <c r="BD49" i="5"/>
  <c r="BE49" i="5"/>
  <c r="BF49" i="5"/>
  <c r="BG49" i="5"/>
  <c r="BH49" i="5"/>
  <c r="BI49" i="5"/>
  <c r="BJ49" i="5"/>
  <c r="BK49" i="5"/>
  <c r="BL49" i="5"/>
  <c r="BM49" i="5"/>
  <c r="BN49" i="5"/>
  <c r="BO49" i="5"/>
  <c r="BP49" i="5"/>
  <c r="BQ49" i="5"/>
  <c r="BR49" i="5"/>
  <c r="BS49" i="5"/>
  <c r="BT49" i="5"/>
  <c r="BU49" i="5"/>
  <c r="BV49" i="5"/>
  <c r="BW49" i="5"/>
  <c r="BX49" i="5"/>
  <c r="BY49" i="5"/>
  <c r="BZ49" i="5"/>
  <c r="CA49" i="5"/>
  <c r="CB49" i="5"/>
  <c r="CC49" i="5"/>
  <c r="P41" i="5" l="1"/>
  <c r="BD36" i="5"/>
  <c r="AF36" i="5"/>
  <c r="AR27" i="5"/>
  <c r="T27" i="5"/>
  <c r="Q41" i="5"/>
  <c r="X36" i="5"/>
  <c r="BL27" i="5"/>
  <c r="AN27" i="5"/>
  <c r="L27" i="5"/>
  <c r="BL17" i="5"/>
  <c r="BK17" i="5"/>
  <c r="AX36" i="5"/>
  <c r="BB27" i="5"/>
  <c r="AD27" i="5"/>
  <c r="F27" i="5"/>
  <c r="AU36" i="5"/>
  <c r="AT31" i="5"/>
  <c r="AT26" i="5" s="1"/>
  <c r="AT50" i="5" s="1"/>
  <c r="AO27" i="5"/>
  <c r="Q27" i="5"/>
  <c r="H36" i="5"/>
  <c r="BP31" i="5"/>
  <c r="K36" i="5"/>
  <c r="G36" i="5"/>
  <c r="BS27" i="5"/>
  <c r="AE41" i="5"/>
  <c r="AH36" i="5"/>
  <c r="J36" i="5"/>
  <c r="N27" i="5"/>
  <c r="N26" i="5" s="1"/>
  <c r="N50" i="5" s="1"/>
  <c r="BB31" i="5"/>
  <c r="AW27" i="5"/>
  <c r="Y27" i="5"/>
  <c r="U17" i="5"/>
  <c r="BT36" i="5"/>
  <c r="AZ27" i="5"/>
  <c r="AB27" i="5"/>
  <c r="D27" i="5"/>
  <c r="F31" i="5"/>
  <c r="AD41" i="5"/>
  <c r="AB31" i="5"/>
  <c r="BS36" i="5"/>
  <c r="AE27" i="5"/>
  <c r="AD31" i="5"/>
  <c r="AD26" i="5" s="1"/>
  <c r="AD50" i="5" s="1"/>
  <c r="BR31" i="5"/>
  <c r="BV36" i="5"/>
  <c r="BR27" i="5"/>
  <c r="BU27" i="5"/>
  <c r="BP36" i="5"/>
  <c r="BP27" i="5"/>
  <c r="BP26" i="5" s="1"/>
  <c r="BP50" i="5" s="1"/>
  <c r="BJ27" i="5"/>
  <c r="BL41" i="5"/>
  <c r="BK41" i="5"/>
  <c r="BM27" i="5"/>
  <c r="BX27" i="5"/>
  <c r="BZ27" i="5"/>
  <c r="CA27" i="5"/>
  <c r="CC27" i="5"/>
  <c r="BZ31" i="5"/>
  <c r="CB27" i="5"/>
  <c r="AV36" i="5"/>
  <c r="V27" i="5"/>
  <c r="CA17" i="5"/>
  <c r="AM17" i="5"/>
  <c r="G17" i="5"/>
  <c r="BG17" i="5"/>
  <c r="AI17" i="5"/>
  <c r="C17" i="5"/>
  <c r="AM41" i="5"/>
  <c r="BQ36" i="5"/>
  <c r="AS36" i="5"/>
  <c r="U36" i="5"/>
  <c r="BI27" i="5"/>
  <c r="AK27" i="5"/>
  <c r="E27" i="5"/>
  <c r="BR17" i="5"/>
  <c r="AT17" i="5"/>
  <c r="V17" i="5"/>
  <c r="F17" i="5"/>
  <c r="BV17" i="5"/>
  <c r="AX17" i="5"/>
  <c r="Z17" i="5"/>
  <c r="J17" i="5"/>
  <c r="BR41" i="5"/>
  <c r="BJ41" i="5"/>
  <c r="BB41" i="5"/>
  <c r="AL41" i="5"/>
  <c r="V41" i="5"/>
  <c r="BH27" i="5"/>
  <c r="AJ27" i="5"/>
  <c r="BY17" i="5"/>
  <c r="BI17" i="5"/>
  <c r="BA17" i="5"/>
  <c r="AK17" i="5"/>
  <c r="M17" i="5"/>
  <c r="CC17" i="5"/>
  <c r="BU17" i="5"/>
  <c r="BM17" i="5"/>
  <c r="BE17" i="5"/>
  <c r="AW17" i="5"/>
  <c r="AO17" i="5"/>
  <c r="AG17" i="5"/>
  <c r="Y17" i="5"/>
  <c r="Q17" i="5"/>
  <c r="I17" i="5"/>
  <c r="BS17" i="5"/>
  <c r="O17" i="5"/>
  <c r="BO17" i="5"/>
  <c r="AQ17" i="5"/>
  <c r="S17" i="5"/>
  <c r="BS41" i="5"/>
  <c r="AY41" i="5"/>
  <c r="BY36" i="5"/>
  <c r="BA36" i="5"/>
  <c r="AC36" i="5"/>
  <c r="M36" i="5"/>
  <c r="BQ27" i="5"/>
  <c r="AS27" i="5"/>
  <c r="U27" i="5"/>
  <c r="BJ17" i="5"/>
  <c r="AD17" i="5"/>
  <c r="BF17" i="5"/>
  <c r="AH17" i="5"/>
  <c r="B17" i="5"/>
  <c r="CC41" i="5"/>
  <c r="BU41" i="5"/>
  <c r="AO41" i="5"/>
  <c r="AG41" i="5"/>
  <c r="Y41" i="5"/>
  <c r="I41" i="5"/>
  <c r="BK36" i="5"/>
  <c r="BC36" i="5"/>
  <c r="W36" i="5"/>
  <c r="BW27" i="5"/>
  <c r="BO27" i="5"/>
  <c r="BG27" i="5"/>
  <c r="AY27" i="5"/>
  <c r="AQ27" i="5"/>
  <c r="AI27" i="5"/>
  <c r="AA27" i="5"/>
  <c r="S27" i="5"/>
  <c r="K27" i="5"/>
  <c r="C27" i="5"/>
  <c r="C26" i="5" s="1"/>
  <c r="C50" i="5" s="1"/>
  <c r="AL27" i="5"/>
  <c r="AU17" i="5"/>
  <c r="W17" i="5"/>
  <c r="BW17" i="5"/>
  <c r="AY17" i="5"/>
  <c r="AA17" i="5"/>
  <c r="K17" i="5"/>
  <c r="K41" i="5"/>
  <c r="BI36" i="5"/>
  <c r="AK36" i="5"/>
  <c r="E36" i="5"/>
  <c r="BY27" i="5"/>
  <c r="BA27" i="5"/>
  <c r="AC27" i="5"/>
  <c r="M27" i="5"/>
  <c r="BZ17" i="5"/>
  <c r="BB17" i="5"/>
  <c r="AL17" i="5"/>
  <c r="N17" i="5"/>
  <c r="BN17" i="5"/>
  <c r="AP17" i="5"/>
  <c r="R17" i="5"/>
  <c r="BN36" i="5"/>
  <c r="BF36" i="5"/>
  <c r="R36" i="5"/>
  <c r="B36" i="5"/>
  <c r="BV27" i="5"/>
  <c r="BN27" i="5"/>
  <c r="BF27" i="5"/>
  <c r="AX27" i="5"/>
  <c r="AP27" i="5"/>
  <c r="AH27" i="5"/>
  <c r="Z27" i="5"/>
  <c r="R27" i="5"/>
  <c r="J27" i="5"/>
  <c r="B27" i="5"/>
  <c r="BC31" i="5"/>
  <c r="AE31" i="5"/>
  <c r="G31" i="5"/>
  <c r="CA36" i="5"/>
  <c r="BJ31" i="5"/>
  <c r="AL31" i="5"/>
  <c r="V31" i="5"/>
  <c r="BC27" i="5"/>
  <c r="BC26" i="5" s="1"/>
  <c r="BC50" i="5" s="1"/>
  <c r="O27" i="5"/>
  <c r="O26" i="5" s="1"/>
  <c r="O50" i="5" s="1"/>
  <c r="G27" i="5"/>
  <c r="AN17" i="5"/>
  <c r="X17" i="5"/>
  <c r="BX17" i="5"/>
  <c r="BP17" i="5"/>
  <c r="BH17" i="5"/>
  <c r="AZ17" i="5"/>
  <c r="AR17" i="5"/>
  <c r="AJ17" i="5"/>
  <c r="AB17" i="5"/>
  <c r="T17" i="5"/>
  <c r="L17" i="5"/>
  <c r="D17" i="5"/>
  <c r="BS31" i="5"/>
  <c r="AU31" i="5"/>
  <c r="O31" i="5"/>
  <c r="BP41" i="5"/>
  <c r="AR41" i="5"/>
  <c r="L41" i="5"/>
  <c r="BZ36" i="5"/>
  <c r="BJ36" i="5"/>
  <c r="AT36" i="5"/>
  <c r="AD36" i="5"/>
  <c r="N36" i="5"/>
  <c r="AZ31" i="5"/>
  <c r="D31" i="5"/>
  <c r="CA31" i="5"/>
  <c r="BK31" i="5"/>
  <c r="AM31" i="5"/>
  <c r="AM26" i="5" s="1"/>
  <c r="AM50" i="5" s="1"/>
  <c r="W31" i="5"/>
  <c r="BX41" i="5"/>
  <c r="AZ41" i="5"/>
  <c r="AJ41" i="5"/>
  <c r="T41" i="5"/>
  <c r="D41" i="5"/>
  <c r="BR36" i="5"/>
  <c r="BB36" i="5"/>
  <c r="AL36" i="5"/>
  <c r="V36" i="5"/>
  <c r="F36" i="5"/>
  <c r="AR31" i="5"/>
  <c r="AR26" i="5" s="1"/>
  <c r="AR50" i="5" s="1"/>
  <c r="AF31" i="5"/>
  <c r="G41" i="5"/>
  <c r="BH41" i="5"/>
  <c r="C41" i="5"/>
  <c r="BH36" i="5"/>
  <c r="AJ36" i="5"/>
  <c r="D36" i="5"/>
  <c r="BL31" i="5"/>
  <c r="BL26" i="5" s="1"/>
  <c r="BL50" i="5" s="1"/>
  <c r="AN31" i="5"/>
  <c r="AN26" i="5" s="1"/>
  <c r="AN50" i="5" s="1"/>
  <c r="F41" i="5"/>
  <c r="BW41" i="5"/>
  <c r="BO41" i="5"/>
  <c r="BG41" i="5"/>
  <c r="AQ41" i="5"/>
  <c r="AI41" i="5"/>
  <c r="AA41" i="5"/>
  <c r="S40" i="5"/>
  <c r="S36" i="5" s="1"/>
  <c r="BW36" i="5"/>
  <c r="AQ36" i="5"/>
  <c r="AI36" i="5"/>
  <c r="BH31" i="5"/>
  <c r="AJ31" i="5"/>
  <c r="AZ26" i="5"/>
  <c r="AZ50" i="5" s="1"/>
  <c r="BV41" i="5"/>
  <c r="BN41" i="5"/>
  <c r="BF41" i="5"/>
  <c r="AX41" i="5"/>
  <c r="AP41" i="5"/>
  <c r="AH41" i="5"/>
  <c r="Z41" i="5"/>
  <c r="R41" i="5"/>
  <c r="J41" i="5"/>
  <c r="B41" i="5"/>
  <c r="BO31" i="5"/>
  <c r="BG31" i="5"/>
  <c r="AQ31" i="5"/>
  <c r="AA31" i="5"/>
  <c r="S31" i="5"/>
  <c r="C31" i="5"/>
  <c r="BD27" i="5"/>
  <c r="AF27" i="5"/>
  <c r="P27" i="5"/>
  <c r="BT17" i="5"/>
  <c r="AV17" i="5"/>
  <c r="H17" i="5"/>
  <c r="BM41" i="5"/>
  <c r="AV41" i="5"/>
  <c r="BG40" i="5"/>
  <c r="BG36" i="5" s="1"/>
  <c r="CB41" i="5"/>
  <c r="BT41" i="5"/>
  <c r="AN41" i="5"/>
  <c r="H41" i="5"/>
  <c r="AN36" i="5"/>
  <c r="T31" i="5"/>
  <c r="T26" i="5" s="1"/>
  <c r="T50" i="5" s="1"/>
  <c r="AB41" i="5"/>
  <c r="S41" i="5"/>
  <c r="AR36" i="5"/>
  <c r="T36" i="5"/>
  <c r="CB31" i="5"/>
  <c r="BE41" i="5"/>
  <c r="AF41" i="5"/>
  <c r="AM36" i="5"/>
  <c r="O36" i="5"/>
  <c r="BD31" i="5"/>
  <c r="P31" i="5"/>
  <c r="X41" i="5"/>
  <c r="AY31" i="5"/>
  <c r="AV27" i="5"/>
  <c r="AF17" i="5"/>
  <c r="CA41" i="5"/>
  <c r="BC41" i="5"/>
  <c r="AU41" i="5"/>
  <c r="W41" i="5"/>
  <c r="O41" i="5"/>
  <c r="BO36" i="5"/>
  <c r="AY36" i="5"/>
  <c r="AA36" i="5"/>
  <c r="C36" i="5"/>
  <c r="BV31" i="5"/>
  <c r="BN31" i="5"/>
  <c r="BF31" i="5"/>
  <c r="BF26" i="5" s="1"/>
  <c r="BF50" i="5" s="1"/>
  <c r="AX31" i="5"/>
  <c r="AP31" i="5"/>
  <c r="AP26" i="5" s="1"/>
  <c r="AP50" i="5" s="1"/>
  <c r="AH31" i="5"/>
  <c r="AH26" i="5" s="1"/>
  <c r="AH50" i="5" s="1"/>
  <c r="Z31" i="5"/>
  <c r="R31" i="5"/>
  <c r="J31" i="5"/>
  <c r="J26" i="5" s="1"/>
  <c r="J50" i="5" s="1"/>
  <c r="B31" i="5"/>
  <c r="BK27" i="5"/>
  <c r="AU27" i="5"/>
  <c r="AU26" i="5" s="1"/>
  <c r="AU50" i="5" s="1"/>
  <c r="W27" i="5"/>
  <c r="BC17" i="5"/>
  <c r="AE17" i="5"/>
  <c r="BD41" i="5"/>
  <c r="L36" i="5"/>
  <c r="BW31" i="5"/>
  <c r="BW26" i="5" s="1"/>
  <c r="BW50" i="5" s="1"/>
  <c r="K31" i="5"/>
  <c r="H27" i="5"/>
  <c r="BQ17" i="5"/>
  <c r="AC17" i="5"/>
  <c r="CB17" i="5"/>
  <c r="BZ41" i="5"/>
  <c r="CB36" i="5"/>
  <c r="BL40" i="5"/>
  <c r="BL36" i="5" s="1"/>
  <c r="P36" i="5"/>
  <c r="AP36" i="5"/>
  <c r="Z36" i="5"/>
  <c r="BX31" i="5"/>
  <c r="BX26" i="5" s="1"/>
  <c r="BX50" i="5" s="1"/>
  <c r="L31" i="5"/>
  <c r="CC31" i="5"/>
  <c r="BU31" i="5"/>
  <c r="BU26" i="5" s="1"/>
  <c r="BU50" i="5" s="1"/>
  <c r="BM31" i="5"/>
  <c r="BE31" i="5"/>
  <c r="BE26" i="5" s="1"/>
  <c r="BE50" i="5" s="1"/>
  <c r="AW31" i="5"/>
  <c r="AW26" i="5" s="1"/>
  <c r="AW50" i="5" s="1"/>
  <c r="AO31" i="5"/>
  <c r="AG31" i="5"/>
  <c r="AG26" i="5" s="1"/>
  <c r="AG50" i="5" s="1"/>
  <c r="Y31" i="5"/>
  <c r="Y26" i="5" s="1"/>
  <c r="Y50" i="5" s="1"/>
  <c r="Q31" i="5"/>
  <c r="Q26" i="5" s="1"/>
  <c r="Q50" i="5" s="1"/>
  <c r="I31" i="5"/>
  <c r="I26" i="5" s="1"/>
  <c r="I50" i="5" s="1"/>
  <c r="BB26" i="5"/>
  <c r="BB50" i="5" s="1"/>
  <c r="BX36" i="5"/>
  <c r="AZ36" i="5"/>
  <c r="AB36" i="5"/>
  <c r="AI31" i="5"/>
  <c r="BT27" i="5"/>
  <c r="X27" i="5"/>
  <c r="AS17" i="5"/>
  <c r="E17" i="5"/>
  <c r="BD17" i="5"/>
  <c r="P17" i="5"/>
  <c r="AT41" i="5"/>
  <c r="N41" i="5"/>
  <c r="BT31" i="5"/>
  <c r="AV31" i="5"/>
  <c r="X31" i="5"/>
  <c r="H31" i="5"/>
  <c r="CC36" i="5"/>
  <c r="BU36" i="5"/>
  <c r="BM36" i="5"/>
  <c r="BE36" i="5"/>
  <c r="AW36" i="5"/>
  <c r="AO36" i="5"/>
  <c r="AG36" i="5"/>
  <c r="Y36" i="5"/>
  <c r="Q36" i="5"/>
  <c r="I36" i="5"/>
  <c r="BY31" i="5"/>
  <c r="BQ31" i="5"/>
  <c r="BI31" i="5"/>
  <c r="BA31" i="5"/>
  <c r="AS31" i="5"/>
  <c r="AK31" i="5"/>
  <c r="AK26" i="5" s="1"/>
  <c r="AK50" i="5" s="1"/>
  <c r="AC31" i="5"/>
  <c r="U31" i="5"/>
  <c r="M31" i="5"/>
  <c r="E31" i="5"/>
  <c r="BY41" i="5"/>
  <c r="BQ41" i="5"/>
  <c r="BI41" i="5"/>
  <c r="BA41" i="5"/>
  <c r="AS41" i="5"/>
  <c r="AK41" i="5"/>
  <c r="AC41" i="5"/>
  <c r="U41" i="5"/>
  <c r="M41" i="5"/>
  <c r="E41" i="5"/>
  <c r="AB26" i="5" l="1"/>
  <c r="AB50" i="5" s="1"/>
  <c r="W26" i="5"/>
  <c r="W50" i="5" s="1"/>
  <c r="BA26" i="5"/>
  <c r="BA50" i="5" s="1"/>
  <c r="BY26" i="5"/>
  <c r="BY50" i="5" s="1"/>
  <c r="D26" i="5"/>
  <c r="D50" i="5" s="1"/>
  <c r="BS26" i="5"/>
  <c r="BS50" i="5" s="1"/>
  <c r="AI26" i="5"/>
  <c r="AI50" i="5" s="1"/>
  <c r="G26" i="5"/>
  <c r="G50" i="5" s="1"/>
  <c r="BR26" i="5"/>
  <c r="BR50" i="5" s="1"/>
  <c r="L26" i="5"/>
  <c r="L50" i="5" s="1"/>
  <c r="V26" i="5"/>
  <c r="V50" i="5" s="1"/>
  <c r="M26" i="5"/>
  <c r="M50" i="5" s="1"/>
  <c r="BG26" i="5"/>
  <c r="BG50" i="5" s="1"/>
  <c r="AV26" i="5"/>
  <c r="AV50" i="5" s="1"/>
  <c r="AL26" i="5"/>
  <c r="AL50" i="5" s="1"/>
  <c r="X26" i="5"/>
  <c r="X50" i="5" s="1"/>
  <c r="AO26" i="5"/>
  <c r="AO50" i="5" s="1"/>
  <c r="BV26" i="5"/>
  <c r="BV50" i="5" s="1"/>
  <c r="AY26" i="5"/>
  <c r="AY50" i="5" s="1"/>
  <c r="AJ26" i="5"/>
  <c r="AJ50" i="5" s="1"/>
  <c r="BJ26" i="5"/>
  <c r="BJ50" i="5" s="1"/>
  <c r="F26" i="5"/>
  <c r="F50" i="5" s="1"/>
  <c r="BM26" i="5"/>
  <c r="BM50" i="5" s="1"/>
  <c r="B26" i="5"/>
  <c r="B50" i="5" s="1"/>
  <c r="AE26" i="5"/>
  <c r="AE50" i="5" s="1"/>
  <c r="BI26" i="5"/>
  <c r="BI50" i="5" s="1"/>
  <c r="R26" i="5"/>
  <c r="R50" i="5" s="1"/>
  <c r="E26" i="5"/>
  <c r="E50" i="5" s="1"/>
  <c r="Z26" i="5"/>
  <c r="Z50" i="5" s="1"/>
  <c r="AS26" i="5"/>
  <c r="AS50" i="5" s="1"/>
  <c r="BN26" i="5"/>
  <c r="BN50" i="5" s="1"/>
  <c r="BO26" i="5"/>
  <c r="BO50" i="5" s="1"/>
  <c r="BZ26" i="5"/>
  <c r="BZ50" i="5" s="1"/>
  <c r="CA26" i="5"/>
  <c r="CA50" i="5" s="1"/>
  <c r="CC26" i="5"/>
  <c r="CC50" i="5" s="1"/>
  <c r="CB26" i="5"/>
  <c r="CB50" i="5" s="1"/>
  <c r="U26" i="5"/>
  <c r="U50" i="5" s="1"/>
  <c r="AA26" i="5"/>
  <c r="AA50" i="5" s="1"/>
  <c r="BD26" i="5"/>
  <c r="BD50" i="5" s="1"/>
  <c r="AQ26" i="5"/>
  <c r="AQ50" i="5" s="1"/>
  <c r="P26" i="5"/>
  <c r="P50" i="5" s="1"/>
  <c r="AX26" i="5"/>
  <c r="AX50" i="5" s="1"/>
  <c r="AC26" i="5"/>
  <c r="AC50" i="5" s="1"/>
  <c r="BH26" i="5"/>
  <c r="BH50" i="5" s="1"/>
  <c r="S26" i="5"/>
  <c r="S50" i="5" s="1"/>
  <c r="AF26" i="5"/>
  <c r="AF50" i="5" s="1"/>
  <c r="K26" i="5"/>
  <c r="K50" i="5" s="1"/>
  <c r="BQ26" i="5"/>
  <c r="BQ50" i="5" s="1"/>
  <c r="BK26" i="5"/>
  <c r="BK50" i="5" s="1"/>
  <c r="BT26" i="5"/>
  <c r="BT50" i="5" s="1"/>
  <c r="H26" i="5"/>
  <c r="H50" i="5" s="1"/>
</calcChain>
</file>

<file path=xl/sharedStrings.xml><?xml version="1.0" encoding="utf-8"?>
<sst xmlns="http://schemas.openxmlformats.org/spreadsheetml/2006/main" count="2242" uniqueCount="263">
  <si>
    <t/>
  </si>
  <si>
    <t xml:space="preserve">    Total</t>
  </si>
  <si>
    <t>I</t>
  </si>
  <si>
    <t>II</t>
  </si>
  <si>
    <t>III</t>
  </si>
  <si>
    <t>IV</t>
  </si>
  <si>
    <t>Balance of payments – BPM6</t>
  </si>
  <si>
    <t>US$ million</t>
  </si>
  <si>
    <t>Itemization</t>
  </si>
  <si>
    <t>Current account</t>
  </si>
  <si>
    <t xml:space="preserve">    Credit</t>
  </si>
  <si>
    <t xml:space="preserve">    Debit</t>
  </si>
  <si>
    <t xml:space="preserve">    Balance on goods and services</t>
  </si>
  <si>
    <t xml:space="preserve">        Credit</t>
  </si>
  <si>
    <t xml:space="preserve">        Debit</t>
  </si>
  <si>
    <t xml:space="preserve">        Balance on goods - Balance of Payments</t>
  </si>
  <si>
    <t xml:space="preserve">            Exports - Balance of Payments</t>
  </si>
  <si>
    <t xml:space="preserve">            Imports - Balance of Payments</t>
  </si>
  <si>
    <t xml:space="preserve">        Services</t>
  </si>
  <si>
    <t xml:space="preserve">            Credit</t>
  </si>
  <si>
    <t xml:space="preserve">            Debit</t>
  </si>
  <si>
    <t xml:space="preserve">            Manufacturing services on physical inputs owned by others</t>
  </si>
  <si>
    <t xml:space="preserve">                Credit</t>
  </si>
  <si>
    <t xml:space="preserve">                Debit</t>
  </si>
  <si>
    <t xml:space="preserve">            Maintenance and repair services n.i.e.</t>
  </si>
  <si>
    <t xml:space="preserve">            Transport</t>
  </si>
  <si>
    <t xml:space="preserve">            Travel</t>
  </si>
  <si>
    <t xml:space="preserve">                    Business</t>
  </si>
  <si>
    <t xml:space="preserve">                        Credit</t>
  </si>
  <si>
    <t xml:space="preserve">                        Debit</t>
  </si>
  <si>
    <t xml:space="preserve">                    Personal</t>
  </si>
  <si>
    <t xml:space="preserve">                        Health-related</t>
  </si>
  <si>
    <t xml:space="preserve">                            Credit</t>
  </si>
  <si>
    <t xml:space="preserve">                            Debit</t>
  </si>
  <si>
    <t xml:space="preserve">                        Education-related</t>
  </si>
  <si>
    <t xml:space="preserve">                        Other, including tourism</t>
  </si>
  <si>
    <t xml:space="preserve">                Of which: settled by credit cards</t>
  </si>
  <si>
    <t xml:space="preserve">                    Credit</t>
  </si>
  <si>
    <t xml:space="preserve">                    Debit</t>
  </si>
  <si>
    <t xml:space="preserve">            Construction</t>
  </si>
  <si>
    <t xml:space="preserve">            Insurance and pension services</t>
  </si>
  <si>
    <t xml:space="preserve">            Financial services</t>
  </si>
  <si>
    <t xml:space="preserve">            Charges for the use of intellectual property n.i.e.</t>
  </si>
  <si>
    <t xml:space="preserve">            Telecommunications, computer, and information services</t>
  </si>
  <si>
    <t xml:space="preserve">            Operating leasing services</t>
  </si>
  <si>
    <t xml:space="preserve">            Other business services, including architecture and engineering</t>
  </si>
  <si>
    <t xml:space="preserve">            Personal, cultural, and recreational services</t>
  </si>
  <si>
    <t xml:space="preserve">            Government goods and services n.i.e.</t>
  </si>
  <si>
    <t xml:space="preserve">    Primary income</t>
  </si>
  <si>
    <t xml:space="preserve">        Compensation of employees</t>
  </si>
  <si>
    <t xml:space="preserve">        Investment income</t>
  </si>
  <si>
    <t xml:space="preserve">            Direct investment income</t>
  </si>
  <si>
    <t xml:space="preserve">                Dividends remitted</t>
  </si>
  <si>
    <t xml:space="preserve">                Reinvested earnings</t>
  </si>
  <si>
    <t xml:space="preserve">                Interest on intercompany loans</t>
  </si>
  <si>
    <t xml:space="preserve">            Portfolio investment income</t>
  </si>
  <si>
    <t xml:space="preserve">                Dividends</t>
  </si>
  <si>
    <t xml:space="preserve">                Interest on securities issued abroad</t>
  </si>
  <si>
    <t xml:space="preserve">                Interest on securities issued in Brazil – debit</t>
  </si>
  <si>
    <t xml:space="preserve">            Other investment</t>
  </si>
  <si>
    <t xml:space="preserve">            Reserve assets</t>
  </si>
  <si>
    <t xml:space="preserve">        Other primary income</t>
  </si>
  <si>
    <t xml:space="preserve">    Secondary income</t>
  </si>
  <si>
    <t xml:space="preserve">        General government</t>
  </si>
  <si>
    <t xml:space="preserve">        Financial corporations, nonfinancial corporations, households, and NPISHs</t>
  </si>
  <si>
    <t xml:space="preserve">            Personal transfers</t>
  </si>
  <si>
    <t xml:space="preserve">            Other current transfers</t>
  </si>
  <si>
    <t>Capital account</t>
  </si>
  <si>
    <t xml:space="preserve">    Gross acquisitions (DR.) / disposals (CR.) of nonproduced nonfinancial assets</t>
  </si>
  <si>
    <t xml:space="preserve">            of which: transfer rights on sporting club players</t>
  </si>
  <si>
    <t xml:space="preserve">    Capital transfers</t>
  </si>
  <si>
    <t>Financial account: Net lending (+) / net borrowing (-)</t>
  </si>
  <si>
    <t xml:space="preserve">    Direct investment</t>
  </si>
  <si>
    <t xml:space="preserve">        Net acquisition of financial assets</t>
  </si>
  <si>
    <t xml:space="preserve">            Inflows</t>
  </si>
  <si>
    <t xml:space="preserve">            Outflows</t>
  </si>
  <si>
    <t xml:space="preserve">            Equity and investment fund shares</t>
  </si>
  <si>
    <t xml:space="preserve">                Inflows</t>
  </si>
  <si>
    <t xml:space="preserve">                Outflows</t>
  </si>
  <si>
    <t xml:space="preserve">                Equity other than reinvestment of earnings</t>
  </si>
  <si>
    <t xml:space="preserve">                Reinvestment of earnings – outflows</t>
  </si>
  <si>
    <t xml:space="preserve">            Debt instruments</t>
  </si>
  <si>
    <t xml:space="preserve">                   Direct investor in direct investment enterprises</t>
  </si>
  <si>
    <t xml:space="preserve">                       Amortizations received from abroad</t>
  </si>
  <si>
    <t xml:space="preserve">                       Funds lent abroad</t>
  </si>
  <si>
    <t xml:space="preserve">                   Direct investment enterprises in direct investor (reverse investment)</t>
  </si>
  <si>
    <t xml:space="preserve">                   Between fellow enterprises</t>
  </si>
  <si>
    <t xml:space="preserve">        Net incurrence of liabilities</t>
  </si>
  <si>
    <t xml:space="preserve">                Reinvestment of earnings – inflows</t>
  </si>
  <si>
    <t xml:space="preserve">                       Credits received from abroad</t>
  </si>
  <si>
    <t xml:space="preserve">                       Amortizations paid abroad</t>
  </si>
  <si>
    <t xml:space="preserve">    Portfolio investment</t>
  </si>
  <si>
    <t xml:space="preserve">            Equity – assets</t>
  </si>
  <si>
    <t xml:space="preserve">            Investment fund shares – assets</t>
  </si>
  <si>
    <t xml:space="preserve">            Debt securities</t>
  </si>
  <si>
    <t xml:space="preserve">                Debt securities - short-term</t>
  </si>
  <si>
    <t xml:space="preserve">                    Inflows</t>
  </si>
  <si>
    <t xml:space="preserve">                    Outflows</t>
  </si>
  <si>
    <t xml:space="preserve">                Debt securities - long-term</t>
  </si>
  <si>
    <t xml:space="preserve">            Equity – liabilities</t>
  </si>
  <si>
    <t xml:space="preserve">                Issued in Brazil</t>
  </si>
  <si>
    <t xml:space="preserve">                Issued abroad (Depositary Receipts)</t>
  </si>
  <si>
    <t xml:space="preserve">            Investment fund shares – liabilities</t>
  </si>
  <si>
    <t xml:space="preserve">                Issued in the domestic market</t>
  </si>
  <si>
    <t xml:space="preserve">                Issued abroad</t>
  </si>
  <si>
    <t xml:space="preserve">                    Short term</t>
  </si>
  <si>
    <t xml:space="preserve">                        Inflows</t>
  </si>
  <si>
    <t xml:space="preserve">                        Outflows</t>
  </si>
  <si>
    <t xml:space="preserve">                    Long term</t>
  </si>
  <si>
    <t xml:space="preserve">                        General government</t>
  </si>
  <si>
    <t xml:space="preserve">                            Inflows</t>
  </si>
  <si>
    <t xml:space="preserve">                            Outflows</t>
  </si>
  <si>
    <t xml:space="preserve">    Financial derivatives (other than reserves) and employee stock options</t>
  </si>
  <si>
    <t xml:space="preserve">    Other investment</t>
  </si>
  <si>
    <t xml:space="preserve">        Other equity</t>
  </si>
  <si>
    <t xml:space="preserve">            Net acquisition of financial assets</t>
  </si>
  <si>
    <t xml:space="preserve">            Net incurrence of liabilities</t>
  </si>
  <si>
    <t xml:space="preserve">        Currency and deposits</t>
  </si>
  <si>
    <t xml:space="preserve">                Central banks</t>
  </si>
  <si>
    <t xml:space="preserve">                General government</t>
  </si>
  <si>
    <t xml:space="preserve">                Other sectors</t>
  </si>
  <si>
    <t xml:space="preserve">                Deposit-taking corporations, except the central bank</t>
  </si>
  <si>
    <t xml:space="preserve">        Loans</t>
  </si>
  <si>
    <t xml:space="preserve">                Net incurrence of liabilities - short-term</t>
  </si>
  <si>
    <t xml:space="preserve">                Net incurrence of liabilities - long-term</t>
  </si>
  <si>
    <t xml:space="preserve">                Central bank</t>
  </si>
  <si>
    <t xml:space="preserve">        Insurance, pension, and standardized guarantee schemes</t>
  </si>
  <si>
    <t xml:space="preserve">        Trade credit and advances</t>
  </si>
  <si>
    <t xml:space="preserve">        Other accounts receivable/payable</t>
  </si>
  <si>
    <t xml:space="preserve">        Special drawing rights (Net incurrence of liabilities)</t>
  </si>
  <si>
    <t xml:space="preserve">    Reserve assets</t>
  </si>
  <si>
    <t xml:space="preserve">        Monetary gold</t>
  </si>
  <si>
    <t xml:space="preserve">            Gold bullion</t>
  </si>
  <si>
    <t xml:space="preserve">            Unallocated gold accounts</t>
  </si>
  <si>
    <t xml:space="preserve">        Special drawing rights</t>
  </si>
  <si>
    <t xml:space="preserve">        Reserve position in the IMF</t>
  </si>
  <si>
    <t xml:space="preserve">        Other reserve assets</t>
  </si>
  <si>
    <t xml:space="preserve">            Currency and deposits</t>
  </si>
  <si>
    <t xml:space="preserve">                Claims on monetary authorities</t>
  </si>
  <si>
    <t xml:space="preserve">                Claims on other entities</t>
  </si>
  <si>
    <t xml:space="preserve">            Securities</t>
  </si>
  <si>
    <t xml:space="preserve">                Debt securities</t>
  </si>
  <si>
    <t xml:space="preserve">                    Short-term</t>
  </si>
  <si>
    <t xml:space="preserve">                    Long-term</t>
  </si>
  <si>
    <t xml:space="preserve">                Equity and investment fund shares</t>
  </si>
  <si>
    <t xml:space="preserve">            Financial derivatives</t>
  </si>
  <si>
    <t xml:space="preserve">        Other claims</t>
  </si>
  <si>
    <t>Net errors and omissions</t>
  </si>
  <si>
    <t xml:space="preserve">    Loans – Long-term</t>
  </si>
  <si>
    <t xml:space="preserve">            Multilateral</t>
  </si>
  <si>
    <t xml:space="preserve">            Agencies</t>
  </si>
  <si>
    <t xml:space="preserve">            Buyers credit</t>
  </si>
  <si>
    <t xml:space="preserve">            Direct loans</t>
  </si>
  <si>
    <t>Memo: Rollover rate</t>
  </si>
  <si>
    <t xml:space="preserve">        Long-term debt securities, except sovereign securities</t>
  </si>
  <si>
    <t xml:space="preserve">        Direct loans</t>
  </si>
  <si>
    <t>SGS Code</t>
  </si>
  <si>
    <t>Balance of Payments – BPM6</t>
  </si>
  <si>
    <t xml:space="preserve">            Balance on goods - general merchandise - Balance of Payments </t>
  </si>
  <si>
    <t xml:space="preserve">                Exports - general merchandise - Balance of Payments</t>
  </si>
  <si>
    <t xml:space="preserve">                Imports - general merchandise - Balance of Payments</t>
  </si>
  <si>
    <t xml:space="preserve">            Balance on goods - exports under merchanting</t>
  </si>
  <si>
    <t xml:space="preserve">                Exported goods under merchanting (positive exports)</t>
  </si>
  <si>
    <t xml:space="preserve">                Imported goods under merchanting (negative exports)</t>
  </si>
  <si>
    <t xml:space="preserve">            Balance on goods - non-monetary gold - Balance of Payments</t>
  </si>
  <si>
    <t xml:space="preserve">                Exports - non-monetary gold - Balance of Payments</t>
  </si>
  <si>
    <t xml:space="preserve">                Imports - non-monetary gold - Balance of Payments</t>
  </si>
  <si>
    <t xml:space="preserve">                Passenger</t>
  </si>
  <si>
    <t xml:space="preserve">                Freight</t>
  </si>
  <si>
    <t xml:space="preserve">                Other transport services</t>
  </si>
  <si>
    <t xml:space="preserve">                Financial services - explicitly charged and other financial services</t>
  </si>
  <si>
    <t xml:space="preserve">                Financial services - financial intermediation services indirectly measured</t>
  </si>
  <si>
    <t xml:space="preserve">                Audiovisual services and related</t>
  </si>
  <si>
    <t xml:space="preserve">                Health, education and other cultural, personal and recreational services</t>
  </si>
  <si>
    <t xml:space="preserve">                        Central Bank</t>
  </si>
  <si>
    <t xml:space="preserve">                        Deposit-taking corporations</t>
  </si>
  <si>
    <t xml:space="preserve">                        Other sectors</t>
  </si>
  <si>
    <t xml:space="preserve">                Deposit-taking corporations</t>
  </si>
  <si>
    <t xml:space="preserve">   Balance on goods - Balance of Payments</t>
  </si>
  <si>
    <t xml:space="preserve">      Exports</t>
  </si>
  <si>
    <t xml:space="preserve">      Imports</t>
  </si>
  <si>
    <t xml:space="preserve">   Services</t>
  </si>
  <si>
    <t xml:space="preserve">      Travel</t>
  </si>
  <si>
    <t xml:space="preserve">      Transportation</t>
  </si>
  <si>
    <t xml:space="preserve">      Operational leasing</t>
  </si>
  <si>
    <t xml:space="preserve">      Other</t>
  </si>
  <si>
    <t xml:space="preserve">   Primary income</t>
  </si>
  <si>
    <t xml:space="preserve">      Compensation of employees</t>
  </si>
  <si>
    <t xml:space="preserve">      Interest</t>
  </si>
  <si>
    <t xml:space="preserve">      Dividends</t>
  </si>
  <si>
    <t xml:space="preserve">   Secondary income</t>
  </si>
  <si>
    <t>Financial account</t>
  </si>
  <si>
    <t xml:space="preserve">   Investments – assets</t>
  </si>
  <si>
    <t xml:space="preserve">      Direct investment assets</t>
  </si>
  <si>
    <t xml:space="preserve">      Bank assets</t>
  </si>
  <si>
    <t xml:space="preserve">   Investments – liabilities</t>
  </si>
  <si>
    <t xml:space="preserve">      Direct investment liabities</t>
  </si>
  <si>
    <t xml:space="preserve">      Debt securities issued in Brazil</t>
  </si>
  <si>
    <t xml:space="preserve">      Long-term loans and debt securities issued abroad</t>
  </si>
  <si>
    <t xml:space="preserve">         Disbursements</t>
  </si>
  <si>
    <t xml:space="preserve">            Debt securities – public</t>
  </si>
  <si>
    <t xml:space="preserve">            Debt securities – private</t>
  </si>
  <si>
    <t xml:space="preserve">         Amortizations</t>
  </si>
  <si>
    <t xml:space="preserve">      Short-term loans and debt securities issued abroad</t>
  </si>
  <si>
    <t xml:space="preserve">   Financial derivatives – assets and liabilities</t>
  </si>
  <si>
    <t xml:space="preserve">   Reserve assets</t>
  </si>
  <si>
    <t>Errors and omissions</t>
  </si>
  <si>
    <t>Memo: assets held by deposit-taking corporations, except Central Bank</t>
  </si>
  <si>
    <t xml:space="preserve">        Portfolio investment – assets – debt securities – deposit-taking corporations, except Central Bank</t>
  </si>
  <si>
    <t>US$ billion</t>
  </si>
  <si>
    <t xml:space="preserve">   Interest on debt securities issued in the country - expenses</t>
  </si>
  <si>
    <t xml:space="preserve">   Interest on international reserves - receipts</t>
  </si>
  <si>
    <t xml:space="preserve">   Reinvested earnings – receipts</t>
  </si>
  <si>
    <t xml:space="preserve">   Reinvested earnings – expenses</t>
  </si>
  <si>
    <t>Current account – financial gap</t>
  </si>
  <si>
    <t xml:space="preserve">   Assets</t>
  </si>
  <si>
    <t xml:space="preserve">      Portfolio investment, except banks</t>
  </si>
  <si>
    <t xml:space="preserve">      Other investment, except banks</t>
  </si>
  <si>
    <t xml:space="preserve">   Liabilities</t>
  </si>
  <si>
    <t xml:space="preserve">      Portfolio investment, except reinvested interest</t>
  </si>
  <si>
    <t xml:space="preserve">      Other investment</t>
  </si>
  <si>
    <t xml:space="preserve">   Others</t>
  </si>
  <si>
    <r>
      <t xml:space="preserve">1/ </t>
    </r>
    <r>
      <rPr>
        <sz val="7"/>
        <rFont val="Arial"/>
        <family val="2"/>
      </rPr>
      <t>Excludes all transactions settled through international reserves or in domestic currency, except for foreign exchange market internventions, and domestic transaction settled in reais.</t>
    </r>
  </si>
  <si>
    <r>
      <t xml:space="preserve">* </t>
    </r>
    <r>
      <rPr>
        <sz val="7"/>
        <rFont val="Arial"/>
        <family val="2"/>
      </rPr>
      <t>Preliminary data.</t>
    </r>
  </si>
  <si>
    <r>
      <t>1/</t>
    </r>
    <r>
      <rPr>
        <sz val="8"/>
        <rFont val="Arial"/>
        <family val="2"/>
      </rPr>
      <t xml:space="preserve"> Includes trade creduts and advances.</t>
    </r>
  </si>
  <si>
    <r>
      <t xml:space="preserve">2/ </t>
    </r>
    <r>
      <rPr>
        <sz val="8"/>
        <rFont val="Arial"/>
        <family val="2"/>
      </rPr>
      <t>Includes equities traded in stock exchanges located in Brazil and abroad.</t>
    </r>
  </si>
  <si>
    <r>
      <t>3/</t>
    </r>
    <r>
      <rPr>
        <sz val="8"/>
        <rFont val="Arial"/>
        <family val="2"/>
      </rPr>
      <t xml:space="preserve"> Includes banks', buyers', bilateral and multilateral loans</t>
    </r>
  </si>
  <si>
    <r>
      <t xml:space="preserve">* </t>
    </r>
    <r>
      <rPr>
        <sz val="8"/>
        <rFont val="Arial"/>
        <family val="2"/>
      </rPr>
      <t>Preliminary data.</t>
    </r>
  </si>
  <si>
    <t xml:space="preserve">            Other claims</t>
  </si>
  <si>
    <t>...</t>
  </si>
  <si>
    <t xml:space="preserve">      Direct investment assets, except reinvestment of earnings</t>
  </si>
  <si>
    <t xml:space="preserve">      Direct investment liabilities, except reinvestment of earnings</t>
  </si>
  <si>
    <r>
      <t xml:space="preserve">      Other assets</t>
    </r>
    <r>
      <rPr>
        <b/>
        <vertAlign val="superscript"/>
        <sz val="9"/>
        <rFont val="Arial"/>
        <family val="2"/>
      </rPr>
      <t>1/</t>
    </r>
  </si>
  <si>
    <r>
      <t xml:space="preserve">      Equity and investmets fund shares</t>
    </r>
    <r>
      <rPr>
        <b/>
        <vertAlign val="superscript"/>
        <sz val="9"/>
        <rFont val="Arial"/>
        <family val="2"/>
      </rPr>
      <t>2/</t>
    </r>
  </si>
  <si>
    <r>
      <t xml:space="preserve">            Other loans</t>
    </r>
    <r>
      <rPr>
        <b/>
        <vertAlign val="superscript"/>
        <sz val="9"/>
        <rFont val="Arial"/>
        <family val="2"/>
      </rPr>
      <t>3/</t>
    </r>
  </si>
  <si>
    <r>
      <t xml:space="preserve">      Other liabilities</t>
    </r>
    <r>
      <rPr>
        <b/>
        <vertAlign val="superscript"/>
        <sz val="9"/>
        <rFont val="Arial"/>
        <family val="2"/>
      </rPr>
      <t>1/</t>
    </r>
  </si>
  <si>
    <r>
      <t>Financial gap</t>
    </r>
    <r>
      <rPr>
        <b/>
        <vertAlign val="superscript"/>
        <sz val="9"/>
        <rFont val="Arial"/>
        <family val="2"/>
      </rPr>
      <t>2/</t>
    </r>
  </si>
  <si>
    <r>
      <t>Net Banco Central interventions</t>
    </r>
    <r>
      <rPr>
        <vertAlign val="superscript"/>
        <sz val="9"/>
        <rFont val="Arial"/>
        <family val="2"/>
      </rPr>
      <t>3/</t>
    </r>
  </si>
  <si>
    <r>
      <t>Banks: asset changes</t>
    </r>
    <r>
      <rPr>
        <vertAlign val="superscript"/>
        <sz val="9"/>
        <rFont val="Arial"/>
        <family val="2"/>
      </rPr>
      <t>4/</t>
    </r>
  </si>
  <si>
    <r>
      <t xml:space="preserve">2/ </t>
    </r>
    <r>
      <rPr>
        <sz val="7"/>
        <rFont val="Arial"/>
        <family val="2"/>
      </rPr>
      <t>+ = surplus in the foreign exchange market; - = deficit in the foreign exchange market.</t>
    </r>
  </si>
  <si>
    <r>
      <t xml:space="preserve">3/ </t>
    </r>
    <r>
      <rPr>
        <sz val="7"/>
        <rFont val="Arial"/>
        <family val="2"/>
      </rPr>
      <t>+ = increase of international reserves; - = decrease of international reserves.</t>
    </r>
  </si>
  <si>
    <r>
      <t xml:space="preserve">4/ </t>
    </r>
    <r>
      <rPr>
        <sz val="7"/>
        <rFont val="Arial"/>
        <family val="2"/>
      </rPr>
      <t>+ = increase in the assets owned by banks; - = decrease in the assets owned by banks.</t>
    </r>
  </si>
  <si>
    <t>Memo: Direct investment according to the BPM5 methodology (directional principle)</t>
  </si>
  <si>
    <t xml:space="preserve">        Brazilian Direct Investment</t>
  </si>
  <si>
    <t xml:space="preserve">            Equity capital - net</t>
  </si>
  <si>
    <t xml:space="preserve">               Equity other than reinvestment of earnings</t>
  </si>
  <si>
    <t xml:space="preserve">               Equity - reinvestment of earnings – outflows</t>
  </si>
  <si>
    <r>
      <t xml:space="preserve">                   Claims on affiliated enterprises</t>
    </r>
    <r>
      <rPr>
        <vertAlign val="superscript"/>
        <sz val="9"/>
        <rFont val="Arial"/>
        <family val="2"/>
      </rPr>
      <t>1/</t>
    </r>
  </si>
  <si>
    <r>
      <t xml:space="preserve">                   Liabilities to affiliated enterprises (reverse investment)</t>
    </r>
    <r>
      <rPr>
        <vertAlign val="superscript"/>
        <sz val="9"/>
        <rFont val="Arial"/>
        <family val="2"/>
      </rPr>
      <t>2/</t>
    </r>
  </si>
  <si>
    <t xml:space="preserve">        Foreign Direct Investment</t>
  </si>
  <si>
    <t xml:space="preserve">               Equity - reinvestment of earnings – inflows</t>
  </si>
  <si>
    <r>
      <t xml:space="preserve">                   Liabilities to direct investors</t>
    </r>
    <r>
      <rPr>
        <vertAlign val="superscript"/>
        <sz val="9"/>
        <rFont val="Arial"/>
        <family val="2"/>
      </rPr>
      <t>3/</t>
    </r>
  </si>
  <si>
    <r>
      <t xml:space="preserve">                   Claims on direct investors (reverse investment)</t>
    </r>
    <r>
      <rPr>
        <vertAlign val="superscript"/>
        <sz val="9"/>
        <rFont val="Arial"/>
        <family val="2"/>
      </rPr>
      <t>4/</t>
    </r>
  </si>
  <si>
    <r>
      <rPr>
        <b/>
        <sz val="8"/>
        <rFont val="Arial"/>
        <family val="2"/>
      </rPr>
      <t>1/</t>
    </r>
    <r>
      <rPr>
        <sz val="8"/>
        <rFont val="Arial"/>
        <family val="2"/>
      </rPr>
      <t xml:space="preserve"> Also includes claims on fellow enterprises where the ultimate controlling parent is resident in Brazil.</t>
    </r>
  </si>
  <si>
    <r>
      <rPr>
        <b/>
        <sz val="8"/>
        <rFont val="Arial"/>
        <family val="2"/>
      </rPr>
      <t>2/</t>
    </r>
    <r>
      <rPr>
        <sz val="8"/>
        <rFont val="Arial"/>
        <family val="2"/>
      </rPr>
      <t xml:space="preserve"> Also includes liabilities to fellow enterprises where the ultimate controlling parent is resident in Brazil.</t>
    </r>
  </si>
  <si>
    <r>
      <rPr>
        <b/>
        <sz val="8"/>
        <rFont val="Arial"/>
        <family val="2"/>
      </rPr>
      <t>3/</t>
    </r>
    <r>
      <rPr>
        <sz val="8"/>
        <rFont val="Arial"/>
        <family val="2"/>
      </rPr>
      <t xml:space="preserve"> Also includes claims on fellow enterprises where the ultimate controlling parent is resident abroad.</t>
    </r>
  </si>
  <si>
    <r>
      <rPr>
        <b/>
        <sz val="8"/>
        <rFont val="Arial"/>
        <family val="2"/>
      </rPr>
      <t>4/</t>
    </r>
    <r>
      <rPr>
        <sz val="8"/>
        <rFont val="Arial"/>
        <family val="2"/>
      </rPr>
      <t xml:space="preserve"> Also includes liabilities to fellow enterprises where the ultimate controlling parent is resident abroad.</t>
    </r>
  </si>
  <si>
    <t>-</t>
  </si>
  <si>
    <t xml:space="preserve">    Direct Investment</t>
  </si>
  <si>
    <t>Memo: Other investment – liabilities</t>
  </si>
  <si>
    <t xml:space="preserve">    Loans, except Central Bank – Long-term</t>
  </si>
  <si>
    <t>Balance of payments</t>
  </si>
  <si>
    <r>
      <t>Balance of payments – financial gap</t>
    </r>
    <r>
      <rPr>
        <b/>
        <vertAlign val="superscript"/>
        <sz val="10"/>
        <rFont val="Arial"/>
        <family val="2"/>
      </rPr>
      <t>1/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</si>
</sst>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\ ###\ ##0_);\-##\ ###\ ##0_);\-\ \ "/>
    <numFmt numFmtId="165" formatCode="##\ ###\ ##0.0_);\-##\ ###\ ##0.0_);\-\ \ "/>
    <numFmt numFmtId="166" formatCode="#\ ##0_);\-#\ ##0_);\-\ \ "/>
    <numFmt numFmtId="167" formatCode="##\ ###\ ##0_);\-##\ ###\ ##0_);\-"/>
  </numFmts>
  <fonts count="2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i/>
      <strike/>
      <sz val="9"/>
      <name val="Arial"/>
      <family val="2"/>
    </font>
    <font>
      <b/>
      <strike/>
      <sz val="8"/>
      <name val="Arial"/>
      <family val="2"/>
    </font>
    <font>
      <sz val="8"/>
      <name val="Arial"/>
      <family val="2"/>
    </font>
    <font>
      <b/>
      <vertAlign val="superscript"/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9"/>
      <color theme="1"/>
      <name val="Arial"/>
      <family val="2"/>
    </font>
    <font>
      <b/>
      <vertAlign val="superscript"/>
      <sz val="9"/>
      <name val="Arial"/>
      <family val="2"/>
    </font>
    <font>
      <vertAlign val="superscript"/>
      <sz val="9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7" fillId="0" borderId="0"/>
    <xf numFmtId="9" fontId="17" fillId="0" borderId="0" applyFont="0" applyFill="0" applyBorder="0" applyAlignment="0" applyProtection="0"/>
  </cellStyleXfs>
  <cellXfs count="317">
    <xf numFmtId="0" fontId="0" fillId="0" borderId="0" xfId="0"/>
    <xf numFmtId="2" fontId="1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3" xfId="0" quotePrefix="1" applyFont="1" applyFill="1" applyBorder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4" xfId="0" quotePrefix="1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8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18" fillId="0" borderId="2" xfId="0" applyFont="1" applyBorder="1"/>
    <xf numFmtId="0" fontId="18" fillId="0" borderId="0" xfId="0" applyFont="1"/>
    <xf numFmtId="0" fontId="20" fillId="0" borderId="0" xfId="0" applyFont="1" applyBorder="1"/>
    <xf numFmtId="0" fontId="20" fillId="0" borderId="6" xfId="0" applyFont="1" applyBorder="1"/>
    <xf numFmtId="0" fontId="20" fillId="0" borderId="7" xfId="0" applyFont="1" applyBorder="1"/>
    <xf numFmtId="0" fontId="18" fillId="0" borderId="0" xfId="0" applyFont="1"/>
    <xf numFmtId="0" fontId="9" fillId="0" borderId="0" xfId="0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 applyProtection="1">
      <alignment vertical="center"/>
      <protection locked="0"/>
    </xf>
    <xf numFmtId="165" fontId="3" fillId="0" borderId="4" xfId="0" applyNumberFormat="1" applyFont="1" applyFill="1" applyBorder="1" applyAlignment="1" applyProtection="1">
      <alignment vertical="center"/>
      <protection locked="0"/>
    </xf>
    <xf numFmtId="165" fontId="2" fillId="0" borderId="0" xfId="0" applyNumberFormat="1" applyFont="1" applyFill="1" applyBorder="1" applyAlignment="1" applyProtection="1">
      <alignment vertical="center"/>
      <protection locked="0"/>
    </xf>
    <xf numFmtId="165" fontId="2" fillId="0" borderId="4" xfId="0" applyNumberFormat="1" applyFont="1" applyFill="1" applyBorder="1" applyAlignment="1" applyProtection="1">
      <alignment vertical="center"/>
      <protection locked="0"/>
    </xf>
    <xf numFmtId="2" fontId="1" fillId="3" borderId="8" xfId="1" applyNumberFormat="1" applyFont="1" applyFill="1" applyBorder="1" applyAlignment="1">
      <alignment vertical="center"/>
    </xf>
    <xf numFmtId="1" fontId="12" fillId="3" borderId="2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1" fontId="2" fillId="3" borderId="0" xfId="1" applyNumberFormat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vertical="center"/>
    </xf>
    <xf numFmtId="0" fontId="2" fillId="3" borderId="0" xfId="1" applyFont="1" applyFill="1" applyAlignment="1">
      <alignment vertical="center"/>
    </xf>
    <xf numFmtId="1" fontId="11" fillId="3" borderId="0" xfId="1" applyNumberFormat="1" applyFont="1" applyFill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quotePrefix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2" fontId="1" fillId="3" borderId="0" xfId="1" applyNumberFormat="1" applyFont="1" applyFill="1" applyBorder="1" applyAlignment="1">
      <alignment vertical="center"/>
    </xf>
    <xf numFmtId="0" fontId="3" fillId="3" borderId="0" xfId="1" applyFont="1" applyFill="1" applyBorder="1" applyAlignment="1">
      <alignment vertical="center"/>
    </xf>
    <xf numFmtId="0" fontId="2" fillId="3" borderId="3" xfId="0" quotePrefix="1" applyFont="1" applyFill="1" applyBorder="1" applyAlignment="1">
      <alignment vertical="center"/>
    </xf>
    <xf numFmtId="0" fontId="2" fillId="3" borderId="4" xfId="0" quotePrefix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3" borderId="7" xfId="1" applyFont="1" applyFill="1" applyBorder="1" applyAlignment="1">
      <alignment vertical="center"/>
    </xf>
    <xf numFmtId="0" fontId="2" fillId="3" borderId="11" xfId="1" applyFont="1" applyFill="1" applyBorder="1" applyAlignment="1">
      <alignment vertical="center"/>
    </xf>
    <xf numFmtId="2" fontId="8" fillId="3" borderId="11" xfId="1" applyNumberFormat="1" applyFont="1" applyFill="1" applyBorder="1" applyAlignment="1">
      <alignment horizontal="left" vertical="center"/>
    </xf>
    <xf numFmtId="2" fontId="2" fillId="3" borderId="11" xfId="1" applyNumberFormat="1" applyFont="1" applyFill="1" applyBorder="1" applyAlignment="1">
      <alignment horizontal="left" vertical="center"/>
    </xf>
    <xf numFmtId="2" fontId="3" fillId="3" borderId="11" xfId="1" applyNumberFormat="1" applyFont="1" applyFill="1" applyBorder="1" applyAlignment="1">
      <alignment horizontal="left" vertical="center"/>
    </xf>
    <xf numFmtId="2" fontId="3" fillId="3" borderId="11" xfId="1" applyNumberFormat="1" applyFont="1" applyFill="1" applyBorder="1" applyAlignment="1">
      <alignment horizontal="left" vertical="center" indent="2"/>
    </xf>
    <xf numFmtId="2" fontId="2" fillId="3" borderId="11" xfId="1" applyNumberFormat="1" applyFont="1" applyFill="1" applyBorder="1" applyAlignment="1">
      <alignment horizontal="left" vertical="center" indent="2"/>
    </xf>
    <xf numFmtId="2" fontId="7" fillId="3" borderId="11" xfId="1" applyNumberFormat="1" applyFont="1" applyFill="1" applyBorder="1" applyAlignment="1">
      <alignment horizontal="left" vertical="center"/>
    </xf>
    <xf numFmtId="2" fontId="2" fillId="3" borderId="11" xfId="1" applyNumberFormat="1" applyFont="1" applyFill="1" applyBorder="1" applyAlignment="1">
      <alignment horizontal="left" vertical="center" wrapText="1"/>
    </xf>
    <xf numFmtId="2" fontId="3" fillId="3" borderId="11" xfId="1" applyNumberFormat="1" applyFont="1" applyFill="1" applyBorder="1" applyAlignment="1">
      <alignment horizontal="left" vertical="center" wrapText="1"/>
    </xf>
    <xf numFmtId="2" fontId="4" fillId="3" borderId="11" xfId="1" applyNumberFormat="1" applyFont="1" applyFill="1" applyBorder="1" applyAlignment="1">
      <alignment horizontal="left" vertical="center"/>
    </xf>
    <xf numFmtId="0" fontId="2" fillId="3" borderId="11" xfId="1" applyNumberFormat="1" applyFont="1" applyFill="1" applyBorder="1" applyAlignment="1">
      <alignment vertical="center"/>
    </xf>
    <xf numFmtId="0" fontId="6" fillId="3" borderId="11" xfId="1" applyNumberFormat="1" applyFont="1" applyFill="1" applyBorder="1" applyAlignment="1">
      <alignment vertical="center"/>
    </xf>
    <xf numFmtId="0" fontId="7" fillId="3" borderId="11" xfId="1" applyNumberFormat="1" applyFont="1" applyFill="1" applyBorder="1" applyAlignment="1">
      <alignment vertical="center"/>
    </xf>
    <xf numFmtId="2" fontId="13" fillId="3" borderId="11" xfId="1" applyNumberFormat="1" applyFont="1" applyFill="1" applyBorder="1" applyAlignment="1">
      <alignment horizontal="left" vertical="center"/>
    </xf>
    <xf numFmtId="2" fontId="2" fillId="3" borderId="11" xfId="1" applyNumberFormat="1" applyFont="1" applyFill="1" applyBorder="1" applyAlignment="1">
      <alignment horizontal="left" vertical="center" indent="4"/>
    </xf>
    <xf numFmtId="2" fontId="8" fillId="3" borderId="12" xfId="1" applyNumberFormat="1" applyFont="1" applyFill="1" applyBorder="1" applyAlignment="1">
      <alignment horizontal="left" vertical="center"/>
    </xf>
    <xf numFmtId="2" fontId="8" fillId="3" borderId="13" xfId="1" applyNumberFormat="1" applyFont="1" applyFill="1" applyBorder="1" applyAlignment="1">
      <alignment horizontal="left" vertical="center"/>
    </xf>
    <xf numFmtId="0" fontId="3" fillId="3" borderId="11" xfId="1" applyFont="1" applyFill="1" applyBorder="1" applyAlignment="1" applyProtection="1">
      <alignment vertical="center"/>
    </xf>
    <xf numFmtId="0" fontId="2" fillId="3" borderId="11" xfId="1" applyFont="1" applyFill="1" applyBorder="1" applyAlignment="1" applyProtection="1">
      <alignment vertical="center"/>
    </xf>
    <xf numFmtId="0" fontId="2" fillId="3" borderId="14" xfId="1" applyFont="1" applyFill="1" applyBorder="1" applyAlignment="1" applyProtection="1">
      <alignment vertical="center"/>
    </xf>
    <xf numFmtId="0" fontId="2" fillId="3" borderId="15" xfId="1" applyFont="1" applyFill="1" applyBorder="1" applyAlignment="1" applyProtection="1">
      <alignment vertical="center"/>
    </xf>
    <xf numFmtId="0" fontId="2" fillId="3" borderId="12" xfId="1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20" fillId="0" borderId="4" xfId="0" applyFont="1" applyBorder="1"/>
    <xf numFmtId="167" fontId="9" fillId="0" borderId="0" xfId="0" applyNumberFormat="1" applyFont="1" applyFill="1" applyBorder="1" applyAlignment="1">
      <alignment vertical="center"/>
    </xf>
    <xf numFmtId="2" fontId="2" fillId="0" borderId="11" xfId="0" applyNumberFormat="1" applyFont="1" applyFill="1" applyBorder="1" applyAlignment="1">
      <alignment horizontal="left" vertical="center"/>
    </xf>
    <xf numFmtId="0" fontId="3" fillId="0" borderId="11" xfId="0" applyFont="1" applyFill="1" applyBorder="1" applyAlignment="1" applyProtection="1">
      <alignment vertical="center"/>
    </xf>
    <xf numFmtId="0" fontId="20" fillId="0" borderId="12" xfId="0" applyFont="1" applyFill="1" applyBorder="1" applyAlignment="1">
      <alignment vertical="center"/>
    </xf>
    <xf numFmtId="0" fontId="9" fillId="0" borderId="11" xfId="0" applyFont="1" applyFill="1" applyBorder="1" applyAlignment="1" applyProtection="1">
      <alignment horizontal="left" vertical="center"/>
    </xf>
    <xf numFmtId="0" fontId="5" fillId="0" borderId="12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3" fontId="2" fillId="0" borderId="3" xfId="0" applyNumberFormat="1" applyFont="1" applyFill="1" applyBorder="1" applyAlignment="1" applyProtection="1">
      <alignment horizontal="right" vertical="center"/>
      <protection locked="0"/>
    </xf>
    <xf numFmtId="3" fontId="2" fillId="0" borderId="0" xfId="0" applyNumberFormat="1" applyFont="1" applyFill="1" applyBorder="1" applyAlignment="1" applyProtection="1">
      <alignment horizontal="right" vertical="center"/>
      <protection locked="0"/>
    </xf>
    <xf numFmtId="3" fontId="2" fillId="0" borderId="4" xfId="0" applyNumberFormat="1" applyFont="1" applyFill="1" applyBorder="1" applyAlignment="1" applyProtection="1">
      <alignment horizontal="right" vertical="center"/>
      <protection locked="0"/>
    </xf>
    <xf numFmtId="166" fontId="8" fillId="3" borderId="3" xfId="1" applyNumberFormat="1" applyFont="1" applyFill="1" applyBorder="1" applyAlignment="1" applyProtection="1">
      <alignment horizontal="right" vertical="center"/>
      <protection locked="0"/>
    </xf>
    <xf numFmtId="166" fontId="8" fillId="3" borderId="0" xfId="1" applyNumberFormat="1" applyFont="1" applyFill="1" applyBorder="1" applyAlignment="1" applyProtection="1">
      <alignment horizontal="right" vertical="center"/>
      <protection locked="0"/>
    </xf>
    <xf numFmtId="166" fontId="8" fillId="3" borderId="4" xfId="1" applyNumberFormat="1" applyFont="1" applyFill="1" applyBorder="1" applyAlignment="1" applyProtection="1">
      <alignment horizontal="right" vertical="center"/>
      <protection locked="0"/>
    </xf>
    <xf numFmtId="166" fontId="2" fillId="3" borderId="3" xfId="1" applyNumberFormat="1" applyFont="1" applyFill="1" applyBorder="1" applyAlignment="1" applyProtection="1">
      <alignment horizontal="right" vertical="center"/>
      <protection locked="0"/>
    </xf>
    <xf numFmtId="166" fontId="2" fillId="3" borderId="0" xfId="1" applyNumberFormat="1" applyFont="1" applyFill="1" applyBorder="1" applyAlignment="1" applyProtection="1">
      <alignment horizontal="right" vertical="center"/>
      <protection locked="0"/>
    </xf>
    <xf numFmtId="166" fontId="2" fillId="3" borderId="4" xfId="1" applyNumberFormat="1" applyFont="1" applyFill="1" applyBorder="1" applyAlignment="1" applyProtection="1">
      <alignment horizontal="right" vertical="center"/>
      <protection locked="0"/>
    </xf>
    <xf numFmtId="166" fontId="2" fillId="3" borderId="3" xfId="1" applyNumberFormat="1" applyFont="1" applyFill="1" applyBorder="1" applyAlignment="1">
      <alignment horizontal="right" vertical="center"/>
    </xf>
    <xf numFmtId="166" fontId="2" fillId="3" borderId="0" xfId="1" applyNumberFormat="1" applyFont="1" applyFill="1" applyBorder="1" applyAlignment="1">
      <alignment horizontal="right" vertical="center"/>
    </xf>
    <xf numFmtId="166" fontId="2" fillId="3" borderId="4" xfId="1" applyNumberFormat="1" applyFont="1" applyFill="1" applyBorder="1" applyAlignment="1">
      <alignment horizontal="right" vertical="center"/>
    </xf>
    <xf numFmtId="166" fontId="3" fillId="3" borderId="3" xfId="1" applyNumberFormat="1" applyFont="1" applyFill="1" applyBorder="1" applyAlignment="1" applyProtection="1">
      <alignment horizontal="right" vertical="center"/>
      <protection locked="0"/>
    </xf>
    <xf numFmtId="166" fontId="3" fillId="3" borderId="0" xfId="1" applyNumberFormat="1" applyFont="1" applyFill="1" applyBorder="1" applyAlignment="1" applyProtection="1">
      <alignment horizontal="right" vertical="center"/>
      <protection locked="0"/>
    </xf>
    <xf numFmtId="166" fontId="3" fillId="3" borderId="4" xfId="1" applyNumberFormat="1" applyFont="1" applyFill="1" applyBorder="1" applyAlignment="1" applyProtection="1">
      <alignment horizontal="right" vertical="center"/>
      <protection locked="0"/>
    </xf>
    <xf numFmtId="164" fontId="2" fillId="3" borderId="3" xfId="1" applyNumberFormat="1" applyFont="1" applyFill="1" applyBorder="1" applyAlignment="1" applyProtection="1">
      <alignment horizontal="right" vertical="center"/>
      <protection locked="0"/>
    </xf>
    <xf numFmtId="164" fontId="2" fillId="3" borderId="0" xfId="1" applyNumberFormat="1" applyFont="1" applyFill="1" applyBorder="1" applyAlignment="1" applyProtection="1">
      <alignment horizontal="right" vertical="center"/>
      <protection locked="0"/>
    </xf>
    <xf numFmtId="164" fontId="2" fillId="3" borderId="4" xfId="1" applyNumberFormat="1" applyFont="1" applyFill="1" applyBorder="1" applyAlignment="1" applyProtection="1">
      <alignment horizontal="right" vertical="center"/>
      <protection locked="0"/>
    </xf>
    <xf numFmtId="166" fontId="6" fillId="3" borderId="3" xfId="1" applyNumberFormat="1" applyFont="1" applyFill="1" applyBorder="1" applyAlignment="1" applyProtection="1">
      <alignment horizontal="right" vertical="center"/>
      <protection locked="0"/>
    </xf>
    <xf numFmtId="166" fontId="6" fillId="3" borderId="0" xfId="1" applyNumberFormat="1" applyFont="1" applyFill="1" applyBorder="1" applyAlignment="1" applyProtection="1">
      <alignment horizontal="right" vertical="center"/>
      <protection locked="0"/>
    </xf>
    <xf numFmtId="166" fontId="6" fillId="3" borderId="4" xfId="1" applyNumberFormat="1" applyFont="1" applyFill="1" applyBorder="1" applyAlignment="1" applyProtection="1">
      <alignment horizontal="right" vertical="center"/>
      <protection locked="0"/>
    </xf>
    <xf numFmtId="166" fontId="7" fillId="3" borderId="3" xfId="1" applyNumberFormat="1" applyFont="1" applyFill="1" applyBorder="1" applyAlignment="1" applyProtection="1">
      <alignment horizontal="right" vertical="center"/>
      <protection locked="0"/>
    </xf>
    <xf numFmtId="166" fontId="7" fillId="3" borderId="0" xfId="1" applyNumberFormat="1" applyFont="1" applyFill="1" applyBorder="1" applyAlignment="1" applyProtection="1">
      <alignment horizontal="right" vertical="center"/>
      <protection locked="0"/>
    </xf>
    <xf numFmtId="166" fontId="7" fillId="3" borderId="4" xfId="1" applyNumberFormat="1" applyFont="1" applyFill="1" applyBorder="1" applyAlignment="1" applyProtection="1">
      <alignment horizontal="right" vertical="center"/>
      <protection locked="0"/>
    </xf>
    <xf numFmtId="166" fontId="4" fillId="3" borderId="3" xfId="1" applyNumberFormat="1" applyFont="1" applyFill="1" applyBorder="1" applyAlignment="1" applyProtection="1">
      <alignment horizontal="right" vertical="center"/>
      <protection locked="0"/>
    </xf>
    <xf numFmtId="166" fontId="4" fillId="3" borderId="0" xfId="1" applyNumberFormat="1" applyFont="1" applyFill="1" applyBorder="1" applyAlignment="1" applyProtection="1">
      <alignment horizontal="right" vertical="center"/>
      <protection locked="0"/>
    </xf>
    <xf numFmtId="166" fontId="4" fillId="3" borderId="4" xfId="1" applyNumberFormat="1" applyFont="1" applyFill="1" applyBorder="1" applyAlignment="1" applyProtection="1">
      <alignment horizontal="right" vertical="center"/>
      <protection locked="0"/>
    </xf>
    <xf numFmtId="166" fontId="3" fillId="3" borderId="3" xfId="1" applyNumberFormat="1" applyFont="1" applyFill="1" applyBorder="1" applyAlignment="1">
      <alignment horizontal="right" vertical="center"/>
    </xf>
    <xf numFmtId="166" fontId="3" fillId="3" borderId="0" xfId="1" applyNumberFormat="1" applyFont="1" applyFill="1" applyBorder="1" applyAlignment="1">
      <alignment horizontal="right" vertical="center"/>
    </xf>
    <xf numFmtId="166" fontId="3" fillId="3" borderId="4" xfId="1" applyNumberFormat="1" applyFont="1" applyFill="1" applyBorder="1" applyAlignment="1">
      <alignment horizontal="right" vertical="center"/>
    </xf>
    <xf numFmtId="166" fontId="6" fillId="3" borderId="3" xfId="1" applyNumberFormat="1" applyFont="1" applyFill="1" applyBorder="1" applyAlignment="1">
      <alignment horizontal="right" vertical="center"/>
    </xf>
    <xf numFmtId="166" fontId="6" fillId="3" borderId="0" xfId="1" applyNumberFormat="1" applyFont="1" applyFill="1" applyBorder="1" applyAlignment="1">
      <alignment horizontal="right" vertical="center"/>
    </xf>
    <xf numFmtId="166" fontId="6" fillId="3" borderId="4" xfId="1" applyNumberFormat="1" applyFont="1" applyFill="1" applyBorder="1" applyAlignment="1">
      <alignment horizontal="right" vertical="center"/>
    </xf>
    <xf numFmtId="166" fontId="7" fillId="3" borderId="3" xfId="1" applyNumberFormat="1" applyFont="1" applyFill="1" applyBorder="1" applyAlignment="1">
      <alignment horizontal="right" vertical="center"/>
    </xf>
    <xf numFmtId="166" fontId="7" fillId="3" borderId="0" xfId="1" applyNumberFormat="1" applyFont="1" applyFill="1" applyBorder="1" applyAlignment="1">
      <alignment horizontal="right" vertical="center"/>
    </xf>
    <xf numFmtId="166" fontId="7" fillId="3" borderId="4" xfId="1" applyNumberFormat="1" applyFont="1" applyFill="1" applyBorder="1" applyAlignment="1">
      <alignment horizontal="right" vertical="center"/>
    </xf>
    <xf numFmtId="164" fontId="2" fillId="3" borderId="3" xfId="1" applyNumberFormat="1" applyFont="1" applyFill="1" applyBorder="1" applyAlignment="1">
      <alignment horizontal="right" vertical="center"/>
    </xf>
    <xf numFmtId="164" fontId="2" fillId="3" borderId="0" xfId="1" applyNumberFormat="1" applyFont="1" applyFill="1" applyBorder="1" applyAlignment="1">
      <alignment horizontal="right" vertical="center"/>
    </xf>
    <xf numFmtId="164" fontId="2" fillId="3" borderId="4" xfId="1" applyNumberFormat="1" applyFont="1" applyFill="1" applyBorder="1" applyAlignment="1">
      <alignment horizontal="right" vertical="center"/>
    </xf>
    <xf numFmtId="166" fontId="8" fillId="3" borderId="5" xfId="1" applyNumberFormat="1" applyFont="1" applyFill="1" applyBorder="1" applyAlignment="1" applyProtection="1">
      <alignment horizontal="right" vertical="center"/>
      <protection locked="0"/>
    </xf>
    <xf numFmtId="166" fontId="8" fillId="3" borderId="6" xfId="1" applyNumberFormat="1" applyFont="1" applyFill="1" applyBorder="1" applyAlignment="1" applyProtection="1">
      <alignment horizontal="right" vertical="center"/>
      <protection locked="0"/>
    </xf>
    <xf numFmtId="166" fontId="8" fillId="3" borderId="7" xfId="1" applyNumberFormat="1" applyFont="1" applyFill="1" applyBorder="1" applyAlignment="1" applyProtection="1">
      <alignment horizontal="right" vertical="center"/>
      <protection locked="0"/>
    </xf>
    <xf numFmtId="166" fontId="8" fillId="3" borderId="9" xfId="1" applyNumberFormat="1" applyFont="1" applyFill="1" applyBorder="1" applyAlignment="1" applyProtection="1">
      <alignment horizontal="right" vertical="center"/>
      <protection locked="0"/>
    </xf>
    <xf numFmtId="166" fontId="8" fillId="3" borderId="2" xfId="1" applyNumberFormat="1" applyFont="1" applyFill="1" applyBorder="1" applyAlignment="1" applyProtection="1">
      <alignment horizontal="right" vertical="center"/>
      <protection locked="0"/>
    </xf>
    <xf numFmtId="166" fontId="8" fillId="3" borderId="10" xfId="1" applyNumberFormat="1" applyFont="1" applyFill="1" applyBorder="1" applyAlignment="1" applyProtection="1">
      <alignment horizontal="right" vertical="center"/>
      <protection locked="0"/>
    </xf>
    <xf numFmtId="3" fontId="2" fillId="3" borderId="17" xfId="1" applyNumberFormat="1" applyFont="1" applyFill="1" applyBorder="1" applyAlignment="1" applyProtection="1">
      <alignment horizontal="right" vertical="center"/>
      <protection locked="0"/>
    </xf>
    <xf numFmtId="3" fontId="2" fillId="3" borderId="18" xfId="1" applyNumberFormat="1" applyFont="1" applyFill="1" applyBorder="1" applyAlignment="1" applyProtection="1">
      <alignment horizontal="right" vertical="center"/>
      <protection locked="0"/>
    </xf>
    <xf numFmtId="3" fontId="2" fillId="3" borderId="19" xfId="1" applyNumberFormat="1" applyFont="1" applyFill="1" applyBorder="1" applyAlignment="1" applyProtection="1">
      <alignment horizontal="right" vertical="center"/>
      <protection locked="0"/>
    </xf>
    <xf numFmtId="3" fontId="2" fillId="3" borderId="20" xfId="1" applyNumberFormat="1" applyFont="1" applyFill="1" applyBorder="1" applyAlignment="1" applyProtection="1">
      <alignment horizontal="right" vertical="center"/>
      <protection locked="0"/>
    </xf>
    <xf numFmtId="3" fontId="2" fillId="3" borderId="21" xfId="1" applyNumberFormat="1" applyFont="1" applyFill="1" applyBorder="1" applyAlignment="1" applyProtection="1">
      <alignment horizontal="right" vertical="center"/>
      <protection locked="0"/>
    </xf>
    <xf numFmtId="3" fontId="2" fillId="3" borderId="22" xfId="1" applyNumberFormat="1" applyFont="1" applyFill="1" applyBorder="1" applyAlignment="1" applyProtection="1">
      <alignment horizontal="right" vertical="center"/>
      <protection locked="0"/>
    </xf>
    <xf numFmtId="3" fontId="2" fillId="3" borderId="3" xfId="1" applyNumberFormat="1" applyFont="1" applyFill="1" applyBorder="1" applyAlignment="1" applyProtection="1">
      <alignment horizontal="right" vertical="center"/>
      <protection locked="0"/>
    </xf>
    <xf numFmtId="3" fontId="2" fillId="3" borderId="0" xfId="1" applyNumberFormat="1" applyFont="1" applyFill="1" applyBorder="1" applyAlignment="1" applyProtection="1">
      <alignment horizontal="right" vertical="center"/>
      <protection locked="0"/>
    </xf>
    <xf numFmtId="3" fontId="2" fillId="3" borderId="4" xfId="1" applyNumberFormat="1" applyFont="1" applyFill="1" applyBorder="1" applyAlignment="1" applyProtection="1">
      <alignment horizontal="right" vertical="center"/>
      <protection locked="0"/>
    </xf>
    <xf numFmtId="9" fontId="3" fillId="3" borderId="3" xfId="2" applyFont="1" applyFill="1" applyBorder="1" applyAlignment="1" applyProtection="1">
      <alignment horizontal="right" vertical="center"/>
      <protection locked="0"/>
    </xf>
    <xf numFmtId="9" fontId="3" fillId="3" borderId="0" xfId="2" applyFont="1" applyFill="1" applyBorder="1" applyAlignment="1" applyProtection="1">
      <alignment horizontal="right" vertical="center"/>
      <protection locked="0"/>
    </xf>
    <xf numFmtId="9" fontId="3" fillId="3" borderId="4" xfId="2" applyFont="1" applyFill="1" applyBorder="1" applyAlignment="1" applyProtection="1">
      <alignment horizontal="right" vertical="center"/>
      <protection locked="0"/>
    </xf>
    <xf numFmtId="9" fontId="2" fillId="3" borderId="3" xfId="2" applyFont="1" applyFill="1" applyBorder="1" applyAlignment="1" applyProtection="1">
      <alignment horizontal="right" vertical="center"/>
      <protection locked="0"/>
    </xf>
    <xf numFmtId="9" fontId="2" fillId="3" borderId="0" xfId="2" applyFont="1" applyFill="1" applyBorder="1" applyAlignment="1" applyProtection="1">
      <alignment horizontal="right" vertical="center"/>
      <protection locked="0"/>
    </xf>
    <xf numFmtId="9" fontId="2" fillId="3" borderId="4" xfId="2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13" xfId="0" applyFont="1" applyFill="1" applyBorder="1" applyAlignment="1" applyProtection="1">
      <alignment vertical="center"/>
    </xf>
    <xf numFmtId="0" fontId="0" fillId="3" borderId="0" xfId="0" applyFill="1"/>
    <xf numFmtId="2" fontId="1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166" fontId="8" fillId="3" borderId="1" xfId="1" applyNumberFormat="1" applyFont="1" applyFill="1" applyBorder="1" applyAlignment="1" applyProtection="1">
      <alignment horizontal="right" vertical="center"/>
      <protection locked="0"/>
    </xf>
    <xf numFmtId="166" fontId="2" fillId="3" borderId="1" xfId="1" applyNumberFormat="1" applyFont="1" applyFill="1" applyBorder="1" applyAlignment="1" applyProtection="1">
      <alignment horizontal="right" vertical="center"/>
      <protection locked="0"/>
    </xf>
    <xf numFmtId="166" fontId="2" fillId="3" borderId="1" xfId="1" applyNumberFormat="1" applyFont="1" applyFill="1" applyBorder="1" applyAlignment="1">
      <alignment horizontal="right" vertical="center"/>
    </xf>
    <xf numFmtId="166" fontId="3" fillId="3" borderId="1" xfId="1" applyNumberFormat="1" applyFont="1" applyFill="1" applyBorder="1" applyAlignment="1" applyProtection="1">
      <alignment horizontal="right" vertical="center"/>
      <protection locked="0"/>
    </xf>
    <xf numFmtId="164" fontId="2" fillId="3" borderId="1" xfId="1" applyNumberFormat="1" applyFont="1" applyFill="1" applyBorder="1" applyAlignment="1" applyProtection="1">
      <alignment horizontal="right" vertical="center"/>
      <protection locked="0"/>
    </xf>
    <xf numFmtId="166" fontId="6" fillId="3" borderId="1" xfId="1" applyNumberFormat="1" applyFont="1" applyFill="1" applyBorder="1" applyAlignment="1" applyProtection="1">
      <alignment horizontal="right" vertical="center"/>
      <protection locked="0"/>
    </xf>
    <xf numFmtId="166" fontId="7" fillId="3" borderId="1" xfId="1" applyNumberFormat="1" applyFont="1" applyFill="1" applyBorder="1" applyAlignment="1" applyProtection="1">
      <alignment horizontal="right" vertical="center"/>
      <protection locked="0"/>
    </xf>
    <xf numFmtId="166" fontId="4" fillId="3" borderId="1" xfId="1" applyNumberFormat="1" applyFont="1" applyFill="1" applyBorder="1" applyAlignment="1" applyProtection="1">
      <alignment horizontal="right" vertical="center"/>
      <protection locked="0"/>
    </xf>
    <xf numFmtId="166" fontId="3" fillId="3" borderId="1" xfId="1" applyNumberFormat="1" applyFont="1" applyFill="1" applyBorder="1" applyAlignment="1">
      <alignment horizontal="right" vertical="center"/>
    </xf>
    <xf numFmtId="166" fontId="6" fillId="3" borderId="1" xfId="1" applyNumberFormat="1" applyFont="1" applyFill="1" applyBorder="1" applyAlignment="1">
      <alignment horizontal="right" vertical="center"/>
    </xf>
    <xf numFmtId="166" fontId="7" fillId="3" borderId="1" xfId="1" applyNumberFormat="1" applyFont="1" applyFill="1" applyBorder="1" applyAlignment="1">
      <alignment horizontal="right" vertical="center"/>
    </xf>
    <xf numFmtId="164" fontId="2" fillId="3" borderId="1" xfId="1" applyNumberFormat="1" applyFont="1" applyFill="1" applyBorder="1" applyAlignment="1">
      <alignment horizontal="right" vertical="center"/>
    </xf>
    <xf numFmtId="166" fontId="8" fillId="3" borderId="16" xfId="1" applyNumberFormat="1" applyFont="1" applyFill="1" applyBorder="1" applyAlignment="1" applyProtection="1">
      <alignment horizontal="right" vertical="center"/>
      <protection locked="0"/>
    </xf>
    <xf numFmtId="166" fontId="8" fillId="3" borderId="8" xfId="1" applyNumberFormat="1" applyFont="1" applyFill="1" applyBorder="1" applyAlignment="1" applyProtection="1">
      <alignment horizontal="right" vertical="center"/>
      <protection locked="0"/>
    </xf>
    <xf numFmtId="3" fontId="2" fillId="3" borderId="23" xfId="1" applyNumberFormat="1" applyFont="1" applyFill="1" applyBorder="1" applyAlignment="1" applyProtection="1">
      <alignment horizontal="right" vertical="center"/>
      <protection locked="0"/>
    </xf>
    <xf numFmtId="3" fontId="2" fillId="3" borderId="24" xfId="1" applyNumberFormat="1" applyFont="1" applyFill="1" applyBorder="1" applyAlignment="1" applyProtection="1">
      <alignment horizontal="right" vertical="center"/>
      <protection locked="0"/>
    </xf>
    <xf numFmtId="3" fontId="2" fillId="3" borderId="1" xfId="1" applyNumberFormat="1" applyFont="1" applyFill="1" applyBorder="1" applyAlignment="1" applyProtection="1">
      <alignment horizontal="right" vertical="center"/>
      <protection locked="0"/>
    </xf>
    <xf numFmtId="9" fontId="3" fillId="3" borderId="1" xfId="2" applyFont="1" applyFill="1" applyBorder="1" applyAlignment="1" applyProtection="1">
      <alignment horizontal="right" vertical="center"/>
      <protection locked="0"/>
    </xf>
    <xf numFmtId="9" fontId="2" fillId="3" borderId="1" xfId="2" applyFont="1" applyFill="1" applyBorder="1" applyAlignment="1" applyProtection="1">
      <alignment horizontal="right" vertical="center"/>
      <protection locked="0"/>
    </xf>
    <xf numFmtId="0" fontId="18" fillId="0" borderId="6" xfId="0" applyFont="1" applyBorder="1" applyAlignment="1">
      <alignment vertical="center"/>
    </xf>
    <xf numFmtId="0" fontId="18" fillId="0" borderId="0" xfId="0" applyFont="1" applyBorder="1"/>
    <xf numFmtId="0" fontId="20" fillId="0" borderId="2" xfId="0" applyFont="1" applyBorder="1"/>
    <xf numFmtId="167" fontId="3" fillId="0" borderId="11" xfId="0" applyNumberFormat="1" applyFont="1" applyFill="1" applyBorder="1" applyAlignment="1" applyProtection="1">
      <alignment horizontal="left" vertical="center"/>
    </xf>
    <xf numFmtId="167" fontId="2" fillId="0" borderId="11" xfId="0" applyNumberFormat="1" applyFont="1" applyFill="1" applyBorder="1" applyAlignment="1" applyProtection="1">
      <alignment horizontal="left" vertical="center"/>
    </xf>
    <xf numFmtId="167" fontId="2" fillId="0" borderId="11" xfId="0" applyNumberFormat="1" applyFont="1" applyFill="1" applyBorder="1" applyAlignment="1" applyProtection="1">
      <alignment vertical="center"/>
    </xf>
    <xf numFmtId="167" fontId="3" fillId="0" borderId="11" xfId="0" applyNumberFormat="1" applyFont="1" applyFill="1" applyBorder="1" applyAlignment="1">
      <alignment vertical="center"/>
    </xf>
    <xf numFmtId="167" fontId="2" fillId="0" borderId="11" xfId="0" applyNumberFormat="1" applyFont="1" applyFill="1" applyBorder="1" applyAlignment="1">
      <alignment horizontal="left" vertical="center"/>
    </xf>
    <xf numFmtId="167" fontId="2" fillId="0" borderId="11" xfId="0" applyNumberFormat="1" applyFont="1" applyFill="1" applyBorder="1" applyAlignment="1">
      <alignment vertical="center"/>
    </xf>
    <xf numFmtId="0" fontId="2" fillId="3" borderId="10" xfId="0" quotePrefix="1" applyFont="1" applyFill="1" applyBorder="1" applyAlignment="1">
      <alignment vertical="center"/>
    </xf>
    <xf numFmtId="0" fontId="18" fillId="0" borderId="3" xfId="0" applyFont="1" applyBorder="1"/>
    <xf numFmtId="0" fontId="18" fillId="0" borderId="5" xfId="0" applyFont="1" applyBorder="1"/>
    <xf numFmtId="0" fontId="15" fillId="3" borderId="0" xfId="1" applyFont="1" applyFill="1" applyAlignment="1">
      <alignment vertical="center"/>
    </xf>
    <xf numFmtId="0" fontId="2" fillId="3" borderId="12" xfId="1" applyFont="1" applyFill="1" applyBorder="1" applyAlignment="1" applyProtection="1">
      <alignment vertical="center"/>
    </xf>
    <xf numFmtId="166" fontId="2" fillId="3" borderId="5" xfId="1" applyNumberFormat="1" applyFont="1" applyFill="1" applyBorder="1" applyAlignment="1" applyProtection="1">
      <alignment horizontal="right" vertical="center"/>
      <protection locked="0"/>
    </xf>
    <xf numFmtId="166" fontId="2" fillId="3" borderId="6" xfId="1" applyNumberFormat="1" applyFont="1" applyFill="1" applyBorder="1" applyAlignment="1" applyProtection="1">
      <alignment horizontal="right" vertical="center"/>
      <protection locked="0"/>
    </xf>
    <xf numFmtId="166" fontId="2" fillId="3" borderId="7" xfId="1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/>
    <xf numFmtId="0" fontId="0" fillId="0" borderId="0" xfId="0" applyBorder="1"/>
    <xf numFmtId="0" fontId="18" fillId="0" borderId="6" xfId="0" applyFont="1" applyBorder="1"/>
    <xf numFmtId="165" fontId="3" fillId="0" borderId="0" xfId="0" applyNumberFormat="1" applyFont="1" applyFill="1" applyBorder="1" applyAlignment="1" applyProtection="1">
      <alignment horizontal="right" vertical="center"/>
      <protection locked="0"/>
    </xf>
    <xf numFmtId="165" fontId="3" fillId="0" borderId="4" xfId="0" applyNumberFormat="1" applyFont="1" applyFill="1" applyBorder="1" applyAlignment="1" applyProtection="1">
      <alignment horizontal="right" vertical="center"/>
      <protection locked="0"/>
    </xf>
    <xf numFmtId="165" fontId="3" fillId="0" borderId="3" xfId="0" applyNumberFormat="1" applyFont="1" applyFill="1" applyBorder="1" applyAlignment="1" applyProtection="1">
      <alignment horizontal="right" vertical="center"/>
      <protection locked="0"/>
    </xf>
    <xf numFmtId="165" fontId="2" fillId="0" borderId="0" xfId="0" applyNumberFormat="1" applyFont="1" applyFill="1" applyBorder="1" applyAlignment="1" applyProtection="1">
      <alignment horizontal="right" vertical="center"/>
      <protection locked="0"/>
    </xf>
    <xf numFmtId="165" fontId="2" fillId="0" borderId="4" xfId="0" applyNumberFormat="1" applyFont="1" applyFill="1" applyBorder="1" applyAlignment="1" applyProtection="1">
      <alignment horizontal="right" vertical="center"/>
      <protection locked="0"/>
    </xf>
    <xf numFmtId="165" fontId="2" fillId="0" borderId="3" xfId="0" applyNumberFormat="1" applyFont="1" applyFill="1" applyBorder="1" applyAlignment="1" applyProtection="1">
      <alignment horizontal="right" vertical="center"/>
      <protection locked="0"/>
    </xf>
    <xf numFmtId="1" fontId="2" fillId="3" borderId="26" xfId="1" applyNumberFormat="1" applyFont="1" applyFill="1" applyBorder="1" applyAlignment="1">
      <alignment horizontal="center" vertical="center"/>
    </xf>
    <xf numFmtId="1" fontId="11" fillId="3" borderId="25" xfId="1" applyNumberFormat="1" applyFont="1" applyFill="1" applyBorder="1" applyAlignment="1">
      <alignment horizontal="center" vertical="center"/>
    </xf>
    <xf numFmtId="1" fontId="11" fillId="3" borderId="25" xfId="1" applyNumberFormat="1" applyFont="1" applyFill="1" applyBorder="1" applyAlignment="1">
      <alignment horizontal="center" vertical="center" wrapText="1"/>
    </xf>
    <xf numFmtId="1" fontId="14" fillId="3" borderId="25" xfId="1" applyNumberFormat="1" applyFont="1" applyFill="1" applyBorder="1" applyAlignment="1">
      <alignment horizontal="center" vertical="center"/>
    </xf>
    <xf numFmtId="1" fontId="11" fillId="3" borderId="27" xfId="1" applyNumberFormat="1" applyFont="1" applyFill="1" applyBorder="1" applyAlignment="1">
      <alignment horizontal="center" vertical="center"/>
    </xf>
    <xf numFmtId="1" fontId="11" fillId="3" borderId="26" xfId="1" applyNumberFormat="1" applyFont="1" applyFill="1" applyBorder="1" applyAlignment="1">
      <alignment horizontal="center" vertical="center"/>
    </xf>
    <xf numFmtId="1" fontId="11" fillId="3" borderId="25" xfId="1" applyNumberFormat="1" applyFont="1" applyFill="1" applyBorder="1" applyAlignment="1" applyProtection="1">
      <alignment horizontal="center" vertical="center"/>
    </xf>
    <xf numFmtId="1" fontId="11" fillId="3" borderId="28" xfId="1" applyNumberFormat="1" applyFont="1" applyFill="1" applyBorder="1" applyAlignment="1" applyProtection="1">
      <alignment horizontal="center" vertical="center"/>
    </xf>
    <xf numFmtId="1" fontId="11" fillId="3" borderId="29" xfId="1" applyNumberFormat="1" applyFont="1" applyFill="1" applyBorder="1" applyAlignment="1" applyProtection="1">
      <alignment horizontal="center" vertical="center"/>
    </xf>
    <xf numFmtId="1" fontId="11" fillId="3" borderId="27" xfId="1" applyNumberFormat="1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2" fillId="3" borderId="25" xfId="0" quotePrefix="1" applyFont="1" applyFill="1" applyBorder="1" applyAlignment="1">
      <alignment vertical="center"/>
    </xf>
    <xf numFmtId="166" fontId="8" fillId="3" borderId="25" xfId="1" applyNumberFormat="1" applyFont="1" applyFill="1" applyBorder="1" applyAlignment="1" applyProtection="1">
      <alignment horizontal="right" vertical="center"/>
      <protection locked="0"/>
    </xf>
    <xf numFmtId="166" fontId="2" fillId="3" borderId="25" xfId="1" applyNumberFormat="1" applyFont="1" applyFill="1" applyBorder="1" applyAlignment="1" applyProtection="1">
      <alignment horizontal="right" vertical="center"/>
      <protection locked="0"/>
    </xf>
    <xf numFmtId="166" fontId="2" fillId="3" borderId="25" xfId="1" applyNumberFormat="1" applyFont="1" applyFill="1" applyBorder="1" applyAlignment="1">
      <alignment horizontal="right" vertical="center"/>
    </xf>
    <xf numFmtId="166" fontId="3" fillId="3" borderId="25" xfId="1" applyNumberFormat="1" applyFont="1" applyFill="1" applyBorder="1" applyAlignment="1" applyProtection="1">
      <alignment horizontal="right" vertical="center"/>
      <protection locked="0"/>
    </xf>
    <xf numFmtId="164" fontId="2" fillId="3" borderId="25" xfId="1" applyNumberFormat="1" applyFont="1" applyFill="1" applyBorder="1" applyAlignment="1" applyProtection="1">
      <alignment horizontal="right" vertical="center"/>
      <protection locked="0"/>
    </xf>
    <xf numFmtId="166" fontId="6" fillId="3" borderId="25" xfId="1" applyNumberFormat="1" applyFont="1" applyFill="1" applyBorder="1" applyAlignment="1" applyProtection="1">
      <alignment horizontal="right" vertical="center"/>
      <protection locked="0"/>
    </xf>
    <xf numFmtId="166" fontId="7" fillId="3" borderId="25" xfId="1" applyNumberFormat="1" applyFont="1" applyFill="1" applyBorder="1" applyAlignment="1" applyProtection="1">
      <alignment horizontal="right" vertical="center"/>
      <protection locked="0"/>
    </xf>
    <xf numFmtId="166" fontId="4" fillId="3" borderId="25" xfId="1" applyNumberFormat="1" applyFont="1" applyFill="1" applyBorder="1" applyAlignment="1" applyProtection="1">
      <alignment horizontal="right" vertical="center"/>
      <protection locked="0"/>
    </xf>
    <xf numFmtId="166" fontId="3" fillId="3" borderId="25" xfId="1" applyNumberFormat="1" applyFont="1" applyFill="1" applyBorder="1" applyAlignment="1">
      <alignment horizontal="right" vertical="center"/>
    </xf>
    <xf numFmtId="166" fontId="6" fillId="3" borderId="25" xfId="1" applyNumberFormat="1" applyFont="1" applyFill="1" applyBorder="1" applyAlignment="1">
      <alignment horizontal="right" vertical="center"/>
    </xf>
    <xf numFmtId="166" fontId="7" fillId="3" borderId="25" xfId="1" applyNumberFormat="1" applyFont="1" applyFill="1" applyBorder="1" applyAlignment="1">
      <alignment horizontal="right" vertical="center"/>
    </xf>
    <xf numFmtId="164" fontId="2" fillId="3" borderId="25" xfId="1" applyNumberFormat="1" applyFont="1" applyFill="1" applyBorder="1" applyAlignment="1">
      <alignment horizontal="right" vertical="center"/>
    </xf>
    <xf numFmtId="166" fontId="8" fillId="3" borderId="27" xfId="1" applyNumberFormat="1" applyFont="1" applyFill="1" applyBorder="1" applyAlignment="1" applyProtection="1">
      <alignment horizontal="right" vertical="center"/>
      <protection locked="0"/>
    </xf>
    <xf numFmtId="166" fontId="8" fillId="3" borderId="26" xfId="1" applyNumberFormat="1" applyFont="1" applyFill="1" applyBorder="1" applyAlignment="1" applyProtection="1">
      <alignment horizontal="right" vertical="center"/>
      <protection locked="0"/>
    </xf>
    <xf numFmtId="3" fontId="2" fillId="3" borderId="28" xfId="1" applyNumberFormat="1" applyFont="1" applyFill="1" applyBorder="1" applyAlignment="1" applyProtection="1">
      <alignment horizontal="right" vertical="center"/>
      <protection locked="0"/>
    </xf>
    <xf numFmtId="3" fontId="2" fillId="3" borderId="29" xfId="1" applyNumberFormat="1" applyFont="1" applyFill="1" applyBorder="1" applyAlignment="1" applyProtection="1">
      <alignment horizontal="right" vertical="center"/>
      <protection locked="0"/>
    </xf>
    <xf numFmtId="3" fontId="2" fillId="3" borderId="25" xfId="1" applyNumberFormat="1" applyFont="1" applyFill="1" applyBorder="1" applyAlignment="1" applyProtection="1">
      <alignment horizontal="right" vertical="center"/>
      <protection locked="0"/>
    </xf>
    <xf numFmtId="9" fontId="3" fillId="3" borderId="25" xfId="2" applyFont="1" applyFill="1" applyBorder="1" applyAlignment="1" applyProtection="1">
      <alignment horizontal="right" vertical="center"/>
      <protection locked="0"/>
    </xf>
    <xf numFmtId="0" fontId="2" fillId="3" borderId="27" xfId="1" applyFont="1" applyFill="1" applyBorder="1" applyAlignment="1">
      <alignment vertical="center"/>
    </xf>
    <xf numFmtId="166" fontId="2" fillId="3" borderId="27" xfId="1" applyNumberFormat="1" applyFont="1" applyFill="1" applyBorder="1" applyAlignment="1" applyProtection="1">
      <alignment horizontal="right" vertical="center"/>
      <protection locked="0"/>
    </xf>
    <xf numFmtId="0" fontId="18" fillId="0" borderId="25" xfId="0" applyFont="1" applyBorder="1" applyAlignment="1">
      <alignment vertical="center"/>
    </xf>
    <xf numFmtId="164" fontId="3" fillId="0" borderId="25" xfId="0" applyNumberFormat="1" applyFont="1" applyFill="1" applyBorder="1" applyAlignment="1">
      <alignment vertical="center"/>
    </xf>
    <xf numFmtId="164" fontId="2" fillId="0" borderId="25" xfId="0" applyNumberFormat="1" applyFont="1" applyFill="1" applyBorder="1" applyAlignment="1">
      <alignment vertical="center"/>
    </xf>
    <xf numFmtId="0" fontId="19" fillId="0" borderId="27" xfId="0" applyFont="1" applyBorder="1" applyAlignment="1">
      <alignment vertical="center"/>
    </xf>
    <xf numFmtId="0" fontId="2" fillId="0" borderId="27" xfId="0" applyFont="1" applyFill="1" applyBorder="1" applyAlignment="1">
      <alignment horizontal="right" vertical="center"/>
    </xf>
    <xf numFmtId="3" fontId="2" fillId="0" borderId="25" xfId="0" applyNumberFormat="1" applyFont="1" applyFill="1" applyBorder="1" applyAlignment="1" applyProtection="1">
      <alignment horizontal="right" vertical="center"/>
      <protection locked="0"/>
    </xf>
    <xf numFmtId="0" fontId="2" fillId="0" borderId="27" xfId="0" applyFont="1" applyFill="1" applyBorder="1" applyAlignment="1">
      <alignment vertical="center"/>
    </xf>
    <xf numFmtId="0" fontId="18" fillId="0" borderId="25" xfId="0" applyFont="1" applyBorder="1"/>
    <xf numFmtId="165" fontId="3" fillId="0" borderId="25" xfId="0" applyNumberFormat="1" applyFont="1" applyFill="1" applyBorder="1" applyAlignment="1" applyProtection="1">
      <alignment horizontal="right" vertical="center"/>
      <protection locked="0"/>
    </xf>
    <xf numFmtId="165" fontId="2" fillId="0" borderId="25" xfId="0" applyNumberFormat="1" applyFont="1" applyFill="1" applyBorder="1" applyAlignment="1" applyProtection="1">
      <alignment horizontal="right" vertical="center"/>
      <protection locked="0"/>
    </xf>
    <xf numFmtId="0" fontId="18" fillId="0" borderId="27" xfId="0" applyFont="1" applyBorder="1"/>
    <xf numFmtId="0" fontId="4" fillId="2" borderId="13" xfId="0" applyFont="1" applyFill="1" applyBorder="1" applyAlignment="1">
      <alignment horizontal="center" vertical="center"/>
    </xf>
    <xf numFmtId="0" fontId="18" fillId="0" borderId="11" xfId="0" applyFont="1" applyBorder="1"/>
    <xf numFmtId="165" fontId="3" fillId="0" borderId="11" xfId="0" applyNumberFormat="1" applyFont="1" applyFill="1" applyBorder="1" applyAlignment="1" applyProtection="1">
      <alignment horizontal="right" vertical="center"/>
      <protection locked="0"/>
    </xf>
    <xf numFmtId="165" fontId="2" fillId="0" borderId="11" xfId="0" applyNumberFormat="1" applyFont="1" applyFill="1" applyBorder="1" applyAlignment="1" applyProtection="1">
      <alignment horizontal="right" vertical="center"/>
      <protection locked="0"/>
    </xf>
    <xf numFmtId="0" fontId="18" fillId="0" borderId="12" xfId="0" applyFont="1" applyBorder="1"/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18" fillId="0" borderId="32" xfId="0" applyFont="1" applyBorder="1" applyAlignment="1">
      <alignment vertical="center"/>
    </xf>
    <xf numFmtId="164" fontId="3" fillId="0" borderId="32" xfId="0" applyNumberFormat="1" applyFont="1" applyFill="1" applyBorder="1" applyAlignment="1">
      <alignment vertical="center"/>
    </xf>
    <xf numFmtId="164" fontId="2" fillId="0" borderId="32" xfId="0" applyNumberFormat="1" applyFont="1" applyFill="1" applyBorder="1" applyAlignment="1">
      <alignment vertical="center"/>
    </xf>
    <xf numFmtId="0" fontId="19" fillId="0" borderId="31" xfId="0" applyFont="1" applyBorder="1" applyAlignment="1">
      <alignment vertical="center"/>
    </xf>
    <xf numFmtId="0" fontId="5" fillId="0" borderId="25" xfId="0" applyFont="1" applyFill="1" applyBorder="1" applyAlignment="1">
      <alignment vertical="center"/>
    </xf>
    <xf numFmtId="0" fontId="2" fillId="3" borderId="32" xfId="0" quotePrefix="1" applyFont="1" applyFill="1" applyBorder="1" applyAlignment="1">
      <alignment vertical="center"/>
    </xf>
    <xf numFmtId="166" fontId="8" fillId="3" borderId="32" xfId="1" applyNumberFormat="1" applyFont="1" applyFill="1" applyBorder="1" applyAlignment="1" applyProtection="1">
      <alignment horizontal="right" vertical="center"/>
      <protection locked="0"/>
    </xf>
    <xf numFmtId="166" fontId="2" fillId="3" borderId="32" xfId="1" applyNumberFormat="1" applyFont="1" applyFill="1" applyBorder="1" applyAlignment="1" applyProtection="1">
      <alignment horizontal="right" vertical="center"/>
      <protection locked="0"/>
    </xf>
    <xf numFmtId="166" fontId="2" fillId="3" borderId="32" xfId="1" applyNumberFormat="1" applyFont="1" applyFill="1" applyBorder="1" applyAlignment="1">
      <alignment horizontal="right" vertical="center"/>
    </xf>
    <xf numFmtId="166" fontId="3" fillId="3" borderId="32" xfId="1" applyNumberFormat="1" applyFont="1" applyFill="1" applyBorder="1" applyAlignment="1" applyProtection="1">
      <alignment horizontal="right" vertical="center"/>
      <protection locked="0"/>
    </xf>
    <xf numFmtId="164" fontId="2" fillId="3" borderId="32" xfId="1" applyNumberFormat="1" applyFont="1" applyFill="1" applyBorder="1" applyAlignment="1" applyProtection="1">
      <alignment horizontal="right" vertical="center"/>
      <protection locked="0"/>
    </xf>
    <xf numFmtId="166" fontId="6" fillId="3" borderId="32" xfId="1" applyNumberFormat="1" applyFont="1" applyFill="1" applyBorder="1" applyAlignment="1" applyProtection="1">
      <alignment horizontal="right" vertical="center"/>
      <protection locked="0"/>
    </xf>
    <xf numFmtId="166" fontId="7" fillId="3" borderId="32" xfId="1" applyNumberFormat="1" applyFont="1" applyFill="1" applyBorder="1" applyAlignment="1" applyProtection="1">
      <alignment horizontal="right" vertical="center"/>
      <protection locked="0"/>
    </xf>
    <xf numFmtId="166" fontId="4" fillId="3" borderId="32" xfId="1" applyNumberFormat="1" applyFont="1" applyFill="1" applyBorder="1" applyAlignment="1" applyProtection="1">
      <alignment horizontal="right" vertical="center"/>
      <protection locked="0"/>
    </xf>
    <xf numFmtId="166" fontId="3" fillId="3" borderId="32" xfId="1" applyNumberFormat="1" applyFont="1" applyFill="1" applyBorder="1" applyAlignment="1">
      <alignment horizontal="right" vertical="center"/>
    </xf>
    <xf numFmtId="166" fontId="6" fillId="3" borderId="32" xfId="1" applyNumberFormat="1" applyFont="1" applyFill="1" applyBorder="1" applyAlignment="1">
      <alignment horizontal="right" vertical="center"/>
    </xf>
    <xf numFmtId="166" fontId="7" fillId="3" borderId="32" xfId="1" applyNumberFormat="1" applyFont="1" applyFill="1" applyBorder="1" applyAlignment="1">
      <alignment horizontal="right" vertical="center"/>
    </xf>
    <xf numFmtId="164" fontId="2" fillId="3" borderId="32" xfId="1" applyNumberFormat="1" applyFont="1" applyFill="1" applyBorder="1" applyAlignment="1">
      <alignment horizontal="right" vertical="center"/>
    </xf>
    <xf numFmtId="166" fontId="8" fillId="3" borderId="31" xfId="1" applyNumberFormat="1" applyFont="1" applyFill="1" applyBorder="1" applyAlignment="1" applyProtection="1">
      <alignment horizontal="right" vertical="center"/>
      <protection locked="0"/>
    </xf>
    <xf numFmtId="3" fontId="2" fillId="3" borderId="33" xfId="1" applyNumberFormat="1" applyFont="1" applyFill="1" applyBorder="1" applyAlignment="1" applyProtection="1">
      <alignment horizontal="right" vertical="center"/>
      <protection locked="0"/>
    </xf>
    <xf numFmtId="3" fontId="2" fillId="3" borderId="32" xfId="1" applyNumberFormat="1" applyFont="1" applyFill="1" applyBorder="1" applyAlignment="1" applyProtection="1">
      <alignment horizontal="right" vertical="center"/>
      <protection locked="0"/>
    </xf>
    <xf numFmtId="9" fontId="3" fillId="3" borderId="32" xfId="2" applyFont="1" applyFill="1" applyBorder="1" applyAlignment="1" applyProtection="1">
      <alignment horizontal="right" vertical="center"/>
      <protection locked="0"/>
    </xf>
    <xf numFmtId="0" fontId="2" fillId="0" borderId="31" xfId="0" applyFont="1" applyFill="1" applyBorder="1" applyAlignment="1">
      <alignment horizontal="right" vertical="center"/>
    </xf>
    <xf numFmtId="3" fontId="2" fillId="0" borderId="32" xfId="0" applyNumberFormat="1" applyFont="1" applyFill="1" applyBorder="1" applyAlignment="1" applyProtection="1">
      <alignment horizontal="right" vertical="center"/>
      <protection locked="0"/>
    </xf>
    <xf numFmtId="0" fontId="2" fillId="0" borderId="31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0" fontId="2" fillId="3" borderId="11" xfId="0" quotePrefix="1" applyFont="1" applyFill="1" applyBorder="1" applyAlignment="1">
      <alignment vertical="center"/>
    </xf>
    <xf numFmtId="166" fontId="8" fillId="3" borderId="11" xfId="1" applyNumberFormat="1" applyFont="1" applyFill="1" applyBorder="1" applyAlignment="1" applyProtection="1">
      <alignment horizontal="right" vertical="center"/>
      <protection locked="0"/>
    </xf>
    <xf numFmtId="166" fontId="2" fillId="3" borderId="11" xfId="1" applyNumberFormat="1" applyFont="1" applyFill="1" applyBorder="1" applyAlignment="1" applyProtection="1">
      <alignment horizontal="right" vertical="center"/>
      <protection locked="0"/>
    </xf>
    <xf numFmtId="166" fontId="2" fillId="3" borderId="11" xfId="1" applyNumberFormat="1" applyFont="1" applyFill="1" applyBorder="1" applyAlignment="1">
      <alignment horizontal="right" vertical="center"/>
    </xf>
    <xf numFmtId="166" fontId="3" fillId="3" borderId="11" xfId="1" applyNumberFormat="1" applyFont="1" applyFill="1" applyBorder="1" applyAlignment="1" applyProtection="1">
      <alignment horizontal="right" vertical="center"/>
      <protection locked="0"/>
    </xf>
    <xf numFmtId="164" fontId="2" fillId="3" borderId="11" xfId="1" applyNumberFormat="1" applyFont="1" applyFill="1" applyBorder="1" applyAlignment="1" applyProtection="1">
      <alignment horizontal="right" vertical="center"/>
      <protection locked="0"/>
    </xf>
    <xf numFmtId="166" fontId="6" fillId="3" borderId="11" xfId="1" applyNumberFormat="1" applyFont="1" applyFill="1" applyBorder="1" applyAlignment="1" applyProtection="1">
      <alignment horizontal="right" vertical="center"/>
      <protection locked="0"/>
    </xf>
    <xf numFmtId="166" fontId="7" fillId="3" borderId="11" xfId="1" applyNumberFormat="1" applyFont="1" applyFill="1" applyBorder="1" applyAlignment="1" applyProtection="1">
      <alignment horizontal="right" vertical="center"/>
      <protection locked="0"/>
    </xf>
    <xf numFmtId="166" fontId="4" fillId="3" borderId="11" xfId="1" applyNumberFormat="1" applyFont="1" applyFill="1" applyBorder="1" applyAlignment="1" applyProtection="1">
      <alignment horizontal="right" vertical="center"/>
      <protection locked="0"/>
    </xf>
    <xf numFmtId="166" fontId="3" fillId="3" borderId="11" xfId="1" applyNumberFormat="1" applyFont="1" applyFill="1" applyBorder="1" applyAlignment="1">
      <alignment horizontal="right" vertical="center"/>
    </xf>
    <xf numFmtId="166" fontId="6" fillId="3" borderId="11" xfId="1" applyNumberFormat="1" applyFont="1" applyFill="1" applyBorder="1" applyAlignment="1">
      <alignment horizontal="right" vertical="center"/>
    </xf>
    <xf numFmtId="166" fontId="7" fillId="3" borderId="11" xfId="1" applyNumberFormat="1" applyFont="1" applyFill="1" applyBorder="1" applyAlignment="1">
      <alignment horizontal="right" vertical="center"/>
    </xf>
    <xf numFmtId="164" fontId="2" fillId="3" borderId="11" xfId="1" applyNumberFormat="1" applyFont="1" applyFill="1" applyBorder="1" applyAlignment="1">
      <alignment horizontal="right" vertical="center"/>
    </xf>
    <xf numFmtId="166" fontId="8" fillId="3" borderId="12" xfId="1" applyNumberFormat="1" applyFont="1" applyFill="1" applyBorder="1" applyAlignment="1" applyProtection="1">
      <alignment horizontal="right" vertical="center"/>
      <protection locked="0"/>
    </xf>
    <xf numFmtId="166" fontId="8" fillId="3" borderId="13" xfId="1" applyNumberFormat="1" applyFont="1" applyFill="1" applyBorder="1" applyAlignment="1" applyProtection="1">
      <alignment horizontal="right" vertical="center"/>
      <protection locked="0"/>
    </xf>
    <xf numFmtId="3" fontId="2" fillId="3" borderId="14" xfId="1" applyNumberFormat="1" applyFont="1" applyFill="1" applyBorder="1" applyAlignment="1" applyProtection="1">
      <alignment horizontal="right" vertical="center"/>
      <protection locked="0"/>
    </xf>
    <xf numFmtId="3" fontId="2" fillId="3" borderId="15" xfId="1" applyNumberFormat="1" applyFont="1" applyFill="1" applyBorder="1" applyAlignment="1" applyProtection="1">
      <alignment horizontal="right" vertical="center"/>
      <protection locked="0"/>
    </xf>
    <xf numFmtId="3" fontId="2" fillId="3" borderId="11" xfId="1" applyNumberFormat="1" applyFont="1" applyFill="1" applyBorder="1" applyAlignment="1" applyProtection="1">
      <alignment horizontal="right" vertical="center"/>
      <protection locked="0"/>
    </xf>
    <xf numFmtId="9" fontId="3" fillId="3" borderId="11" xfId="2" applyFont="1" applyFill="1" applyBorder="1" applyAlignment="1" applyProtection="1">
      <alignment horizontal="right" vertical="center"/>
      <protection locked="0"/>
    </xf>
    <xf numFmtId="166" fontId="2" fillId="3" borderId="12" xfId="1" applyNumberFormat="1" applyFont="1" applyFill="1" applyBorder="1" applyAlignment="1" applyProtection="1">
      <alignment horizontal="right" vertical="center"/>
      <protection locked="0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gem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CV450"/>
  <sheetViews>
    <sheetView tabSelected="1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5" x14ac:dyDescent="0.25"/>
  <cols>
    <col min="1" max="1" width="70.7109375" style="57" customWidth="1"/>
    <col min="2" max="87" width="8.7109375" style="63" customWidth="1"/>
    <col min="88" max="98" width="8.7109375" style="61" customWidth="1"/>
    <col min="99" max="99" width="9.7109375" style="58" customWidth="1"/>
    <col min="100" max="100" width="70.7109375" style="57" customWidth="1"/>
  </cols>
  <sheetData>
    <row r="1" spans="1:100" s="170" customFormat="1" ht="18" x14ac:dyDescent="0.25">
      <c r="A1" s="52" t="s">
        <v>157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3"/>
      <c r="CV1" s="64"/>
    </row>
    <row r="2" spans="1:100" s="63" customFormat="1" ht="5.0999999999999996" customHeight="1" x14ac:dyDescent="0.25">
      <c r="A2" s="171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</row>
    <row r="3" spans="1:100" s="63" customFormat="1" ht="5.0999999999999996" customHeight="1" x14ac:dyDescent="0.25">
      <c r="A3" s="171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</row>
    <row r="4" spans="1:100" s="63" customFormat="1" ht="5.0999999999999996" customHeight="1" x14ac:dyDescent="0.25">
      <c r="A4" s="172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</row>
    <row r="5" spans="1:100" s="170" customFormat="1" x14ac:dyDescent="0.25">
      <c r="A5" s="54" t="s">
        <v>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55"/>
      <c r="CV5" s="65" t="s">
        <v>7</v>
      </c>
    </row>
    <row r="6" spans="1:100" ht="15" customHeight="1" x14ac:dyDescent="0.25">
      <c r="A6" s="92" t="s">
        <v>8</v>
      </c>
      <c r="B6" s="16">
        <v>1995</v>
      </c>
      <c r="C6" s="17"/>
      <c r="D6" s="17"/>
      <c r="E6" s="18"/>
      <c r="F6" s="16">
        <v>1996</v>
      </c>
      <c r="G6" s="17"/>
      <c r="H6" s="17"/>
      <c r="I6" s="18"/>
      <c r="J6" s="16">
        <v>1997</v>
      </c>
      <c r="K6" s="17"/>
      <c r="L6" s="17"/>
      <c r="M6" s="18"/>
      <c r="N6" s="16">
        <v>1998</v>
      </c>
      <c r="O6" s="17"/>
      <c r="P6" s="17"/>
      <c r="Q6" s="18"/>
      <c r="R6" s="16">
        <v>1999</v>
      </c>
      <c r="S6" s="17"/>
      <c r="T6" s="17"/>
      <c r="U6" s="18"/>
      <c r="V6" s="16">
        <v>2000</v>
      </c>
      <c r="W6" s="17"/>
      <c r="X6" s="17"/>
      <c r="Y6" s="18"/>
      <c r="Z6" s="16">
        <v>2001</v>
      </c>
      <c r="AA6" s="17"/>
      <c r="AB6" s="17"/>
      <c r="AC6" s="18"/>
      <c r="AD6" s="16">
        <v>2002</v>
      </c>
      <c r="AE6" s="17"/>
      <c r="AF6" s="17"/>
      <c r="AG6" s="18"/>
      <c r="AH6" s="16">
        <v>2003</v>
      </c>
      <c r="AI6" s="17"/>
      <c r="AJ6" s="17"/>
      <c r="AK6" s="18"/>
      <c r="AL6" s="16">
        <v>2004</v>
      </c>
      <c r="AM6" s="17"/>
      <c r="AN6" s="17"/>
      <c r="AO6" s="18"/>
      <c r="AP6" s="16">
        <v>2005</v>
      </c>
      <c r="AQ6" s="17"/>
      <c r="AR6" s="17"/>
      <c r="AS6" s="18"/>
      <c r="AT6" s="16">
        <v>2006</v>
      </c>
      <c r="AU6" s="17"/>
      <c r="AV6" s="17"/>
      <c r="AW6" s="18"/>
      <c r="AX6" s="16">
        <v>2007</v>
      </c>
      <c r="AY6" s="17"/>
      <c r="AZ6" s="17"/>
      <c r="BA6" s="18"/>
      <c r="BB6" s="16">
        <v>2008</v>
      </c>
      <c r="BC6" s="17"/>
      <c r="BD6" s="17"/>
      <c r="BE6" s="18"/>
      <c r="BF6" s="16">
        <v>2009</v>
      </c>
      <c r="BG6" s="17"/>
      <c r="BH6" s="17"/>
      <c r="BI6" s="18"/>
      <c r="BJ6" s="16">
        <v>2010</v>
      </c>
      <c r="BK6" s="17"/>
      <c r="BL6" s="17"/>
      <c r="BM6" s="18"/>
      <c r="BN6" s="16">
        <v>2011</v>
      </c>
      <c r="BO6" s="17"/>
      <c r="BP6" s="17"/>
      <c r="BQ6" s="18"/>
      <c r="BR6" s="16">
        <v>2012</v>
      </c>
      <c r="BS6" s="17"/>
      <c r="BT6" s="17"/>
      <c r="BU6" s="18"/>
      <c r="BV6" s="16">
        <v>2013</v>
      </c>
      <c r="BW6" s="17"/>
      <c r="BX6" s="17"/>
      <c r="BY6" s="18"/>
      <c r="BZ6" s="16">
        <v>2014</v>
      </c>
      <c r="CA6" s="17"/>
      <c r="CB6" s="17"/>
      <c r="CC6" s="18"/>
      <c r="CD6" s="16">
        <v>2015</v>
      </c>
      <c r="CE6" s="17"/>
      <c r="CF6" s="17"/>
      <c r="CG6" s="18"/>
      <c r="CH6" s="16">
        <v>2016</v>
      </c>
      <c r="CI6" s="17"/>
      <c r="CJ6" s="17"/>
      <c r="CK6" s="17"/>
      <c r="CL6" s="16">
        <v>2017</v>
      </c>
      <c r="CM6" s="17"/>
      <c r="CN6" s="17"/>
      <c r="CO6" s="17"/>
      <c r="CP6" s="16">
        <v>2018</v>
      </c>
      <c r="CQ6" s="17"/>
      <c r="CR6" s="17"/>
      <c r="CS6" s="228"/>
      <c r="CT6" s="262">
        <v>2019</v>
      </c>
      <c r="CU6" s="315" t="s">
        <v>156</v>
      </c>
      <c r="CV6" s="92" t="s">
        <v>8</v>
      </c>
    </row>
    <row r="7" spans="1:100" x14ac:dyDescent="0.25">
      <c r="A7" s="93"/>
      <c r="B7" s="19" t="s">
        <v>2</v>
      </c>
      <c r="C7" s="20" t="s">
        <v>3</v>
      </c>
      <c r="D7" s="20" t="s">
        <v>4</v>
      </c>
      <c r="E7" s="21" t="s">
        <v>5</v>
      </c>
      <c r="F7" s="19" t="s">
        <v>2</v>
      </c>
      <c r="G7" s="20" t="s">
        <v>3</v>
      </c>
      <c r="H7" s="20" t="s">
        <v>4</v>
      </c>
      <c r="I7" s="21" t="s">
        <v>5</v>
      </c>
      <c r="J7" s="19" t="s">
        <v>2</v>
      </c>
      <c r="K7" s="20" t="s">
        <v>3</v>
      </c>
      <c r="L7" s="20" t="s">
        <v>4</v>
      </c>
      <c r="M7" s="21" t="s">
        <v>5</v>
      </c>
      <c r="N7" s="19" t="s">
        <v>2</v>
      </c>
      <c r="O7" s="20" t="s">
        <v>3</v>
      </c>
      <c r="P7" s="20" t="s">
        <v>4</v>
      </c>
      <c r="Q7" s="21" t="s">
        <v>5</v>
      </c>
      <c r="R7" s="19" t="s">
        <v>2</v>
      </c>
      <c r="S7" s="20" t="s">
        <v>3</v>
      </c>
      <c r="T7" s="20" t="s">
        <v>4</v>
      </c>
      <c r="U7" s="21" t="s">
        <v>5</v>
      </c>
      <c r="V7" s="19" t="s">
        <v>2</v>
      </c>
      <c r="W7" s="20" t="s">
        <v>3</v>
      </c>
      <c r="X7" s="20" t="s">
        <v>4</v>
      </c>
      <c r="Y7" s="21" t="s">
        <v>5</v>
      </c>
      <c r="Z7" s="19" t="s">
        <v>2</v>
      </c>
      <c r="AA7" s="20" t="s">
        <v>3</v>
      </c>
      <c r="AB7" s="20" t="s">
        <v>4</v>
      </c>
      <c r="AC7" s="21" t="s">
        <v>5</v>
      </c>
      <c r="AD7" s="19" t="s">
        <v>2</v>
      </c>
      <c r="AE7" s="20" t="s">
        <v>3</v>
      </c>
      <c r="AF7" s="20" t="s">
        <v>4</v>
      </c>
      <c r="AG7" s="21" t="s">
        <v>5</v>
      </c>
      <c r="AH7" s="19" t="s">
        <v>2</v>
      </c>
      <c r="AI7" s="20" t="s">
        <v>3</v>
      </c>
      <c r="AJ7" s="20" t="s">
        <v>4</v>
      </c>
      <c r="AK7" s="21" t="s">
        <v>5</v>
      </c>
      <c r="AL7" s="19" t="s">
        <v>2</v>
      </c>
      <c r="AM7" s="20" t="s">
        <v>3</v>
      </c>
      <c r="AN7" s="20" t="s">
        <v>4</v>
      </c>
      <c r="AO7" s="21" t="s">
        <v>5</v>
      </c>
      <c r="AP7" s="19" t="s">
        <v>2</v>
      </c>
      <c r="AQ7" s="20" t="s">
        <v>3</v>
      </c>
      <c r="AR7" s="20" t="s">
        <v>4</v>
      </c>
      <c r="AS7" s="21" t="s">
        <v>5</v>
      </c>
      <c r="AT7" s="19" t="s">
        <v>2</v>
      </c>
      <c r="AU7" s="20" t="s">
        <v>3</v>
      </c>
      <c r="AV7" s="20" t="s">
        <v>4</v>
      </c>
      <c r="AW7" s="21" t="s">
        <v>5</v>
      </c>
      <c r="AX7" s="19" t="s">
        <v>2</v>
      </c>
      <c r="AY7" s="20" t="s">
        <v>3</v>
      </c>
      <c r="AZ7" s="20" t="s">
        <v>4</v>
      </c>
      <c r="BA7" s="21" t="s">
        <v>5</v>
      </c>
      <c r="BB7" s="19" t="s">
        <v>2</v>
      </c>
      <c r="BC7" s="20" t="s">
        <v>3</v>
      </c>
      <c r="BD7" s="20" t="s">
        <v>4</v>
      </c>
      <c r="BE7" s="21" t="s">
        <v>5</v>
      </c>
      <c r="BF7" s="19" t="s">
        <v>2</v>
      </c>
      <c r="BG7" s="20" t="s">
        <v>3</v>
      </c>
      <c r="BH7" s="20" t="s">
        <v>4</v>
      </c>
      <c r="BI7" s="21" t="s">
        <v>5</v>
      </c>
      <c r="BJ7" s="19" t="s">
        <v>2</v>
      </c>
      <c r="BK7" s="20" t="s">
        <v>3</v>
      </c>
      <c r="BL7" s="20" t="s">
        <v>4</v>
      </c>
      <c r="BM7" s="21" t="s">
        <v>5</v>
      </c>
      <c r="BN7" s="19" t="s">
        <v>2</v>
      </c>
      <c r="BO7" s="20" t="s">
        <v>3</v>
      </c>
      <c r="BP7" s="20" t="s">
        <v>4</v>
      </c>
      <c r="BQ7" s="21" t="s">
        <v>5</v>
      </c>
      <c r="BR7" s="19" t="s">
        <v>2</v>
      </c>
      <c r="BS7" s="20" t="s">
        <v>3</v>
      </c>
      <c r="BT7" s="20" t="s">
        <v>4</v>
      </c>
      <c r="BU7" s="21" t="s">
        <v>5</v>
      </c>
      <c r="BV7" s="19" t="s">
        <v>2</v>
      </c>
      <c r="BW7" s="20" t="s">
        <v>3</v>
      </c>
      <c r="BX7" s="20" t="s">
        <v>4</v>
      </c>
      <c r="BY7" s="21" t="s">
        <v>5</v>
      </c>
      <c r="BZ7" s="19" t="s">
        <v>2</v>
      </c>
      <c r="CA7" s="20" t="s">
        <v>3</v>
      </c>
      <c r="CB7" s="20" t="s">
        <v>4</v>
      </c>
      <c r="CC7" s="21" t="s">
        <v>5</v>
      </c>
      <c r="CD7" s="19" t="s">
        <v>2</v>
      </c>
      <c r="CE7" s="20" t="s">
        <v>3</v>
      </c>
      <c r="CF7" s="20" t="s">
        <v>4</v>
      </c>
      <c r="CG7" s="21" t="s">
        <v>5</v>
      </c>
      <c r="CH7" s="19" t="s">
        <v>2</v>
      </c>
      <c r="CI7" s="20" t="s">
        <v>3</v>
      </c>
      <c r="CJ7" s="20" t="s">
        <v>4</v>
      </c>
      <c r="CK7" s="20" t="s">
        <v>5</v>
      </c>
      <c r="CL7" s="19" t="s">
        <v>2</v>
      </c>
      <c r="CM7" s="20" t="s">
        <v>3</v>
      </c>
      <c r="CN7" s="20" t="s">
        <v>4</v>
      </c>
      <c r="CO7" s="20" t="s">
        <v>5</v>
      </c>
      <c r="CP7" s="19" t="s">
        <v>2</v>
      </c>
      <c r="CQ7" s="20" t="s">
        <v>3</v>
      </c>
      <c r="CR7" s="20" t="s">
        <v>4</v>
      </c>
      <c r="CS7" s="229" t="s">
        <v>5</v>
      </c>
      <c r="CT7" s="93" t="s">
        <v>2</v>
      </c>
      <c r="CU7" s="316"/>
      <c r="CV7" s="93"/>
    </row>
    <row r="8" spans="1:100" x14ac:dyDescent="0.25">
      <c r="A8" s="70" t="s">
        <v>0</v>
      </c>
      <c r="B8" s="66"/>
      <c r="C8" s="62"/>
      <c r="D8" s="62"/>
      <c r="E8" s="67"/>
      <c r="F8" s="66"/>
      <c r="G8" s="62"/>
      <c r="H8" s="62"/>
      <c r="I8" s="67"/>
      <c r="J8" s="66"/>
      <c r="K8" s="62"/>
      <c r="L8" s="62"/>
      <c r="M8" s="67"/>
      <c r="N8" s="66"/>
      <c r="O8" s="62"/>
      <c r="P8" s="62"/>
      <c r="Q8" s="67"/>
      <c r="R8" s="66"/>
      <c r="S8" s="62"/>
      <c r="T8" s="62"/>
      <c r="U8" s="67"/>
      <c r="V8" s="66"/>
      <c r="W8" s="62"/>
      <c r="X8" s="62"/>
      <c r="Y8" s="67"/>
      <c r="Z8" s="66"/>
      <c r="AA8" s="62"/>
      <c r="AB8" s="62"/>
      <c r="AC8" s="67"/>
      <c r="AD8" s="66" t="s">
        <v>0</v>
      </c>
      <c r="AE8" s="62" t="s">
        <v>0</v>
      </c>
      <c r="AF8" s="62" t="s">
        <v>0</v>
      </c>
      <c r="AG8" s="67" t="s">
        <v>0</v>
      </c>
      <c r="AH8" s="66" t="s">
        <v>0</v>
      </c>
      <c r="AI8" s="62"/>
      <c r="AJ8" s="62" t="s">
        <v>0</v>
      </c>
      <c r="AK8" s="67"/>
      <c r="AL8" s="66"/>
      <c r="AM8" s="62"/>
      <c r="AN8" s="62"/>
      <c r="AO8" s="67"/>
      <c r="AP8" s="66"/>
      <c r="AQ8" s="62"/>
      <c r="AR8" s="62"/>
      <c r="AS8" s="67"/>
      <c r="AT8" s="66"/>
      <c r="AU8" s="62"/>
      <c r="AV8" s="62"/>
      <c r="AW8" s="67"/>
      <c r="AX8" s="66"/>
      <c r="AY8" s="62"/>
      <c r="AZ8" s="62"/>
      <c r="BA8" s="67"/>
      <c r="BB8" s="66" t="s">
        <v>0</v>
      </c>
      <c r="BC8" s="62" t="s">
        <v>0</v>
      </c>
      <c r="BD8" s="62" t="s">
        <v>0</v>
      </c>
      <c r="BE8" s="67" t="s">
        <v>0</v>
      </c>
      <c r="BF8" s="66" t="s">
        <v>0</v>
      </c>
      <c r="BG8" s="62"/>
      <c r="BH8" s="62" t="s">
        <v>0</v>
      </c>
      <c r="BI8" s="67"/>
      <c r="BJ8" s="66"/>
      <c r="BK8" s="62"/>
      <c r="BL8" s="62"/>
      <c r="BM8" s="67"/>
      <c r="BN8" s="66"/>
      <c r="BO8" s="62"/>
      <c r="BP8" s="62"/>
      <c r="BQ8" s="67"/>
      <c r="BR8" s="66"/>
      <c r="BS8" s="62"/>
      <c r="BT8" s="62"/>
      <c r="BU8" s="67"/>
      <c r="BV8" s="66"/>
      <c r="BW8" s="62"/>
      <c r="BX8" s="62"/>
      <c r="BY8" s="67"/>
      <c r="BZ8" s="66" t="s">
        <v>0</v>
      </c>
      <c r="CA8" s="62" t="s">
        <v>0</v>
      </c>
      <c r="CB8" s="62" t="s">
        <v>0</v>
      </c>
      <c r="CC8" s="67" t="s">
        <v>0</v>
      </c>
      <c r="CD8" s="66" t="s">
        <v>0</v>
      </c>
      <c r="CE8" s="62"/>
      <c r="CF8" s="62" t="s">
        <v>0</v>
      </c>
      <c r="CG8" s="67"/>
      <c r="CH8" s="66"/>
      <c r="CI8" s="62"/>
      <c r="CJ8" s="62"/>
      <c r="CK8" s="201"/>
      <c r="CL8" s="62"/>
      <c r="CM8" s="62"/>
      <c r="CN8" s="62"/>
      <c r="CO8" s="62"/>
      <c r="CP8" s="66"/>
      <c r="CQ8" s="62"/>
      <c r="CR8" s="62"/>
      <c r="CS8" s="230"/>
      <c r="CT8" s="295"/>
      <c r="CU8" s="218"/>
      <c r="CV8" s="70" t="s">
        <v>0</v>
      </c>
    </row>
    <row r="9" spans="1:100" x14ac:dyDescent="0.25">
      <c r="A9" s="71" t="s">
        <v>9</v>
      </c>
      <c r="B9" s="107">
        <v>-5711.01857836</v>
      </c>
      <c r="C9" s="108">
        <v>-6656.6474631500005</v>
      </c>
      <c r="D9" s="108">
        <v>-2421.4625996049999</v>
      </c>
      <c r="E9" s="109">
        <v>-3923.2932969000003</v>
      </c>
      <c r="F9" s="107">
        <v>-3524.9064667456096</v>
      </c>
      <c r="G9" s="108">
        <v>-4314.856709294535</v>
      </c>
      <c r="H9" s="108">
        <v>-5863.0107728989788</v>
      </c>
      <c r="I9" s="109">
        <v>-10140.253948564376</v>
      </c>
      <c r="J9" s="107">
        <v>-4738.8070369774341</v>
      </c>
      <c r="K9" s="108">
        <v>-7904.4371787600849</v>
      </c>
      <c r="L9" s="108">
        <v>-7293.9406704168232</v>
      </c>
      <c r="M9" s="109">
        <v>-10914.819821781673</v>
      </c>
      <c r="N9" s="107">
        <v>-6211.7032918331533</v>
      </c>
      <c r="O9" s="108">
        <v>-7473.9689782264213</v>
      </c>
      <c r="P9" s="108">
        <v>-8783.9949144592429</v>
      </c>
      <c r="Q9" s="109">
        <v>-11422.546715585966</v>
      </c>
      <c r="R9" s="107">
        <v>-5628.0818856007791</v>
      </c>
      <c r="S9" s="108">
        <v>-7276.3082434213202</v>
      </c>
      <c r="T9" s="108">
        <v>-5029.4298600466327</v>
      </c>
      <c r="U9" s="109">
        <v>-7935.6106310521673</v>
      </c>
      <c r="V9" s="107">
        <v>-4097.0692226602641</v>
      </c>
      <c r="W9" s="108">
        <v>-7116.3234420658209</v>
      </c>
      <c r="X9" s="108">
        <v>-4526.6827994230553</v>
      </c>
      <c r="Y9" s="109">
        <v>-9053.4476000083359</v>
      </c>
      <c r="Z9" s="107">
        <v>-6774.7985300228993</v>
      </c>
      <c r="AA9" s="108">
        <v>-6836.5157641085134</v>
      </c>
      <c r="AB9" s="108">
        <v>-4201.4777508184843</v>
      </c>
      <c r="AC9" s="109">
        <v>-5908.6121918971194</v>
      </c>
      <c r="AD9" s="107">
        <v>-3365.1725867368332</v>
      </c>
      <c r="AE9" s="108">
        <v>-5279.7090525121112</v>
      </c>
      <c r="AF9" s="108">
        <v>890.32722280376083</v>
      </c>
      <c r="AG9" s="109">
        <v>-342.25162238122437</v>
      </c>
      <c r="AH9" s="107">
        <v>63.042527748175814</v>
      </c>
      <c r="AI9" s="108">
        <v>328.1314817832822</v>
      </c>
      <c r="AJ9" s="108">
        <v>3198.3518032301458</v>
      </c>
      <c r="AK9" s="109">
        <v>170.52908286011333</v>
      </c>
      <c r="AL9" s="107">
        <v>1562.0751205019264</v>
      </c>
      <c r="AM9" s="108">
        <v>2653.4637820628463</v>
      </c>
      <c r="AN9" s="108">
        <v>5213.1063491225323</v>
      </c>
      <c r="AO9" s="109">
        <v>1918.114256305651</v>
      </c>
      <c r="AP9" s="107">
        <v>2579.042921854355</v>
      </c>
      <c r="AQ9" s="108">
        <v>2434.6033094619697</v>
      </c>
      <c r="AR9" s="108">
        <v>5557.216580756336</v>
      </c>
      <c r="AS9" s="109">
        <v>2976.3614872476451</v>
      </c>
      <c r="AT9" s="107">
        <v>1487.402756860999</v>
      </c>
      <c r="AU9" s="108">
        <v>985.83680113941932</v>
      </c>
      <c r="AV9" s="108">
        <v>7333.8524438936474</v>
      </c>
      <c r="AW9" s="109">
        <v>3222.828296616025</v>
      </c>
      <c r="AX9" s="107">
        <v>80.729362144439847</v>
      </c>
      <c r="AY9" s="108">
        <v>1926.9685220876961</v>
      </c>
      <c r="AZ9" s="108">
        <v>746.50579888386153</v>
      </c>
      <c r="BA9" s="109">
        <v>-2346.1729669294832</v>
      </c>
      <c r="BB9" s="107">
        <v>-11099.050695770246</v>
      </c>
      <c r="BC9" s="108">
        <v>-6949.006861637703</v>
      </c>
      <c r="BD9" s="108">
        <v>-7096.8276282520892</v>
      </c>
      <c r="BE9" s="109">
        <v>-5495.5662568527068</v>
      </c>
      <c r="BF9" s="107">
        <v>-5659.9249978986081</v>
      </c>
      <c r="BG9" s="108">
        <v>-2367.0724068433519</v>
      </c>
      <c r="BH9" s="108">
        <v>-5825.3645414875064</v>
      </c>
      <c r="BI9" s="109">
        <v>-12408.876350653909</v>
      </c>
      <c r="BJ9" s="107">
        <v>-21428.199712444999</v>
      </c>
      <c r="BK9" s="108">
        <v>-17512.267138785002</v>
      </c>
      <c r="BL9" s="108">
        <v>-21832.167726970005</v>
      </c>
      <c r="BM9" s="109">
        <v>-18241.56306791</v>
      </c>
      <c r="BN9" s="107">
        <v>-20440.805923119999</v>
      </c>
      <c r="BO9" s="108">
        <v>-17221.652811804997</v>
      </c>
      <c r="BP9" s="108">
        <v>-18744.631731725003</v>
      </c>
      <c r="BQ9" s="109">
        <v>-19880.802732515003</v>
      </c>
      <c r="BR9" s="107">
        <v>-22499.230452194995</v>
      </c>
      <c r="BS9" s="108">
        <v>-19394.196509920002</v>
      </c>
      <c r="BT9" s="108">
        <v>-16871.430700710007</v>
      </c>
      <c r="BU9" s="109">
        <v>-25035.196482734998</v>
      </c>
      <c r="BV9" s="107">
        <v>-25418.113039120006</v>
      </c>
      <c r="BW9" s="108">
        <v>-16606.810871055004</v>
      </c>
      <c r="BX9" s="108">
        <v>-21194.941492235004</v>
      </c>
      <c r="BY9" s="109">
        <v>-16572.288718970001</v>
      </c>
      <c r="BZ9" s="107">
        <v>-29037.514365359999</v>
      </c>
      <c r="CA9" s="108">
        <v>-19539.440850349994</v>
      </c>
      <c r="CB9" s="108">
        <v>-24331.799203750004</v>
      </c>
      <c r="CC9" s="109">
        <v>-28522.34896995499</v>
      </c>
      <c r="CD9" s="107">
        <v>-25173.769463880009</v>
      </c>
      <c r="CE9" s="108">
        <v>-12211.561196605002</v>
      </c>
      <c r="CF9" s="108">
        <v>-10468.872685655</v>
      </c>
      <c r="CG9" s="109">
        <v>-6618.0378850350071</v>
      </c>
      <c r="CH9" s="107">
        <v>-8663.5247675249993</v>
      </c>
      <c r="CI9" s="108">
        <v>-1654.3887091799954</v>
      </c>
      <c r="CJ9" s="108">
        <v>-5906.9955019050003</v>
      </c>
      <c r="CK9" s="109">
        <v>-7784.2044064600032</v>
      </c>
      <c r="CL9" s="108">
        <v>-4358.1369393349978</v>
      </c>
      <c r="CM9" s="108">
        <v>4669.6697661299877</v>
      </c>
      <c r="CN9" s="108">
        <v>-2321.3812241299952</v>
      </c>
      <c r="CO9" s="108">
        <v>-5225.1190918949942</v>
      </c>
      <c r="CP9" s="107">
        <v>-9000.8545360399967</v>
      </c>
      <c r="CQ9" s="108">
        <v>998.43480773000033</v>
      </c>
      <c r="CR9" s="108">
        <v>-5085.7713173600005</v>
      </c>
      <c r="CS9" s="231">
        <v>-1421.09762275001</v>
      </c>
      <c r="CT9" s="296">
        <v>-8176.5398275800098</v>
      </c>
      <c r="CU9" s="219">
        <v>23081</v>
      </c>
      <c r="CV9" s="71" t="s">
        <v>9</v>
      </c>
    </row>
    <row r="10" spans="1:100" x14ac:dyDescent="0.25">
      <c r="A10" s="72" t="s">
        <v>10</v>
      </c>
      <c r="B10" s="110">
        <v>12548.8221252</v>
      </c>
      <c r="C10" s="111">
        <v>14864.398123229999</v>
      </c>
      <c r="D10" s="111">
        <v>15586.754775314999</v>
      </c>
      <c r="E10" s="112">
        <v>15545.77913585</v>
      </c>
      <c r="F10" s="110">
        <v>13412.226796713236</v>
      </c>
      <c r="G10" s="111">
        <v>15852.114414357588</v>
      </c>
      <c r="H10" s="111">
        <v>16021.148836747838</v>
      </c>
      <c r="I10" s="112">
        <v>15284.825071164238</v>
      </c>
      <c r="J10" s="110">
        <v>13861.518070720876</v>
      </c>
      <c r="K10" s="111">
        <v>17732.856450130061</v>
      </c>
      <c r="L10" s="111">
        <v>18440.344144990893</v>
      </c>
      <c r="M10" s="112">
        <v>16811.096975690558</v>
      </c>
      <c r="N10" s="110">
        <v>15497.27257268878</v>
      </c>
      <c r="O10" s="111">
        <v>17555.374176933088</v>
      </c>
      <c r="P10" s="111">
        <v>17183.809884707232</v>
      </c>
      <c r="Q10" s="112">
        <v>15061.068849658299</v>
      </c>
      <c r="R10" s="110">
        <v>13084.848993952877</v>
      </c>
      <c r="S10" s="111">
        <v>15248.256706439686</v>
      </c>
      <c r="T10" s="111">
        <v>15673.466076345423</v>
      </c>
      <c r="U10" s="112">
        <v>16995.095327913514</v>
      </c>
      <c r="V10" s="110">
        <v>15750.339132152749</v>
      </c>
      <c r="W10" s="111">
        <v>17415.375091230046</v>
      </c>
      <c r="X10" s="111">
        <v>19432.673648864351</v>
      </c>
      <c r="Y10" s="112">
        <v>17335.115692572173</v>
      </c>
      <c r="Z10" s="110">
        <v>17561.186052003366</v>
      </c>
      <c r="AA10" s="111">
        <v>18851.11459770818</v>
      </c>
      <c r="AB10" s="111">
        <v>18704.619922814396</v>
      </c>
      <c r="AC10" s="112">
        <v>17595.843270723602</v>
      </c>
      <c r="AD10" s="110">
        <v>15840.941428207085</v>
      </c>
      <c r="AE10" s="111">
        <v>16442.960091901507</v>
      </c>
      <c r="AF10" s="111">
        <v>22471.962657643926</v>
      </c>
      <c r="AG10" s="112">
        <v>21130.906393871905</v>
      </c>
      <c r="AH10" s="110">
        <v>19277.00183188681</v>
      </c>
      <c r="AI10" s="111">
        <v>21654.830860978756</v>
      </c>
      <c r="AJ10" s="111">
        <v>24121.473631994049</v>
      </c>
      <c r="AK10" s="112">
        <v>24919.124228323552</v>
      </c>
      <c r="AL10" s="110">
        <v>24135.504486346181</v>
      </c>
      <c r="AM10" s="111">
        <v>28442.087949289766</v>
      </c>
      <c r="AN10" s="111">
        <v>31363.595953098134</v>
      </c>
      <c r="AO10" s="112">
        <v>31742.810836678858</v>
      </c>
      <c r="AP10" s="110">
        <v>30026.693327947716</v>
      </c>
      <c r="AQ10" s="111">
        <v>34498.983001420478</v>
      </c>
      <c r="AR10" s="111">
        <v>38636.095716410382</v>
      </c>
      <c r="AS10" s="112">
        <v>38045.235250878301</v>
      </c>
      <c r="AT10" s="110">
        <v>36503.328670069037</v>
      </c>
      <c r="AU10" s="111">
        <v>39342.624615755405</v>
      </c>
      <c r="AV10" s="111">
        <v>47309.642011599528</v>
      </c>
      <c r="AW10" s="112">
        <v>44835.615425867538</v>
      </c>
      <c r="AX10" s="110">
        <v>42841.781413635726</v>
      </c>
      <c r="AY10" s="111">
        <v>48496.536747804297</v>
      </c>
      <c r="AZ10" s="111">
        <v>53429.737023866881</v>
      </c>
      <c r="BA10" s="112">
        <v>55695.88550580389</v>
      </c>
      <c r="BB10" s="110">
        <v>50128.766015287627</v>
      </c>
      <c r="BC10" s="111">
        <v>63352.993441938619</v>
      </c>
      <c r="BD10" s="111">
        <v>72124.636908684799</v>
      </c>
      <c r="BE10" s="112">
        <v>60060.234274148359</v>
      </c>
      <c r="BF10" s="110">
        <v>41492.898719180004</v>
      </c>
      <c r="BG10" s="111">
        <v>48018.491579809997</v>
      </c>
      <c r="BH10" s="111">
        <v>51949.185081110008</v>
      </c>
      <c r="BI10" s="112">
        <v>52355.220135035001</v>
      </c>
      <c r="BJ10" s="110">
        <v>51800.615028625005</v>
      </c>
      <c r="BK10" s="111">
        <v>62099.986745475006</v>
      </c>
      <c r="BL10" s="111">
        <v>68458.426905250002</v>
      </c>
      <c r="BM10" s="112">
        <v>72098.769424119993</v>
      </c>
      <c r="BN10" s="110">
        <v>67173.699431490008</v>
      </c>
      <c r="BO10" s="111">
        <v>83095.706579335005</v>
      </c>
      <c r="BP10" s="111">
        <v>87569.386094745001</v>
      </c>
      <c r="BQ10" s="112">
        <v>82440.303342894986</v>
      </c>
      <c r="BR10" s="110">
        <v>68419.127887125011</v>
      </c>
      <c r="BS10" s="111">
        <v>75244.861901619995</v>
      </c>
      <c r="BT10" s="111">
        <v>75979.208271809999</v>
      </c>
      <c r="BU10" s="112">
        <v>75366.553983535006</v>
      </c>
      <c r="BV10" s="110">
        <v>64995.343860749999</v>
      </c>
      <c r="BW10" s="111">
        <v>77623.76177667499</v>
      </c>
      <c r="BX10" s="111">
        <v>76172.773131015012</v>
      </c>
      <c r="BY10" s="112">
        <v>79647.939391990003</v>
      </c>
      <c r="BZ10" s="110">
        <v>62288.310395490014</v>
      </c>
      <c r="CA10" s="111">
        <v>73566.451570280013</v>
      </c>
      <c r="CB10" s="111">
        <v>76695.521833289997</v>
      </c>
      <c r="CC10" s="112">
        <v>64241.753146315001</v>
      </c>
      <c r="CD10" s="110">
        <v>53014.873628009998</v>
      </c>
      <c r="CE10" s="111">
        <v>61273.311284424999</v>
      </c>
      <c r="CF10" s="111">
        <v>59757.275909514996</v>
      </c>
      <c r="CG10" s="112">
        <v>56795.334309064994</v>
      </c>
      <c r="CH10" s="110">
        <v>52830.19848291501</v>
      </c>
      <c r="CI10" s="111">
        <v>61744.215065920005</v>
      </c>
      <c r="CJ10" s="111">
        <v>61891.564427894999</v>
      </c>
      <c r="CK10" s="112">
        <v>59386.224494549999</v>
      </c>
      <c r="CL10" s="111">
        <v>66012.260358704996</v>
      </c>
      <c r="CM10" s="111">
        <v>72337.971589749999</v>
      </c>
      <c r="CN10" s="111">
        <v>72244.511886880005</v>
      </c>
      <c r="CO10" s="111">
        <v>69808.639583405005</v>
      </c>
      <c r="CP10" s="110">
        <v>71201.856666380001</v>
      </c>
      <c r="CQ10" s="111">
        <v>75374.797473449988</v>
      </c>
      <c r="CR10" s="111">
        <v>79911.034392720001</v>
      </c>
      <c r="CS10" s="232">
        <v>79609.82939336999</v>
      </c>
      <c r="CT10" s="297">
        <v>69843.027944179994</v>
      </c>
      <c r="CU10" s="219">
        <v>23082</v>
      </c>
      <c r="CV10" s="72" t="s">
        <v>10</v>
      </c>
    </row>
    <row r="11" spans="1:100" x14ac:dyDescent="0.25">
      <c r="A11" s="72" t="s">
        <v>11</v>
      </c>
      <c r="B11" s="110">
        <v>18259.840703559999</v>
      </c>
      <c r="C11" s="111">
        <v>21521.045586380002</v>
      </c>
      <c r="D11" s="111">
        <v>18008.217374920001</v>
      </c>
      <c r="E11" s="112">
        <v>19469.072432750003</v>
      </c>
      <c r="F11" s="110">
        <v>16937.133263458847</v>
      </c>
      <c r="G11" s="111">
        <v>20166.971123652122</v>
      </c>
      <c r="H11" s="111">
        <v>21884.159609646817</v>
      </c>
      <c r="I11" s="112">
        <v>25425.079019728611</v>
      </c>
      <c r="J11" s="110">
        <v>18600.325107698311</v>
      </c>
      <c r="K11" s="111">
        <v>25637.293628890147</v>
      </c>
      <c r="L11" s="111">
        <v>25734.284815407718</v>
      </c>
      <c r="M11" s="112">
        <v>27725.916797472233</v>
      </c>
      <c r="N11" s="110">
        <v>21708.975864521934</v>
      </c>
      <c r="O11" s="111">
        <v>25029.343155159509</v>
      </c>
      <c r="P11" s="111">
        <v>25967.804799166475</v>
      </c>
      <c r="Q11" s="112">
        <v>26483.615565244261</v>
      </c>
      <c r="R11" s="110">
        <v>18712.930879553656</v>
      </c>
      <c r="S11" s="111">
        <v>22524.564949861007</v>
      </c>
      <c r="T11" s="111">
        <v>20702.895936392055</v>
      </c>
      <c r="U11" s="112">
        <v>24930.705958965678</v>
      </c>
      <c r="V11" s="110">
        <v>19847.408354813015</v>
      </c>
      <c r="W11" s="111">
        <v>24531.698533295868</v>
      </c>
      <c r="X11" s="111">
        <v>23959.356448287403</v>
      </c>
      <c r="Y11" s="112">
        <v>26388.563292580511</v>
      </c>
      <c r="Z11" s="110">
        <v>24335.984582026267</v>
      </c>
      <c r="AA11" s="111">
        <v>25687.630361816686</v>
      </c>
      <c r="AB11" s="111">
        <v>22906.097673632881</v>
      </c>
      <c r="AC11" s="112">
        <v>23504.455462620721</v>
      </c>
      <c r="AD11" s="110">
        <v>19206.11401494392</v>
      </c>
      <c r="AE11" s="111">
        <v>21722.66914441362</v>
      </c>
      <c r="AF11" s="111">
        <v>21581.635434840162</v>
      </c>
      <c r="AG11" s="112">
        <v>21473.158016253132</v>
      </c>
      <c r="AH11" s="110">
        <v>19213.959304138632</v>
      </c>
      <c r="AI11" s="111">
        <v>21326.699379195474</v>
      </c>
      <c r="AJ11" s="111">
        <v>20923.121828763906</v>
      </c>
      <c r="AK11" s="112">
        <v>24748.595145463438</v>
      </c>
      <c r="AL11" s="110">
        <v>22573.429365844255</v>
      </c>
      <c r="AM11" s="111">
        <v>25788.624167226917</v>
      </c>
      <c r="AN11" s="111">
        <v>26150.489603975599</v>
      </c>
      <c r="AO11" s="112">
        <v>29824.696580373216</v>
      </c>
      <c r="AP11" s="110">
        <v>27447.650406093358</v>
      </c>
      <c r="AQ11" s="111">
        <v>32064.379691958515</v>
      </c>
      <c r="AR11" s="111">
        <v>33078.879135654046</v>
      </c>
      <c r="AS11" s="112">
        <v>35068.873763630661</v>
      </c>
      <c r="AT11" s="110">
        <v>35015.925913208041</v>
      </c>
      <c r="AU11" s="111">
        <v>38356.787814615986</v>
      </c>
      <c r="AV11" s="111">
        <v>39975.789567705884</v>
      </c>
      <c r="AW11" s="112">
        <v>41612.787129251512</v>
      </c>
      <c r="AX11" s="110">
        <v>42761.052051491286</v>
      </c>
      <c r="AY11" s="111">
        <v>46569.568225716597</v>
      </c>
      <c r="AZ11" s="111">
        <v>52683.231224983021</v>
      </c>
      <c r="BA11" s="112">
        <v>58042.058472733384</v>
      </c>
      <c r="BB11" s="110">
        <v>61227.81671105788</v>
      </c>
      <c r="BC11" s="111">
        <v>70302.000303576322</v>
      </c>
      <c r="BD11" s="111">
        <v>79221.464536936881</v>
      </c>
      <c r="BE11" s="112">
        <v>65555.800531001063</v>
      </c>
      <c r="BF11" s="110">
        <v>47152.823717078616</v>
      </c>
      <c r="BG11" s="111">
        <v>50385.563986653346</v>
      </c>
      <c r="BH11" s="111">
        <v>57774.549622597508</v>
      </c>
      <c r="BI11" s="112">
        <v>64764.096485688904</v>
      </c>
      <c r="BJ11" s="110">
        <v>73228.814741070004</v>
      </c>
      <c r="BK11" s="111">
        <v>79612.253884260004</v>
      </c>
      <c r="BL11" s="111">
        <v>90290.594632219989</v>
      </c>
      <c r="BM11" s="112">
        <v>90340.332492029993</v>
      </c>
      <c r="BN11" s="110">
        <v>87614.50535461001</v>
      </c>
      <c r="BO11" s="111">
        <v>100317.35939113999</v>
      </c>
      <c r="BP11" s="111">
        <v>106314.01782647001</v>
      </c>
      <c r="BQ11" s="112">
        <v>102321.10607540999</v>
      </c>
      <c r="BR11" s="110">
        <v>90918.35833932001</v>
      </c>
      <c r="BS11" s="111">
        <v>94639.058411539998</v>
      </c>
      <c r="BT11" s="111">
        <v>92850.638972519999</v>
      </c>
      <c r="BU11" s="112">
        <v>100401.75046626999</v>
      </c>
      <c r="BV11" s="110">
        <v>90413.456899869998</v>
      </c>
      <c r="BW11" s="111">
        <v>94230.572647730005</v>
      </c>
      <c r="BX11" s="111">
        <v>97367.714623250009</v>
      </c>
      <c r="BY11" s="112">
        <v>96220.228110960001</v>
      </c>
      <c r="BZ11" s="110">
        <v>91325.824760849995</v>
      </c>
      <c r="CA11" s="111">
        <v>93105.89242063</v>
      </c>
      <c r="CB11" s="111">
        <v>101027.32103704</v>
      </c>
      <c r="CC11" s="112">
        <v>92764.102116270005</v>
      </c>
      <c r="CD11" s="110">
        <v>78188.643091890015</v>
      </c>
      <c r="CE11" s="111">
        <v>73484.872481030005</v>
      </c>
      <c r="CF11" s="111">
        <v>70226.148595170001</v>
      </c>
      <c r="CG11" s="112">
        <v>63413.372194100004</v>
      </c>
      <c r="CH11" s="110">
        <v>61493.723250439987</v>
      </c>
      <c r="CI11" s="111">
        <v>63398.603775099997</v>
      </c>
      <c r="CJ11" s="111">
        <v>67798.559929799987</v>
      </c>
      <c r="CK11" s="112">
        <v>67170.428901010004</v>
      </c>
      <c r="CL11" s="111">
        <v>70370.397298039999</v>
      </c>
      <c r="CM11" s="111">
        <v>67668.301823620015</v>
      </c>
      <c r="CN11" s="111">
        <v>74565.893111009995</v>
      </c>
      <c r="CO11" s="111">
        <v>75033.758675300007</v>
      </c>
      <c r="CP11" s="110">
        <v>80202.711202420003</v>
      </c>
      <c r="CQ11" s="111">
        <v>74376.362665719993</v>
      </c>
      <c r="CR11" s="111">
        <v>84996.805710079992</v>
      </c>
      <c r="CS11" s="232">
        <v>81030.927016119997</v>
      </c>
      <c r="CT11" s="297">
        <v>78019.567771760005</v>
      </c>
      <c r="CU11" s="219">
        <v>23083</v>
      </c>
      <c r="CV11" s="72" t="s">
        <v>11</v>
      </c>
    </row>
    <row r="12" spans="1:100" x14ac:dyDescent="0.25">
      <c r="A12" s="73"/>
      <c r="B12" s="113"/>
      <c r="C12" s="114"/>
      <c r="D12" s="114"/>
      <c r="E12" s="115"/>
      <c r="F12" s="113"/>
      <c r="G12" s="114"/>
      <c r="H12" s="114"/>
      <c r="I12" s="115"/>
      <c r="J12" s="113"/>
      <c r="K12" s="114"/>
      <c r="L12" s="114"/>
      <c r="M12" s="115"/>
      <c r="N12" s="113"/>
      <c r="O12" s="114"/>
      <c r="P12" s="114"/>
      <c r="Q12" s="115"/>
      <c r="R12" s="113"/>
      <c r="S12" s="114"/>
      <c r="T12" s="114"/>
      <c r="U12" s="115"/>
      <c r="V12" s="113"/>
      <c r="W12" s="114"/>
      <c r="X12" s="114"/>
      <c r="Y12" s="115"/>
      <c r="Z12" s="113"/>
      <c r="AA12" s="114"/>
      <c r="AB12" s="114"/>
      <c r="AC12" s="115"/>
      <c r="AD12" s="113"/>
      <c r="AE12" s="114"/>
      <c r="AF12" s="114"/>
      <c r="AG12" s="115"/>
      <c r="AH12" s="113"/>
      <c r="AI12" s="114"/>
      <c r="AJ12" s="114"/>
      <c r="AK12" s="115"/>
      <c r="AL12" s="113"/>
      <c r="AM12" s="114"/>
      <c r="AN12" s="114"/>
      <c r="AO12" s="115"/>
      <c r="AP12" s="113"/>
      <c r="AQ12" s="114"/>
      <c r="AR12" s="114"/>
      <c r="AS12" s="115"/>
      <c r="AT12" s="113"/>
      <c r="AU12" s="114"/>
      <c r="AV12" s="114"/>
      <c r="AW12" s="115"/>
      <c r="AX12" s="113"/>
      <c r="AY12" s="114"/>
      <c r="AZ12" s="114"/>
      <c r="BA12" s="115"/>
      <c r="BB12" s="113"/>
      <c r="BC12" s="114"/>
      <c r="BD12" s="114"/>
      <c r="BE12" s="115"/>
      <c r="BF12" s="113"/>
      <c r="BG12" s="114"/>
      <c r="BH12" s="114"/>
      <c r="BI12" s="115"/>
      <c r="BJ12" s="113"/>
      <c r="BK12" s="114"/>
      <c r="BL12" s="114"/>
      <c r="BM12" s="115"/>
      <c r="BN12" s="113"/>
      <c r="BO12" s="114"/>
      <c r="BP12" s="114"/>
      <c r="BQ12" s="115"/>
      <c r="BR12" s="113"/>
      <c r="BS12" s="114"/>
      <c r="BT12" s="114"/>
      <c r="BU12" s="115"/>
      <c r="BV12" s="113"/>
      <c r="BW12" s="114"/>
      <c r="BX12" s="114"/>
      <c r="BY12" s="115"/>
      <c r="BZ12" s="113"/>
      <c r="CA12" s="114"/>
      <c r="CB12" s="114"/>
      <c r="CC12" s="115"/>
      <c r="CD12" s="113"/>
      <c r="CE12" s="114"/>
      <c r="CF12" s="114"/>
      <c r="CG12" s="115"/>
      <c r="CH12" s="113"/>
      <c r="CI12" s="114"/>
      <c r="CJ12" s="114"/>
      <c r="CK12" s="115"/>
      <c r="CL12" s="114"/>
      <c r="CM12" s="114"/>
      <c r="CN12" s="114"/>
      <c r="CO12" s="114"/>
      <c r="CP12" s="113"/>
      <c r="CQ12" s="114"/>
      <c r="CR12" s="114"/>
      <c r="CS12" s="233"/>
      <c r="CT12" s="298"/>
      <c r="CU12" s="219"/>
      <c r="CV12" s="73"/>
    </row>
    <row r="13" spans="1:100" x14ac:dyDescent="0.25">
      <c r="A13" s="73" t="s">
        <v>12</v>
      </c>
      <c r="B13" s="116">
        <v>-4015.4971564799994</v>
      </c>
      <c r="C13" s="117">
        <v>-4036.5648525800007</v>
      </c>
      <c r="D13" s="117">
        <v>-1671.4046212099997</v>
      </c>
      <c r="E13" s="118">
        <v>-1864.2336575200002</v>
      </c>
      <c r="F13" s="116">
        <v>-2201.5765100306098</v>
      </c>
      <c r="G13" s="117">
        <v>-2120.4804876095341</v>
      </c>
      <c r="H13" s="117">
        <v>-3968.257436173978</v>
      </c>
      <c r="I13" s="118">
        <v>-6624.8583400643756</v>
      </c>
      <c r="J13" s="116">
        <v>-3047.934238947571</v>
      </c>
      <c r="K13" s="117">
        <v>-4164.1935666598274</v>
      </c>
      <c r="L13" s="117">
        <v>-4792.7713305691132</v>
      </c>
      <c r="M13" s="118">
        <v>-6094.3374560438879</v>
      </c>
      <c r="N13" s="116">
        <v>-4252.686767903152</v>
      </c>
      <c r="O13" s="117">
        <v>-2479.889435051422</v>
      </c>
      <c r="P13" s="117">
        <v>-4917.1326906692411</v>
      </c>
      <c r="Q13" s="118">
        <v>-5860.3707642809659</v>
      </c>
      <c r="R13" s="116">
        <v>-2226.2340787957787</v>
      </c>
      <c r="S13" s="117">
        <v>-1895.4906937013191</v>
      </c>
      <c r="T13" s="117">
        <v>-2236.8597482916325</v>
      </c>
      <c r="U13" s="118">
        <v>-2719.1388678471667</v>
      </c>
      <c r="V13" s="116">
        <v>-1612.9501046052646</v>
      </c>
      <c r="W13" s="117">
        <v>-1234.1295436558216</v>
      </c>
      <c r="X13" s="117">
        <v>-1955.2066414130554</v>
      </c>
      <c r="Y13" s="118">
        <v>-4030.9965857233365</v>
      </c>
      <c r="Z13" s="116">
        <v>-2737.716286017564</v>
      </c>
      <c r="AA13" s="117">
        <v>-1855.7290116656643</v>
      </c>
      <c r="AB13" s="117">
        <v>-858.34307454850318</v>
      </c>
      <c r="AC13" s="118">
        <v>-599.97220010240926</v>
      </c>
      <c r="AD13" s="116">
        <v>-303.34813002027698</v>
      </c>
      <c r="AE13" s="117">
        <v>-238.25321097180949</v>
      </c>
      <c r="AF13" s="117">
        <v>3816.4518751102642</v>
      </c>
      <c r="AG13" s="118">
        <v>3956.5641327998896</v>
      </c>
      <c r="AH13" s="116">
        <v>2830.4246723467704</v>
      </c>
      <c r="AI13" s="117">
        <v>4920.0535714405169</v>
      </c>
      <c r="AJ13" s="117">
        <v>5750.3088008268523</v>
      </c>
      <c r="AK13" s="118">
        <v>5527.7134382022377</v>
      </c>
      <c r="AL13" s="116">
        <v>5313.8456842870655</v>
      </c>
      <c r="AM13" s="117">
        <v>7475.3057002420774</v>
      </c>
      <c r="AN13" s="117">
        <v>8520.0565543725315</v>
      </c>
      <c r="AO13" s="118">
        <v>6907.7491619137545</v>
      </c>
      <c r="AP13" s="116">
        <v>6945.5669436117478</v>
      </c>
      <c r="AQ13" s="117">
        <v>8741.6745850516218</v>
      </c>
      <c r="AR13" s="117">
        <v>10524.474120712575</v>
      </c>
      <c r="AS13" s="118">
        <v>9330.3629242382904</v>
      </c>
      <c r="AT13" s="116">
        <v>7347.4478088136075</v>
      </c>
      <c r="AU13" s="117">
        <v>7446.8543302102626</v>
      </c>
      <c r="AV13" s="117">
        <v>11533.479315093648</v>
      </c>
      <c r="AW13" s="118">
        <v>9381.0509908668682</v>
      </c>
      <c r="AX13" s="116">
        <v>5706.588952361979</v>
      </c>
      <c r="AY13" s="117">
        <v>8164.2188409320988</v>
      </c>
      <c r="AZ13" s="117">
        <v>6578.5329965057817</v>
      </c>
      <c r="BA13" s="118">
        <v>4931.2174646069452</v>
      </c>
      <c r="BB13" s="116">
        <v>-875.26585683904841</v>
      </c>
      <c r="BC13" s="117">
        <v>3352.8565644252149</v>
      </c>
      <c r="BD13" s="117">
        <v>3247.3582355948147</v>
      </c>
      <c r="BE13" s="118">
        <v>1216.4117390170616</v>
      </c>
      <c r="BF13" s="116">
        <v>-38.070921300001487</v>
      </c>
      <c r="BG13" s="117">
        <v>5479.1241904900016</v>
      </c>
      <c r="BH13" s="117">
        <v>1796.5666934300011</v>
      </c>
      <c r="BI13" s="118">
        <v>-1853.7759995999977</v>
      </c>
      <c r="BJ13" s="116">
        <v>-5333.3763512249971</v>
      </c>
      <c r="BK13" s="117">
        <v>-893.97286327500251</v>
      </c>
      <c r="BL13" s="117">
        <v>-4076.5809804900036</v>
      </c>
      <c r="BM13" s="118">
        <v>-1361.368855090001</v>
      </c>
      <c r="BN13" s="116">
        <v>-4962.6649870199981</v>
      </c>
      <c r="BO13" s="117">
        <v>-918.61045943499539</v>
      </c>
      <c r="BP13" s="117">
        <v>-317.78130543500447</v>
      </c>
      <c r="BQ13" s="118">
        <v>-3342.3488184550056</v>
      </c>
      <c r="BR13" s="116">
        <v>-7213.8524552449953</v>
      </c>
      <c r="BS13" s="117">
        <v>-5865.1170844900043</v>
      </c>
      <c r="BT13" s="117">
        <v>-1622.0897971000059</v>
      </c>
      <c r="BU13" s="118">
        <v>-8047.4712954949982</v>
      </c>
      <c r="BV13" s="116">
        <v>-15887.744665980006</v>
      </c>
      <c r="BW13" s="117">
        <v>-9539.3845842550072</v>
      </c>
      <c r="BX13" s="117">
        <v>-11796.278317055005</v>
      </c>
      <c r="BY13" s="118">
        <v>-8760.1978763999996</v>
      </c>
      <c r="BZ13" s="116">
        <v>-16634.528884529995</v>
      </c>
      <c r="CA13" s="117">
        <v>-9402.9899118099929</v>
      </c>
      <c r="CB13" s="117">
        <v>-11747.424225870003</v>
      </c>
      <c r="CC13" s="118">
        <v>-16951.103590434992</v>
      </c>
      <c r="CD13" s="116">
        <v>-16003.659563290008</v>
      </c>
      <c r="CE13" s="117">
        <v>-3160.8524320350029</v>
      </c>
      <c r="CF13" s="117">
        <v>-1218.5043188450009</v>
      </c>
      <c r="CG13" s="118">
        <v>1122.2251069549939</v>
      </c>
      <c r="CH13" s="116">
        <v>1554.0319311450025</v>
      </c>
      <c r="CI13" s="117">
        <v>5985.973095850004</v>
      </c>
      <c r="CJ13" s="117">
        <v>4726.8747225049992</v>
      </c>
      <c r="CK13" s="118">
        <v>2323.3040343399971</v>
      </c>
      <c r="CL13" s="117">
        <v>6437.367865725002</v>
      </c>
      <c r="CM13" s="117">
        <v>12932.801564929989</v>
      </c>
      <c r="CN13" s="117">
        <v>7509.9034743600041</v>
      </c>
      <c r="CO13" s="117">
        <v>3297.6789969150068</v>
      </c>
      <c r="CP13" s="116">
        <v>2827.9672062700033</v>
      </c>
      <c r="CQ13" s="117">
        <v>8046.7877322600007</v>
      </c>
      <c r="CR13" s="117">
        <v>2665.3492635600001</v>
      </c>
      <c r="CS13" s="234">
        <v>6096.9607499799895</v>
      </c>
      <c r="CT13" s="299">
        <v>2659.2596191199896</v>
      </c>
      <c r="CU13" s="219">
        <v>23084</v>
      </c>
      <c r="CV13" s="73" t="s">
        <v>12</v>
      </c>
    </row>
    <row r="14" spans="1:100" x14ac:dyDescent="0.25">
      <c r="A14" s="72" t="s">
        <v>13</v>
      </c>
      <c r="B14" s="110">
        <v>10826.814547080001</v>
      </c>
      <c r="C14" s="111">
        <v>12857.0027338</v>
      </c>
      <c r="D14" s="111">
        <v>13813.511753709998</v>
      </c>
      <c r="E14" s="112">
        <v>13507.307775230001</v>
      </c>
      <c r="F14" s="110">
        <v>11388.650753428239</v>
      </c>
      <c r="G14" s="111">
        <v>13520.212636042586</v>
      </c>
      <c r="H14" s="111">
        <v>14141.810173472839</v>
      </c>
      <c r="I14" s="112">
        <v>13288.272679664238</v>
      </c>
      <c r="J14" s="110">
        <v>12079.25086875074</v>
      </c>
      <c r="K14" s="111">
        <v>15572.899062230317</v>
      </c>
      <c r="L14" s="111">
        <v>16496.670484838603</v>
      </c>
      <c r="M14" s="112">
        <v>15102.066341428344</v>
      </c>
      <c r="N14" s="110">
        <v>13808.744096618781</v>
      </c>
      <c r="O14" s="111">
        <v>15826.983720108088</v>
      </c>
      <c r="P14" s="111">
        <v>15391.372108497233</v>
      </c>
      <c r="Q14" s="112">
        <v>13507.875800963298</v>
      </c>
      <c r="R14" s="110">
        <v>11735.616800757878</v>
      </c>
      <c r="S14" s="111">
        <v>13795.398256159686</v>
      </c>
      <c r="T14" s="111">
        <v>14236.379188100422</v>
      </c>
      <c r="U14" s="112">
        <v>14963.103091118513</v>
      </c>
      <c r="V14" s="110">
        <v>14060.955250207751</v>
      </c>
      <c r="W14" s="111">
        <v>16141.216989640046</v>
      </c>
      <c r="X14" s="111">
        <v>17932.512806874351</v>
      </c>
      <c r="Y14" s="112">
        <v>15945.907706857173</v>
      </c>
      <c r="Z14" s="110">
        <v>16168.219966758366</v>
      </c>
      <c r="AA14" s="111">
        <v>17257.93110208818</v>
      </c>
      <c r="AB14" s="111">
        <v>17386.027657384395</v>
      </c>
      <c r="AC14" s="112">
        <v>16251.265584638601</v>
      </c>
      <c r="AD14" s="110">
        <v>14402.713684162087</v>
      </c>
      <c r="AE14" s="111">
        <v>15186.543713076508</v>
      </c>
      <c r="AF14" s="111">
        <v>20686.156791828926</v>
      </c>
      <c r="AG14" s="112">
        <v>19216.735361066905</v>
      </c>
      <c r="AH14" s="110">
        <v>17565.477955291812</v>
      </c>
      <c r="AI14" s="111">
        <v>20212.439355523755</v>
      </c>
      <c r="AJ14" s="111">
        <v>22169.368702804051</v>
      </c>
      <c r="AK14" s="112">
        <v>23137.365366953552</v>
      </c>
      <c r="AL14" s="110">
        <v>22468.481025326182</v>
      </c>
      <c r="AM14" s="111">
        <v>26641.550587582395</v>
      </c>
      <c r="AN14" s="111">
        <v>29747.781158348134</v>
      </c>
      <c r="AO14" s="112">
        <v>29671.655982283861</v>
      </c>
      <c r="AP14" s="110">
        <v>28250.316939099677</v>
      </c>
      <c r="AQ14" s="111">
        <v>32602.717477275481</v>
      </c>
      <c r="AR14" s="111">
        <v>36728.714994730384</v>
      </c>
      <c r="AS14" s="112">
        <v>35965.373119248296</v>
      </c>
      <c r="AT14" s="110">
        <v>33989.868305419041</v>
      </c>
      <c r="AU14" s="111">
        <v>35712.122654415405</v>
      </c>
      <c r="AV14" s="111">
        <v>44467.387721539526</v>
      </c>
      <c r="AW14" s="112">
        <v>42018.026247306072</v>
      </c>
      <c r="AX14" s="110">
        <v>39549.087043592139</v>
      </c>
      <c r="AY14" s="111">
        <v>44147.55606883773</v>
      </c>
      <c r="AZ14" s="111">
        <v>49089.731141758682</v>
      </c>
      <c r="BA14" s="112">
        <v>50618.334434369754</v>
      </c>
      <c r="BB14" s="110">
        <v>45727.682266368109</v>
      </c>
      <c r="BC14" s="111">
        <v>58614.233334109202</v>
      </c>
      <c r="BD14" s="111">
        <v>68163.181182268134</v>
      </c>
      <c r="BE14" s="112">
        <v>54757.917815073823</v>
      </c>
      <c r="BF14" s="110">
        <v>37740.556945690005</v>
      </c>
      <c r="BG14" s="111">
        <v>44486.746426109996</v>
      </c>
      <c r="BH14" s="111">
        <v>48626.677926460005</v>
      </c>
      <c r="BI14" s="112">
        <v>48842.08042513</v>
      </c>
      <c r="BJ14" s="110">
        <v>46566.575790525007</v>
      </c>
      <c r="BK14" s="111">
        <v>56603.278428485006</v>
      </c>
      <c r="BL14" s="111">
        <v>62852.25984354</v>
      </c>
      <c r="BM14" s="112">
        <v>65973.523728399989</v>
      </c>
      <c r="BN14" s="110">
        <v>59928.730652990002</v>
      </c>
      <c r="BO14" s="111">
        <v>75606.511216515006</v>
      </c>
      <c r="BP14" s="111">
        <v>81030.114667475005</v>
      </c>
      <c r="BQ14" s="112">
        <v>75922.604435735004</v>
      </c>
      <c r="BR14" s="110">
        <v>64778.675141725005</v>
      </c>
      <c r="BS14" s="111">
        <v>71747.130698690002</v>
      </c>
      <c r="BT14" s="111">
        <v>72615.130497470003</v>
      </c>
      <c r="BU14" s="112">
        <v>71958.578060255008</v>
      </c>
      <c r="BV14" s="110">
        <v>60416.293000959995</v>
      </c>
      <c r="BW14" s="111">
        <v>73103.986887224994</v>
      </c>
      <c r="BX14" s="111">
        <v>71693.02424796499</v>
      </c>
      <c r="BY14" s="112">
        <v>74374.509588440007</v>
      </c>
      <c r="BZ14" s="110">
        <v>59276.416314190006</v>
      </c>
      <c r="CA14" s="111">
        <v>70546.318259570005</v>
      </c>
      <c r="CB14" s="111">
        <v>73476.331625410006</v>
      </c>
      <c r="CC14" s="112">
        <v>60764.032315955003</v>
      </c>
      <c r="CD14" s="110">
        <v>51380.761374469999</v>
      </c>
      <c r="CE14" s="111">
        <v>59644.453251704996</v>
      </c>
      <c r="CF14" s="111">
        <v>58084.787443494992</v>
      </c>
      <c r="CG14" s="112">
        <v>54774.767743714998</v>
      </c>
      <c r="CH14" s="110">
        <v>48648.575859755001</v>
      </c>
      <c r="CI14" s="111">
        <v>57362.761185790005</v>
      </c>
      <c r="CJ14" s="111">
        <v>57460.880558274999</v>
      </c>
      <c r="CK14" s="112">
        <v>54280.978675809994</v>
      </c>
      <c r="CL14" s="111">
        <v>59504.123340765</v>
      </c>
      <c r="CM14" s="111">
        <v>65455.854225029994</v>
      </c>
      <c r="CN14" s="111">
        <v>64924.902328070006</v>
      </c>
      <c r="CO14" s="111">
        <v>61836.181817475001</v>
      </c>
      <c r="CP14" s="110">
        <v>63474.45166418</v>
      </c>
      <c r="CQ14" s="111">
        <v>67283.991842210002</v>
      </c>
      <c r="CR14" s="111">
        <v>71380.816241469991</v>
      </c>
      <c r="CS14" s="232">
        <v>70917.257196849998</v>
      </c>
      <c r="CT14" s="297">
        <v>61587.709895669992</v>
      </c>
      <c r="CU14" s="219">
        <v>23085</v>
      </c>
      <c r="CV14" s="72" t="s">
        <v>13</v>
      </c>
    </row>
    <row r="15" spans="1:100" x14ac:dyDescent="0.25">
      <c r="A15" s="72" t="s">
        <v>14</v>
      </c>
      <c r="B15" s="110">
        <v>14842.311703560001</v>
      </c>
      <c r="C15" s="111">
        <v>16893.567586379999</v>
      </c>
      <c r="D15" s="111">
        <v>15484.91637492</v>
      </c>
      <c r="E15" s="112">
        <v>15371.54143275</v>
      </c>
      <c r="F15" s="110">
        <v>13590.227263458848</v>
      </c>
      <c r="G15" s="111">
        <v>15640.69312365212</v>
      </c>
      <c r="H15" s="111">
        <v>18110.067609646816</v>
      </c>
      <c r="I15" s="112">
        <v>19913.131019728615</v>
      </c>
      <c r="J15" s="110">
        <v>15127.185107698311</v>
      </c>
      <c r="K15" s="111">
        <v>19737.092628890146</v>
      </c>
      <c r="L15" s="111">
        <v>21289.441815407718</v>
      </c>
      <c r="M15" s="112">
        <v>21196.403797472231</v>
      </c>
      <c r="N15" s="110">
        <v>18061.430864521932</v>
      </c>
      <c r="O15" s="111">
        <v>18306.873155159512</v>
      </c>
      <c r="P15" s="111">
        <v>20308.504799166476</v>
      </c>
      <c r="Q15" s="112">
        <v>19368.246565244262</v>
      </c>
      <c r="R15" s="110">
        <v>13961.850879553658</v>
      </c>
      <c r="S15" s="111">
        <v>15690.888949861004</v>
      </c>
      <c r="T15" s="111">
        <v>16473.238936392056</v>
      </c>
      <c r="U15" s="112">
        <v>17682.241958965678</v>
      </c>
      <c r="V15" s="110">
        <v>15673.905354813016</v>
      </c>
      <c r="W15" s="111">
        <v>17375.346533295866</v>
      </c>
      <c r="X15" s="111">
        <v>19887.719448287404</v>
      </c>
      <c r="Y15" s="112">
        <v>19976.904292580512</v>
      </c>
      <c r="Z15" s="110">
        <v>18905.936252775929</v>
      </c>
      <c r="AA15" s="111">
        <v>19113.660113753842</v>
      </c>
      <c r="AB15" s="111">
        <v>18244.370731932897</v>
      </c>
      <c r="AC15" s="112">
        <v>16851.23778474101</v>
      </c>
      <c r="AD15" s="110">
        <v>14706.061814182363</v>
      </c>
      <c r="AE15" s="111">
        <v>15424.796924048318</v>
      </c>
      <c r="AF15" s="111">
        <v>16869.704916718663</v>
      </c>
      <c r="AG15" s="112">
        <v>15260.171228267016</v>
      </c>
      <c r="AH15" s="110">
        <v>14735.05328294504</v>
      </c>
      <c r="AI15" s="111">
        <v>15292.385784083239</v>
      </c>
      <c r="AJ15" s="111">
        <v>16419.059901977198</v>
      </c>
      <c r="AK15" s="112">
        <v>17609.651928751315</v>
      </c>
      <c r="AL15" s="110">
        <v>17154.635341039117</v>
      </c>
      <c r="AM15" s="111">
        <v>19166.244887340315</v>
      </c>
      <c r="AN15" s="111">
        <v>21227.724603975599</v>
      </c>
      <c r="AO15" s="112">
        <v>22763.906820370106</v>
      </c>
      <c r="AP15" s="110">
        <v>21304.749995487928</v>
      </c>
      <c r="AQ15" s="111">
        <v>23861.042892223857</v>
      </c>
      <c r="AR15" s="111">
        <v>26204.240874017807</v>
      </c>
      <c r="AS15" s="112">
        <v>26635.010195010007</v>
      </c>
      <c r="AT15" s="110">
        <v>26642.420496605431</v>
      </c>
      <c r="AU15" s="111">
        <v>28265.268324205143</v>
      </c>
      <c r="AV15" s="111">
        <v>32933.90840644588</v>
      </c>
      <c r="AW15" s="112">
        <v>32636.975256439207</v>
      </c>
      <c r="AX15" s="110">
        <v>33842.498091230154</v>
      </c>
      <c r="AY15" s="111">
        <v>35983.337227905635</v>
      </c>
      <c r="AZ15" s="111">
        <v>42511.1981452529</v>
      </c>
      <c r="BA15" s="112">
        <v>45687.116969762799</v>
      </c>
      <c r="BB15" s="110">
        <v>46602.948123207156</v>
      </c>
      <c r="BC15" s="111">
        <v>55261.376769683986</v>
      </c>
      <c r="BD15" s="111">
        <v>64915.822946673317</v>
      </c>
      <c r="BE15" s="112">
        <v>53541.506076056765</v>
      </c>
      <c r="BF15" s="110">
        <v>37778.627866990006</v>
      </c>
      <c r="BG15" s="111">
        <v>39007.622235620001</v>
      </c>
      <c r="BH15" s="111">
        <v>46830.111233030002</v>
      </c>
      <c r="BI15" s="112">
        <v>50695.856424729995</v>
      </c>
      <c r="BJ15" s="110">
        <v>51899.95214175</v>
      </c>
      <c r="BK15" s="111">
        <v>57497.251291760003</v>
      </c>
      <c r="BL15" s="111">
        <v>66928.84082402999</v>
      </c>
      <c r="BM15" s="112">
        <v>67334.89258349</v>
      </c>
      <c r="BN15" s="110">
        <v>64891.395640010007</v>
      </c>
      <c r="BO15" s="111">
        <v>76525.121675950009</v>
      </c>
      <c r="BP15" s="111">
        <v>81347.895972910002</v>
      </c>
      <c r="BQ15" s="112">
        <v>79264.953254189997</v>
      </c>
      <c r="BR15" s="110">
        <v>71992.527596970001</v>
      </c>
      <c r="BS15" s="111">
        <v>77612.247783180006</v>
      </c>
      <c r="BT15" s="111">
        <v>74237.220294569997</v>
      </c>
      <c r="BU15" s="112">
        <v>80006.049355750001</v>
      </c>
      <c r="BV15" s="110">
        <v>76304.037666939999</v>
      </c>
      <c r="BW15" s="111">
        <v>82643.371471480001</v>
      </c>
      <c r="BX15" s="111">
        <v>83489.30256502</v>
      </c>
      <c r="BY15" s="112">
        <v>83134.707464840001</v>
      </c>
      <c r="BZ15" s="110">
        <v>75910.945198720001</v>
      </c>
      <c r="CA15" s="111">
        <v>79949.308171380006</v>
      </c>
      <c r="CB15" s="111">
        <v>85223.755851280002</v>
      </c>
      <c r="CC15" s="112">
        <v>77715.135906390002</v>
      </c>
      <c r="CD15" s="110">
        <v>67384.420937760005</v>
      </c>
      <c r="CE15" s="111">
        <v>62805.305683740007</v>
      </c>
      <c r="CF15" s="111">
        <v>59303.291762340006</v>
      </c>
      <c r="CG15" s="112">
        <v>53652.542636760001</v>
      </c>
      <c r="CH15" s="110">
        <v>47094.543928609994</v>
      </c>
      <c r="CI15" s="111">
        <v>51376.788089939997</v>
      </c>
      <c r="CJ15" s="111">
        <v>52734.005835769996</v>
      </c>
      <c r="CK15" s="112">
        <v>51957.674641469996</v>
      </c>
      <c r="CL15" s="111">
        <v>53066.755475040001</v>
      </c>
      <c r="CM15" s="111">
        <v>52523.052660100002</v>
      </c>
      <c r="CN15" s="111">
        <v>57414.99885371</v>
      </c>
      <c r="CO15" s="111">
        <v>58538.502820560003</v>
      </c>
      <c r="CP15" s="110">
        <v>60646.484457910003</v>
      </c>
      <c r="CQ15" s="111">
        <v>59237.204109949998</v>
      </c>
      <c r="CR15" s="111">
        <v>68715.466977909993</v>
      </c>
      <c r="CS15" s="232">
        <v>64820.296446870008</v>
      </c>
      <c r="CT15" s="297">
        <v>58928.450276550007</v>
      </c>
      <c r="CU15" s="219">
        <v>23086</v>
      </c>
      <c r="CV15" s="72" t="s">
        <v>14</v>
      </c>
    </row>
    <row r="16" spans="1:100" x14ac:dyDescent="0.25">
      <c r="A16" s="73"/>
      <c r="B16" s="113"/>
      <c r="C16" s="114"/>
      <c r="D16" s="114"/>
      <c r="E16" s="115"/>
      <c r="F16" s="113"/>
      <c r="G16" s="114"/>
      <c r="H16" s="114"/>
      <c r="I16" s="115"/>
      <c r="J16" s="113"/>
      <c r="K16" s="114"/>
      <c r="L16" s="114"/>
      <c r="M16" s="115"/>
      <c r="N16" s="113"/>
      <c r="O16" s="114"/>
      <c r="P16" s="114"/>
      <c r="Q16" s="115"/>
      <c r="R16" s="113"/>
      <c r="S16" s="114"/>
      <c r="T16" s="114"/>
      <c r="U16" s="115"/>
      <c r="V16" s="113"/>
      <c r="W16" s="114"/>
      <c r="X16" s="114"/>
      <c r="Y16" s="115"/>
      <c r="Z16" s="113"/>
      <c r="AA16" s="114"/>
      <c r="AB16" s="114"/>
      <c r="AC16" s="115"/>
      <c r="AD16" s="113"/>
      <c r="AE16" s="114"/>
      <c r="AF16" s="114"/>
      <c r="AG16" s="115"/>
      <c r="AH16" s="113"/>
      <c r="AI16" s="114"/>
      <c r="AJ16" s="114"/>
      <c r="AK16" s="115"/>
      <c r="AL16" s="113"/>
      <c r="AM16" s="114"/>
      <c r="AN16" s="114"/>
      <c r="AO16" s="115"/>
      <c r="AP16" s="113"/>
      <c r="AQ16" s="114"/>
      <c r="AR16" s="114"/>
      <c r="AS16" s="115"/>
      <c r="AT16" s="113"/>
      <c r="AU16" s="114"/>
      <c r="AV16" s="114"/>
      <c r="AW16" s="115"/>
      <c r="AX16" s="113"/>
      <c r="AY16" s="114"/>
      <c r="AZ16" s="114"/>
      <c r="BA16" s="115"/>
      <c r="BB16" s="113"/>
      <c r="BC16" s="114"/>
      <c r="BD16" s="114"/>
      <c r="BE16" s="115"/>
      <c r="BF16" s="113"/>
      <c r="BG16" s="114"/>
      <c r="BH16" s="114"/>
      <c r="BI16" s="115"/>
      <c r="BJ16" s="113"/>
      <c r="BK16" s="114"/>
      <c r="BL16" s="114"/>
      <c r="BM16" s="115"/>
      <c r="BN16" s="113"/>
      <c r="BO16" s="114"/>
      <c r="BP16" s="114"/>
      <c r="BQ16" s="115"/>
      <c r="BR16" s="113"/>
      <c r="BS16" s="114"/>
      <c r="BT16" s="114"/>
      <c r="BU16" s="115"/>
      <c r="BV16" s="113"/>
      <c r="BW16" s="114"/>
      <c r="BX16" s="114"/>
      <c r="BY16" s="115"/>
      <c r="BZ16" s="113"/>
      <c r="CA16" s="114"/>
      <c r="CB16" s="114"/>
      <c r="CC16" s="115"/>
      <c r="CD16" s="113"/>
      <c r="CE16" s="114"/>
      <c r="CF16" s="114"/>
      <c r="CG16" s="115"/>
      <c r="CH16" s="113"/>
      <c r="CI16" s="114"/>
      <c r="CJ16" s="114"/>
      <c r="CK16" s="115"/>
      <c r="CL16" s="114"/>
      <c r="CM16" s="114"/>
      <c r="CN16" s="114"/>
      <c r="CO16" s="114"/>
      <c r="CP16" s="113"/>
      <c r="CQ16" s="114"/>
      <c r="CR16" s="114"/>
      <c r="CS16" s="233"/>
      <c r="CT16" s="298"/>
      <c r="CU16" s="219"/>
      <c r="CV16" s="73"/>
    </row>
    <row r="17" spans="1:100" x14ac:dyDescent="0.25">
      <c r="A17" s="73" t="s">
        <v>15</v>
      </c>
      <c r="B17" s="116">
        <v>-2569.837751999999</v>
      </c>
      <c r="C17" s="117">
        <v>-2218.8623880000005</v>
      </c>
      <c r="D17" s="117">
        <v>282.42443300000014</v>
      </c>
      <c r="E17" s="118">
        <v>-64.68357800000058</v>
      </c>
      <c r="F17" s="116">
        <v>-699.32400900000039</v>
      </c>
      <c r="G17" s="117">
        <v>-149.00001900000007</v>
      </c>
      <c r="H17" s="117">
        <v>-1521.5609249999998</v>
      </c>
      <c r="I17" s="118">
        <v>-4266.2684599999975</v>
      </c>
      <c r="J17" s="116">
        <v>-1106.1399830000014</v>
      </c>
      <c r="K17" s="117">
        <v>-1680.517621</v>
      </c>
      <c r="L17" s="117">
        <v>-2000.9286899999988</v>
      </c>
      <c r="M17" s="118">
        <v>-3190.4158169999996</v>
      </c>
      <c r="N17" s="116">
        <v>-2128.2432989999998</v>
      </c>
      <c r="O17" s="117">
        <v>-276.01867700000093</v>
      </c>
      <c r="P17" s="117">
        <v>-2099.816041</v>
      </c>
      <c r="Q17" s="118">
        <v>-3229.0620560000002</v>
      </c>
      <c r="R17" s="116">
        <v>-1113.749997999998</v>
      </c>
      <c r="S17" s="117">
        <v>-86.514978999998675</v>
      </c>
      <c r="T17" s="117">
        <v>-297.91588700000102</v>
      </c>
      <c r="U17" s="118">
        <v>-617.1978269999986</v>
      </c>
      <c r="V17" s="116">
        <v>-203.22814700000072</v>
      </c>
      <c r="W17" s="117">
        <v>561.74827000000323</v>
      </c>
      <c r="X17" s="117">
        <v>-308.12172699999792</v>
      </c>
      <c r="Y17" s="118">
        <v>-1673.0617559999991</v>
      </c>
      <c r="Z17" s="116">
        <v>-973.26473200000146</v>
      </c>
      <c r="AA17" s="117">
        <v>319.48776599999928</v>
      </c>
      <c r="AB17" s="117">
        <v>1071.0656649999992</v>
      </c>
      <c r="AC17" s="118">
        <v>1116.9564739999983</v>
      </c>
      <c r="AD17" s="116">
        <v>789.83609799999886</v>
      </c>
      <c r="AE17" s="117">
        <v>1246.7100729999979</v>
      </c>
      <c r="AF17" s="117">
        <v>5015.9690959999998</v>
      </c>
      <c r="AG17" s="118">
        <v>4996.9273809999995</v>
      </c>
      <c r="AH17" s="116">
        <v>3551.0258250000006</v>
      </c>
      <c r="AI17" s="117">
        <v>6355.9145089999984</v>
      </c>
      <c r="AJ17" s="117">
        <v>7126.1415400000014</v>
      </c>
      <c r="AK17" s="118">
        <v>6715.690630000001</v>
      </c>
      <c r="AL17" s="116">
        <v>5914.1724609999992</v>
      </c>
      <c r="AM17" s="117">
        <v>8580.5461180000002</v>
      </c>
      <c r="AN17" s="117">
        <v>9759.523132999997</v>
      </c>
      <c r="AO17" s="118">
        <v>8283.8626939999995</v>
      </c>
      <c r="AP17" s="116">
        <v>8006.5014840000003</v>
      </c>
      <c r="AQ17" s="117">
        <v>10998.637933999998</v>
      </c>
      <c r="AR17" s="117">
        <v>12658.919438000004</v>
      </c>
      <c r="AS17" s="118">
        <v>11761.415531000002</v>
      </c>
      <c r="AT17" s="116">
        <v>9048.2817740000046</v>
      </c>
      <c r="AU17" s="117">
        <v>9791.5050469999969</v>
      </c>
      <c r="AV17" s="117">
        <v>14340.945727000002</v>
      </c>
      <c r="AW17" s="118">
        <v>11938.304523999996</v>
      </c>
      <c r="AX17" s="116">
        <v>8404.7493460000005</v>
      </c>
      <c r="AY17" s="117">
        <v>11436.528985999996</v>
      </c>
      <c r="AZ17" s="117">
        <v>9955.9283840000007</v>
      </c>
      <c r="BA17" s="118">
        <v>8686.1358970000001</v>
      </c>
      <c r="BB17" s="116">
        <v>2445.6296419999981</v>
      </c>
      <c r="BC17" s="117">
        <v>8202.7483740000025</v>
      </c>
      <c r="BD17" s="117">
        <v>8092.3029650000026</v>
      </c>
      <c r="BE17" s="118">
        <v>5061.1909699999997</v>
      </c>
      <c r="BF17" s="116">
        <v>2933.4726919999985</v>
      </c>
      <c r="BG17" s="117">
        <v>10912.893582000001</v>
      </c>
      <c r="BH17" s="117">
        <v>7145.5507200000011</v>
      </c>
      <c r="BI17" s="118">
        <v>3966.0181560000019</v>
      </c>
      <c r="BJ17" s="116">
        <v>519.75841817500259</v>
      </c>
      <c r="BK17" s="117">
        <v>6550.3542682249972</v>
      </c>
      <c r="BL17" s="117">
        <v>4425.8813614799947</v>
      </c>
      <c r="BM17" s="118">
        <v>6995.0057489699975</v>
      </c>
      <c r="BN17" s="116">
        <v>2560.2367752200007</v>
      </c>
      <c r="BO17" s="117">
        <v>9229.469376785004</v>
      </c>
      <c r="BP17" s="117">
        <v>9597.0717436349951</v>
      </c>
      <c r="BQ17" s="118">
        <v>6238.2614920249944</v>
      </c>
      <c r="BR17" s="116">
        <v>1915.7403588150064</v>
      </c>
      <c r="BS17" s="117">
        <v>4121.7257137699962</v>
      </c>
      <c r="BT17" s="117">
        <v>8140.1404519399948</v>
      </c>
      <c r="BU17" s="118">
        <v>3242.0180340250008</v>
      </c>
      <c r="BV17" s="116">
        <v>-5618.1754125700063</v>
      </c>
      <c r="BW17" s="117">
        <v>1568.0302357549917</v>
      </c>
      <c r="BX17" s="117">
        <v>777.24196404499526</v>
      </c>
      <c r="BY17" s="118">
        <v>3661.4841989300003</v>
      </c>
      <c r="BZ17" s="116">
        <v>-6381.5245000499963</v>
      </c>
      <c r="CA17" s="117">
        <v>2888.8630417500099</v>
      </c>
      <c r="CB17" s="117">
        <v>1075.6589808699973</v>
      </c>
      <c r="CC17" s="118">
        <v>-4212.2458269949948</v>
      </c>
      <c r="CD17" s="116">
        <v>-5808.6818973400059</v>
      </c>
      <c r="CE17" s="117">
        <v>7072.8016367949986</v>
      </c>
      <c r="CF17" s="117">
        <v>7666.9981889949995</v>
      </c>
      <c r="CG17" s="118">
        <v>8723.5627087049943</v>
      </c>
      <c r="CH17" s="116">
        <v>7766.450490625004</v>
      </c>
      <c r="CI17" s="117">
        <v>14586.212763360005</v>
      </c>
      <c r="CJ17" s="117">
        <v>11851.637726255</v>
      </c>
      <c r="CK17" s="118">
        <v>10832.661295689997</v>
      </c>
      <c r="CL17" s="117">
        <v>13810.602673985002</v>
      </c>
      <c r="CM17" s="117">
        <v>21110.830890279987</v>
      </c>
      <c r="CN17" s="117">
        <v>16305.925115510005</v>
      </c>
      <c r="CO17" s="117">
        <v>12800.809371995007</v>
      </c>
      <c r="CP17" s="116">
        <v>11019.834603190004</v>
      </c>
      <c r="CQ17" s="117">
        <v>16459.130958310001</v>
      </c>
      <c r="CR17" s="117">
        <v>10879.47644656</v>
      </c>
      <c r="CS17" s="234">
        <v>15228.944700109989</v>
      </c>
      <c r="CT17" s="299">
        <v>9360.3012711199899</v>
      </c>
      <c r="CU17" s="219">
        <v>23087</v>
      </c>
      <c r="CV17" s="73" t="s">
        <v>15</v>
      </c>
    </row>
    <row r="18" spans="1:100" x14ac:dyDescent="0.25">
      <c r="A18" s="72" t="s">
        <v>16</v>
      </c>
      <c r="B18" s="110">
        <v>9702.8120820000004</v>
      </c>
      <c r="C18" s="111">
        <v>11692.258049</v>
      </c>
      <c r="D18" s="111">
        <v>12687.492464999999</v>
      </c>
      <c r="E18" s="112">
        <v>12333.585818</v>
      </c>
      <c r="F18" s="110">
        <v>10303.127853000002</v>
      </c>
      <c r="G18" s="111">
        <v>12593.594014</v>
      </c>
      <c r="H18" s="111">
        <v>12944.103448999998</v>
      </c>
      <c r="I18" s="112">
        <v>11870.288842</v>
      </c>
      <c r="J18" s="110">
        <v>10636.073032</v>
      </c>
      <c r="K18" s="111">
        <v>14051.381614000002</v>
      </c>
      <c r="L18" s="111">
        <v>14853.560137</v>
      </c>
      <c r="M18" s="112">
        <v>13281.544045999999</v>
      </c>
      <c r="N18" s="110">
        <v>11893.02851</v>
      </c>
      <c r="O18" s="111">
        <v>14062.891881</v>
      </c>
      <c r="P18" s="111">
        <v>13461.807785000001</v>
      </c>
      <c r="Q18" s="112">
        <v>11690.821369000001</v>
      </c>
      <c r="R18" s="110">
        <v>10045.177770000002</v>
      </c>
      <c r="S18" s="111">
        <v>12406.053378000001</v>
      </c>
      <c r="T18" s="111">
        <v>12715.315757</v>
      </c>
      <c r="U18" s="112">
        <v>13097.613042000001</v>
      </c>
      <c r="V18" s="110">
        <v>12136.596477999999</v>
      </c>
      <c r="W18" s="111">
        <v>14133.952201000002</v>
      </c>
      <c r="X18" s="111">
        <v>15330.083276000001</v>
      </c>
      <c r="Y18" s="112">
        <v>13712.70091</v>
      </c>
      <c r="Z18" s="110">
        <v>13782.614447999998</v>
      </c>
      <c r="AA18" s="111">
        <v>15134.954781</v>
      </c>
      <c r="AB18" s="111">
        <v>15469.560101999999</v>
      </c>
      <c r="AC18" s="112">
        <v>13876.911689999997</v>
      </c>
      <c r="AD18" s="110">
        <v>11934.389965999999</v>
      </c>
      <c r="AE18" s="111">
        <v>13138.741170999998</v>
      </c>
      <c r="AF18" s="111">
        <v>18499.839141</v>
      </c>
      <c r="AG18" s="112">
        <v>16853.751756999998</v>
      </c>
      <c r="AH18" s="110">
        <v>15053.873381000001</v>
      </c>
      <c r="AI18" s="111">
        <v>17982.914722999998</v>
      </c>
      <c r="AJ18" s="111">
        <v>19791.512360000001</v>
      </c>
      <c r="AK18" s="112">
        <v>20283.355610999999</v>
      </c>
      <c r="AL18" s="110">
        <v>19495.013673999998</v>
      </c>
      <c r="AM18" s="111">
        <v>23846.490600000001</v>
      </c>
      <c r="AN18" s="111">
        <v>26938.352754</v>
      </c>
      <c r="AO18" s="112">
        <v>26163.060738</v>
      </c>
      <c r="AP18" s="110">
        <v>24456.847587999997</v>
      </c>
      <c r="AQ18" s="111">
        <v>29179.758701000002</v>
      </c>
      <c r="AR18" s="111">
        <v>33023.769381000006</v>
      </c>
      <c r="AS18" s="112">
        <v>31589.764229000004</v>
      </c>
      <c r="AT18" s="110">
        <v>29509.824475000005</v>
      </c>
      <c r="AU18" s="111">
        <v>31519.450796999998</v>
      </c>
      <c r="AV18" s="111">
        <v>39892.864178000003</v>
      </c>
      <c r="AW18" s="112">
        <v>36886.034080999991</v>
      </c>
      <c r="AX18" s="110">
        <v>34050.920763999995</v>
      </c>
      <c r="AY18" s="111">
        <v>39188.547867999994</v>
      </c>
      <c r="AZ18" s="111">
        <v>43381.118566999998</v>
      </c>
      <c r="BA18" s="112">
        <v>44046.849631000005</v>
      </c>
      <c r="BB18" s="110">
        <v>38771.870733000003</v>
      </c>
      <c r="BC18" s="111">
        <v>52023.897098000001</v>
      </c>
      <c r="BD18" s="111">
        <v>60321.160497000004</v>
      </c>
      <c r="BE18" s="112">
        <v>47260.696580999997</v>
      </c>
      <c r="BF18" s="110">
        <v>31386.222628000003</v>
      </c>
      <c r="BG18" s="111">
        <v>38978.914806000001</v>
      </c>
      <c r="BH18" s="111">
        <v>41967.339055999997</v>
      </c>
      <c r="BI18" s="112">
        <v>41276.947614999997</v>
      </c>
      <c r="BJ18" s="110">
        <v>39092.911862845001</v>
      </c>
      <c r="BK18" s="111">
        <v>49795.994977615002</v>
      </c>
      <c r="BL18" s="111">
        <v>55623.941750509992</v>
      </c>
      <c r="BM18" s="112">
        <v>56811.258646969989</v>
      </c>
      <c r="BN18" s="110">
        <v>51053.963130050004</v>
      </c>
      <c r="BO18" s="111">
        <v>66928.243491864996</v>
      </c>
      <c r="BP18" s="111">
        <v>71585.788191414991</v>
      </c>
      <c r="BQ18" s="112">
        <v>65937.827451905003</v>
      </c>
      <c r="BR18" s="110">
        <v>54977.557696485004</v>
      </c>
      <c r="BS18" s="111">
        <v>62064.222155829993</v>
      </c>
      <c r="BT18" s="111">
        <v>63303.716026489987</v>
      </c>
      <c r="BU18" s="112">
        <v>61937.746804424998</v>
      </c>
      <c r="BV18" s="110">
        <v>50763.654470519999</v>
      </c>
      <c r="BW18" s="111">
        <v>63472.402253424989</v>
      </c>
      <c r="BX18" s="111">
        <v>62955.136602604995</v>
      </c>
      <c r="BY18" s="112">
        <v>64386.091847549993</v>
      </c>
      <c r="BZ18" s="110">
        <v>49357.894355249999</v>
      </c>
      <c r="CA18" s="111">
        <v>60678.073260230012</v>
      </c>
      <c r="CB18" s="111">
        <v>62858.343573880004</v>
      </c>
      <c r="CC18" s="112">
        <v>51203.445545855</v>
      </c>
      <c r="CD18" s="110">
        <v>42538.616391360003</v>
      </c>
      <c r="CE18" s="111">
        <v>51337.694461315004</v>
      </c>
      <c r="CF18" s="111">
        <v>49859.720710604997</v>
      </c>
      <c r="CG18" s="112">
        <v>46340.843345394998</v>
      </c>
      <c r="CH18" s="110">
        <v>40374.602442795003</v>
      </c>
      <c r="CI18" s="111">
        <v>49447.626086340002</v>
      </c>
      <c r="CJ18" s="111">
        <v>48924.641383664995</v>
      </c>
      <c r="CK18" s="112">
        <v>45706.03488644</v>
      </c>
      <c r="CL18" s="111">
        <v>50342.190148884998</v>
      </c>
      <c r="CM18" s="111">
        <v>57109.510083519985</v>
      </c>
      <c r="CN18" s="111">
        <v>56775.880803660009</v>
      </c>
      <c r="CO18" s="111">
        <v>53015.093738625008</v>
      </c>
      <c r="CP18" s="110">
        <v>54263.734560740006</v>
      </c>
      <c r="CQ18" s="111">
        <v>59113.18222155</v>
      </c>
      <c r="CR18" s="111">
        <v>63353.043068359992</v>
      </c>
      <c r="CS18" s="232">
        <v>62304.052716409991</v>
      </c>
      <c r="CT18" s="297">
        <v>52855.667862929993</v>
      </c>
      <c r="CU18" s="219">
        <v>23088</v>
      </c>
      <c r="CV18" s="72" t="s">
        <v>16</v>
      </c>
    </row>
    <row r="19" spans="1:100" x14ac:dyDescent="0.25">
      <c r="A19" s="72" t="s">
        <v>17</v>
      </c>
      <c r="B19" s="110">
        <v>12272.649834</v>
      </c>
      <c r="C19" s="111">
        <v>13911.120437000001</v>
      </c>
      <c r="D19" s="111">
        <v>12405.068031999999</v>
      </c>
      <c r="E19" s="112">
        <v>12398.269396</v>
      </c>
      <c r="F19" s="110">
        <v>11002.451862000002</v>
      </c>
      <c r="G19" s="111">
        <v>12742.594033000001</v>
      </c>
      <c r="H19" s="111">
        <v>14465.664374</v>
      </c>
      <c r="I19" s="112">
        <v>16136.557301999999</v>
      </c>
      <c r="J19" s="110">
        <v>11742.213015000001</v>
      </c>
      <c r="K19" s="111">
        <v>15731.899235000001</v>
      </c>
      <c r="L19" s="111">
        <v>16854.488826999997</v>
      </c>
      <c r="M19" s="112">
        <v>16471.959863</v>
      </c>
      <c r="N19" s="110">
        <v>14021.271809000002</v>
      </c>
      <c r="O19" s="111">
        <v>14338.910558</v>
      </c>
      <c r="P19" s="111">
        <v>15561.623825999999</v>
      </c>
      <c r="Q19" s="112">
        <v>14919.883425</v>
      </c>
      <c r="R19" s="110">
        <v>11158.927767999998</v>
      </c>
      <c r="S19" s="111">
        <v>12492.568356999998</v>
      </c>
      <c r="T19" s="111">
        <v>13013.231644</v>
      </c>
      <c r="U19" s="112">
        <v>13714.810868999997</v>
      </c>
      <c r="V19" s="110">
        <v>12339.824624999999</v>
      </c>
      <c r="W19" s="111">
        <v>13572.203930999998</v>
      </c>
      <c r="X19" s="111">
        <v>15638.205002999999</v>
      </c>
      <c r="Y19" s="112">
        <v>15385.762665999999</v>
      </c>
      <c r="Z19" s="110">
        <v>14755.87918</v>
      </c>
      <c r="AA19" s="111">
        <v>14815.467014999998</v>
      </c>
      <c r="AB19" s="111">
        <v>14398.494437000001</v>
      </c>
      <c r="AC19" s="112">
        <v>12759.955216</v>
      </c>
      <c r="AD19" s="110">
        <v>11144.553867999999</v>
      </c>
      <c r="AE19" s="111">
        <v>11892.031098000001</v>
      </c>
      <c r="AF19" s="111">
        <v>13483.870045</v>
      </c>
      <c r="AG19" s="112">
        <v>11856.824375999999</v>
      </c>
      <c r="AH19" s="110">
        <v>11502.847556000001</v>
      </c>
      <c r="AI19" s="111">
        <v>11627.000214000002</v>
      </c>
      <c r="AJ19" s="111">
        <v>12665.37082</v>
      </c>
      <c r="AK19" s="112">
        <v>13567.664981000002</v>
      </c>
      <c r="AL19" s="110">
        <v>13580.841213</v>
      </c>
      <c r="AM19" s="111">
        <v>15265.944482000003</v>
      </c>
      <c r="AN19" s="111">
        <v>17178.829621000001</v>
      </c>
      <c r="AO19" s="112">
        <v>17879.198043999997</v>
      </c>
      <c r="AP19" s="110">
        <v>16450.346104</v>
      </c>
      <c r="AQ19" s="111">
        <v>18181.120767</v>
      </c>
      <c r="AR19" s="111">
        <v>20364.849943000001</v>
      </c>
      <c r="AS19" s="112">
        <v>19828.348698000002</v>
      </c>
      <c r="AT19" s="110">
        <v>20461.542700999998</v>
      </c>
      <c r="AU19" s="111">
        <v>21727.945750000003</v>
      </c>
      <c r="AV19" s="111">
        <v>25551.918450999998</v>
      </c>
      <c r="AW19" s="112">
        <v>24947.729556999999</v>
      </c>
      <c r="AX19" s="110">
        <v>25646.171417999998</v>
      </c>
      <c r="AY19" s="111">
        <v>27752.018882000004</v>
      </c>
      <c r="AZ19" s="111">
        <v>33425.190182999999</v>
      </c>
      <c r="BA19" s="112">
        <v>35360.713734000004</v>
      </c>
      <c r="BB19" s="110">
        <v>36326.241091000004</v>
      </c>
      <c r="BC19" s="111">
        <v>43821.148723999999</v>
      </c>
      <c r="BD19" s="111">
        <v>52228.857532000002</v>
      </c>
      <c r="BE19" s="112">
        <v>42199.505610999993</v>
      </c>
      <c r="BF19" s="110">
        <v>28452.749936000004</v>
      </c>
      <c r="BG19" s="111">
        <v>28066.021224000004</v>
      </c>
      <c r="BH19" s="111">
        <v>34821.788335999998</v>
      </c>
      <c r="BI19" s="112">
        <v>37310.929458999992</v>
      </c>
      <c r="BJ19" s="110">
        <v>38573.153444669995</v>
      </c>
      <c r="BK19" s="111">
        <v>43245.640709389998</v>
      </c>
      <c r="BL19" s="111">
        <v>51198.060389029997</v>
      </c>
      <c r="BM19" s="112">
        <v>49816.252897999992</v>
      </c>
      <c r="BN19" s="110">
        <v>48493.726354830003</v>
      </c>
      <c r="BO19" s="111">
        <v>57698.774115079999</v>
      </c>
      <c r="BP19" s="111">
        <v>61988.716447780003</v>
      </c>
      <c r="BQ19" s="112">
        <v>59699.565959879998</v>
      </c>
      <c r="BR19" s="110">
        <v>53061.81733767</v>
      </c>
      <c r="BS19" s="111">
        <v>57942.496442060008</v>
      </c>
      <c r="BT19" s="111">
        <v>55163.575574550006</v>
      </c>
      <c r="BU19" s="112">
        <v>58695.728770400005</v>
      </c>
      <c r="BV19" s="110">
        <v>56381.829883090002</v>
      </c>
      <c r="BW19" s="111">
        <v>61904.372017670001</v>
      </c>
      <c r="BX19" s="111">
        <v>62177.894638559999</v>
      </c>
      <c r="BY19" s="112">
        <v>60724.607648620004</v>
      </c>
      <c r="BZ19" s="110">
        <v>55739.418855299999</v>
      </c>
      <c r="CA19" s="111">
        <v>57789.210218480002</v>
      </c>
      <c r="CB19" s="111">
        <v>61782.68459301001</v>
      </c>
      <c r="CC19" s="112">
        <v>55415.69137285</v>
      </c>
      <c r="CD19" s="110">
        <v>48347.298288700011</v>
      </c>
      <c r="CE19" s="111">
        <v>44264.89282452</v>
      </c>
      <c r="CF19" s="111">
        <v>42192.722521609998</v>
      </c>
      <c r="CG19" s="112">
        <v>37617.280636690004</v>
      </c>
      <c r="CH19" s="110">
        <v>32608.151952169996</v>
      </c>
      <c r="CI19" s="111">
        <v>34861.413322979992</v>
      </c>
      <c r="CJ19" s="111">
        <v>37073.003657410001</v>
      </c>
      <c r="CK19" s="112">
        <v>34873.373590750001</v>
      </c>
      <c r="CL19" s="111">
        <v>36531.5874749</v>
      </c>
      <c r="CM19" s="111">
        <v>35998.679193240008</v>
      </c>
      <c r="CN19" s="111">
        <v>40469.955688150003</v>
      </c>
      <c r="CO19" s="111">
        <v>40214.284366630003</v>
      </c>
      <c r="CP19" s="110">
        <v>43243.899957549998</v>
      </c>
      <c r="CQ19" s="111">
        <v>42654.051263239999</v>
      </c>
      <c r="CR19" s="111">
        <v>52473.56662179999</v>
      </c>
      <c r="CS19" s="232">
        <v>47075.108016300008</v>
      </c>
      <c r="CT19" s="297">
        <v>43495.366591810001</v>
      </c>
      <c r="CU19" s="219">
        <v>23089</v>
      </c>
      <c r="CV19" s="72" t="s">
        <v>17</v>
      </c>
    </row>
    <row r="20" spans="1:100" x14ac:dyDescent="0.25">
      <c r="A20" s="74" t="s">
        <v>158</v>
      </c>
      <c r="B20" s="110">
        <v>-2542.0737519999993</v>
      </c>
      <c r="C20" s="111">
        <v>-2192.512388000001</v>
      </c>
      <c r="D20" s="111">
        <v>323.95343300000064</v>
      </c>
      <c r="E20" s="112">
        <v>-70.192577999999259</v>
      </c>
      <c r="F20" s="110">
        <v>-716.66400900000053</v>
      </c>
      <c r="G20" s="111">
        <v>-125.57801899999941</v>
      </c>
      <c r="H20" s="111">
        <v>-1510.6249249999987</v>
      </c>
      <c r="I20" s="112">
        <v>-4247.672459999998</v>
      </c>
      <c r="J20" s="110">
        <v>-1088.5459830000009</v>
      </c>
      <c r="K20" s="111">
        <v>-1607.9766210000014</v>
      </c>
      <c r="L20" s="111">
        <v>-1952.5826899999995</v>
      </c>
      <c r="M20" s="112">
        <v>-3168.7298169999999</v>
      </c>
      <c r="N20" s="110">
        <v>-2114.4992989999996</v>
      </c>
      <c r="O20" s="111">
        <v>-264.03267700000106</v>
      </c>
      <c r="P20" s="111">
        <v>-2067.798041</v>
      </c>
      <c r="Q20" s="112">
        <v>-3255.4980559999999</v>
      </c>
      <c r="R20" s="110">
        <v>-1187.6789979999987</v>
      </c>
      <c r="S20" s="111">
        <v>-172.66697899999889</v>
      </c>
      <c r="T20" s="111">
        <v>-514.45588700000098</v>
      </c>
      <c r="U20" s="112">
        <v>-839.56682699999908</v>
      </c>
      <c r="V20" s="110">
        <v>-367.97422300000113</v>
      </c>
      <c r="W20" s="111">
        <v>489.27041500000144</v>
      </c>
      <c r="X20" s="111">
        <v>-380.66522699999905</v>
      </c>
      <c r="Y20" s="112">
        <v>-1743.4495929999994</v>
      </c>
      <c r="Z20" s="110">
        <v>-1035.5259480000013</v>
      </c>
      <c r="AA20" s="111">
        <v>263.66383900000062</v>
      </c>
      <c r="AB20" s="111">
        <v>975.56573099999878</v>
      </c>
      <c r="AC20" s="112">
        <v>1017.4989519999987</v>
      </c>
      <c r="AD20" s="110">
        <v>675.43367799999942</v>
      </c>
      <c r="AE20" s="111">
        <v>1201.8091819999972</v>
      </c>
      <c r="AF20" s="111">
        <v>4920.793169999999</v>
      </c>
      <c r="AG20" s="112">
        <v>4914.2934809999988</v>
      </c>
      <c r="AH20" s="110">
        <v>3484.8535790000005</v>
      </c>
      <c r="AI20" s="111">
        <v>6286.817966999999</v>
      </c>
      <c r="AJ20" s="111">
        <v>7065.087582000001</v>
      </c>
      <c r="AK20" s="112">
        <v>6676.5539980000003</v>
      </c>
      <c r="AL20" s="110">
        <v>5802.078911999999</v>
      </c>
      <c r="AM20" s="111">
        <v>8541.6905639999986</v>
      </c>
      <c r="AN20" s="111">
        <v>9742.9767529999972</v>
      </c>
      <c r="AO20" s="112">
        <v>8273.2836950000001</v>
      </c>
      <c r="AP20" s="110">
        <v>7960.4466979999979</v>
      </c>
      <c r="AQ20" s="111">
        <v>11009.511242</v>
      </c>
      <c r="AR20" s="111">
        <v>12636.611398000003</v>
      </c>
      <c r="AS20" s="112">
        <v>11639.177029000002</v>
      </c>
      <c r="AT20" s="110">
        <v>8854.75072</v>
      </c>
      <c r="AU20" s="111">
        <v>9709.9222059999975</v>
      </c>
      <c r="AV20" s="111">
        <v>14157.238106000001</v>
      </c>
      <c r="AW20" s="112">
        <v>11738.089890999996</v>
      </c>
      <c r="AX20" s="110">
        <v>8166.5735050000021</v>
      </c>
      <c r="AY20" s="111">
        <v>11277.537217000001</v>
      </c>
      <c r="AZ20" s="111">
        <v>9740.0079900000001</v>
      </c>
      <c r="BA20" s="112">
        <v>8490.3996909999987</v>
      </c>
      <c r="BB20" s="110">
        <v>2109.577020999996</v>
      </c>
      <c r="BC20" s="111">
        <v>7906.3459990000028</v>
      </c>
      <c r="BD20" s="111">
        <v>7711.6985410000016</v>
      </c>
      <c r="BE20" s="112">
        <v>4607.3925990000007</v>
      </c>
      <c r="BF20" s="110">
        <v>2369.110791999994</v>
      </c>
      <c r="BG20" s="111">
        <v>10409.444882000002</v>
      </c>
      <c r="BH20" s="111">
        <v>6725.5271200000052</v>
      </c>
      <c r="BI20" s="112">
        <v>3439.6440560000037</v>
      </c>
      <c r="BJ20" s="110">
        <v>87.9130978949986</v>
      </c>
      <c r="BK20" s="111">
        <v>6205.2774687650008</v>
      </c>
      <c r="BL20" s="111">
        <v>3843.653084420002</v>
      </c>
      <c r="BM20" s="112">
        <v>6473.6978795099976</v>
      </c>
      <c r="BN20" s="110">
        <v>2063.9783516600019</v>
      </c>
      <c r="BO20" s="111">
        <v>8714.5987113350002</v>
      </c>
      <c r="BP20" s="111">
        <v>8911.1333580049995</v>
      </c>
      <c r="BQ20" s="112">
        <v>5618.2262166950022</v>
      </c>
      <c r="BR20" s="110">
        <v>1187.1986276850059</v>
      </c>
      <c r="BS20" s="111">
        <v>3645.6051085399963</v>
      </c>
      <c r="BT20" s="111">
        <v>7548.484544339999</v>
      </c>
      <c r="BU20" s="112">
        <v>2609.2000293149949</v>
      </c>
      <c r="BV20" s="110">
        <v>-6338.7834194300012</v>
      </c>
      <c r="BW20" s="111">
        <v>1064.7918390649991</v>
      </c>
      <c r="BX20" s="111">
        <v>272.84100949499725</v>
      </c>
      <c r="BY20" s="112">
        <v>3165.6594146899979</v>
      </c>
      <c r="BZ20" s="110">
        <v>-6979.0228594399987</v>
      </c>
      <c r="CA20" s="111">
        <v>2339.5718602500028</v>
      </c>
      <c r="CB20" s="111">
        <v>376.14353635999669</v>
      </c>
      <c r="CC20" s="112">
        <v>-4775.2252254549967</v>
      </c>
      <c r="CD20" s="110">
        <v>-6507.1700177300027</v>
      </c>
      <c r="CE20" s="111">
        <v>6563.432678834999</v>
      </c>
      <c r="CF20" s="111">
        <v>7096.6137608049994</v>
      </c>
      <c r="CG20" s="112">
        <v>8078.4399784049947</v>
      </c>
      <c r="CH20" s="110">
        <v>7046.7823034650028</v>
      </c>
      <c r="CI20" s="111">
        <v>13850.598793090005</v>
      </c>
      <c r="CJ20" s="111">
        <v>11033.248200964998</v>
      </c>
      <c r="CK20" s="112">
        <v>10105.710209610001</v>
      </c>
      <c r="CL20" s="111">
        <v>13113.741485225002</v>
      </c>
      <c r="CM20" s="111">
        <v>20375.133598969995</v>
      </c>
      <c r="CN20" s="111">
        <v>15582.464569020001</v>
      </c>
      <c r="CO20" s="111">
        <v>12057.738262355</v>
      </c>
      <c r="CP20" s="110">
        <v>10273.521966480002</v>
      </c>
      <c r="CQ20" s="111">
        <v>15777.883158520002</v>
      </c>
      <c r="CR20" s="111">
        <v>10185.705180680001</v>
      </c>
      <c r="CS20" s="232">
        <v>14456.080004839998</v>
      </c>
      <c r="CT20" s="297">
        <v>8516.6663276899999</v>
      </c>
      <c r="CU20" s="219">
        <v>23090</v>
      </c>
      <c r="CV20" s="74" t="s">
        <v>158</v>
      </c>
    </row>
    <row r="21" spans="1:100" x14ac:dyDescent="0.25">
      <c r="A21" s="75" t="s">
        <v>159</v>
      </c>
      <c r="B21" s="110">
        <v>9730.5760819999996</v>
      </c>
      <c r="C21" s="111">
        <v>11718.608048999999</v>
      </c>
      <c r="D21" s="111">
        <v>12729.021464999998</v>
      </c>
      <c r="E21" s="112">
        <v>12328.076818</v>
      </c>
      <c r="F21" s="110">
        <v>10285.787853</v>
      </c>
      <c r="G21" s="111">
        <v>12617.016014000001</v>
      </c>
      <c r="H21" s="111">
        <v>12955.039449</v>
      </c>
      <c r="I21" s="112">
        <v>11888.884841999999</v>
      </c>
      <c r="J21" s="110">
        <v>10653.667032000001</v>
      </c>
      <c r="K21" s="111">
        <v>14123.922614000001</v>
      </c>
      <c r="L21" s="111">
        <v>14901.906137000002</v>
      </c>
      <c r="M21" s="112">
        <v>13303.230046000001</v>
      </c>
      <c r="N21" s="110">
        <v>11906.772510000001</v>
      </c>
      <c r="O21" s="111">
        <v>14074.877881</v>
      </c>
      <c r="P21" s="111">
        <v>13493.825785000001</v>
      </c>
      <c r="Q21" s="112">
        <v>11664.385369</v>
      </c>
      <c r="R21" s="110">
        <v>9971.2227700000003</v>
      </c>
      <c r="S21" s="111">
        <v>12319.881378</v>
      </c>
      <c r="T21" s="111">
        <v>12498.743757</v>
      </c>
      <c r="U21" s="112">
        <v>12875.218042</v>
      </c>
      <c r="V21" s="110">
        <v>11954.316401999999</v>
      </c>
      <c r="W21" s="111">
        <v>14016.324346000001</v>
      </c>
      <c r="X21" s="111">
        <v>15168.142776000001</v>
      </c>
      <c r="Y21" s="112">
        <v>13604.776073000001</v>
      </c>
      <c r="Z21" s="110">
        <v>13720.323106999997</v>
      </c>
      <c r="AA21" s="111">
        <v>15079.099969999999</v>
      </c>
      <c r="AB21" s="111">
        <v>15374.056800999999</v>
      </c>
      <c r="AC21" s="112">
        <v>13777.442924999999</v>
      </c>
      <c r="AD21" s="110">
        <v>11819.974158000001</v>
      </c>
      <c r="AE21" s="111">
        <v>13093.796261999998</v>
      </c>
      <c r="AF21" s="111">
        <v>18404.637401</v>
      </c>
      <c r="AG21" s="112">
        <v>16771.092139</v>
      </c>
      <c r="AH21" s="110">
        <v>14987.668609</v>
      </c>
      <c r="AI21" s="111">
        <v>17913.801113999998</v>
      </c>
      <c r="AJ21" s="111">
        <v>19730.44686</v>
      </c>
      <c r="AK21" s="112">
        <v>20244.185741000001</v>
      </c>
      <c r="AL21" s="110">
        <v>19382.857125999999</v>
      </c>
      <c r="AM21" s="111">
        <v>23807.597468</v>
      </c>
      <c r="AN21" s="111">
        <v>26921.787192999996</v>
      </c>
      <c r="AO21" s="112">
        <v>26152.443740999995</v>
      </c>
      <c r="AP21" s="110">
        <v>24410.760369999996</v>
      </c>
      <c r="AQ21" s="111">
        <v>29190.609648000005</v>
      </c>
      <c r="AR21" s="111">
        <v>33001.443638000004</v>
      </c>
      <c r="AS21" s="112">
        <v>31467.505690000005</v>
      </c>
      <c r="AT21" s="110">
        <v>29316.262078999996</v>
      </c>
      <c r="AU21" s="111">
        <v>31437.795534999997</v>
      </c>
      <c r="AV21" s="111">
        <v>39709.106326000001</v>
      </c>
      <c r="AW21" s="112">
        <v>36685.772131999998</v>
      </c>
      <c r="AX21" s="110">
        <v>33812.673574</v>
      </c>
      <c r="AY21" s="111">
        <v>39029.474287000005</v>
      </c>
      <c r="AZ21" s="111">
        <v>43165.116525000005</v>
      </c>
      <c r="BA21" s="112">
        <v>43850.987504000004</v>
      </c>
      <c r="BB21" s="110">
        <v>38435.627505999997</v>
      </c>
      <c r="BC21" s="111">
        <v>51727.324602000008</v>
      </c>
      <c r="BD21" s="111">
        <v>59940.266545999999</v>
      </c>
      <c r="BE21" s="112">
        <v>46806.71211</v>
      </c>
      <c r="BF21" s="110">
        <v>30821.745928</v>
      </c>
      <c r="BG21" s="111">
        <v>38475.098606</v>
      </c>
      <c r="BH21" s="111">
        <v>41547.074356000005</v>
      </c>
      <c r="BI21" s="112">
        <v>40750.316814999998</v>
      </c>
      <c r="BJ21" s="110">
        <v>38660.722392565003</v>
      </c>
      <c r="BK21" s="111">
        <v>49450.555003154994</v>
      </c>
      <c r="BL21" s="111">
        <v>55041.180579449996</v>
      </c>
      <c r="BM21" s="112">
        <v>56288.93919551</v>
      </c>
      <c r="BN21" s="110">
        <v>50556.870456489996</v>
      </c>
      <c r="BO21" s="111">
        <v>66412.002358415004</v>
      </c>
      <c r="BP21" s="111">
        <v>70899.412133784994</v>
      </c>
      <c r="BQ21" s="112">
        <v>65316.734057574999</v>
      </c>
      <c r="BR21" s="110">
        <v>54247.933058355004</v>
      </c>
      <c r="BS21" s="111">
        <v>61587.025256600005</v>
      </c>
      <c r="BT21" s="111">
        <v>62711.073685889998</v>
      </c>
      <c r="BU21" s="112">
        <v>61304.172840714993</v>
      </c>
      <c r="BV21" s="110">
        <v>50041.978546660001</v>
      </c>
      <c r="BW21" s="111">
        <v>62968.251115734995</v>
      </c>
      <c r="BX21" s="111">
        <v>62449.615789055009</v>
      </c>
      <c r="BY21" s="112">
        <v>63889.209164309999</v>
      </c>
      <c r="BZ21" s="110">
        <v>48759.64813786</v>
      </c>
      <c r="CA21" s="111">
        <v>60127.556611730004</v>
      </c>
      <c r="CB21" s="111">
        <v>62157.60671837</v>
      </c>
      <c r="CC21" s="112">
        <v>50639.455262395</v>
      </c>
      <c r="CD21" s="110">
        <v>41839.203375970006</v>
      </c>
      <c r="CE21" s="111">
        <v>50827.269505354998</v>
      </c>
      <c r="CF21" s="111">
        <v>49288.707678414998</v>
      </c>
      <c r="CG21" s="112">
        <v>45695.254295094994</v>
      </c>
      <c r="CH21" s="110">
        <v>39654.209674635</v>
      </c>
      <c r="CI21" s="111">
        <v>48711.155823070003</v>
      </c>
      <c r="CJ21" s="111">
        <v>48105.323290374996</v>
      </c>
      <c r="CK21" s="112">
        <v>44978.102465359996</v>
      </c>
      <c r="CL21" s="111">
        <v>49644.419421125</v>
      </c>
      <c r="CM21" s="111">
        <v>56372.835853210003</v>
      </c>
      <c r="CN21" s="111">
        <v>56051.250557170002</v>
      </c>
      <c r="CO21" s="111">
        <v>52271.097492985005</v>
      </c>
      <c r="CP21" s="110">
        <v>53516.361036030001</v>
      </c>
      <c r="CQ21" s="111">
        <v>58430.276778760002</v>
      </c>
      <c r="CR21" s="111">
        <v>62657.811095479992</v>
      </c>
      <c r="CS21" s="232">
        <v>61530.050656139996</v>
      </c>
      <c r="CT21" s="297">
        <v>52011.059816499997</v>
      </c>
      <c r="CU21" s="219">
        <v>23091</v>
      </c>
      <c r="CV21" s="75" t="s">
        <v>159</v>
      </c>
    </row>
    <row r="22" spans="1:100" x14ac:dyDescent="0.25">
      <c r="A22" s="75" t="s">
        <v>160</v>
      </c>
      <c r="B22" s="110">
        <v>12272.649834</v>
      </c>
      <c r="C22" s="111">
        <v>13911.120437000001</v>
      </c>
      <c r="D22" s="111">
        <v>12405.068031999999</v>
      </c>
      <c r="E22" s="112">
        <v>12398.269396</v>
      </c>
      <c r="F22" s="110">
        <v>11002.451862000002</v>
      </c>
      <c r="G22" s="111">
        <v>12742.594033000001</v>
      </c>
      <c r="H22" s="111">
        <v>14465.664374</v>
      </c>
      <c r="I22" s="112">
        <v>16136.557301999999</v>
      </c>
      <c r="J22" s="110">
        <v>11742.213015000001</v>
      </c>
      <c r="K22" s="111">
        <v>15731.899235000001</v>
      </c>
      <c r="L22" s="111">
        <v>16854.488826999997</v>
      </c>
      <c r="M22" s="112">
        <v>16471.959863</v>
      </c>
      <c r="N22" s="110">
        <v>14021.271809000002</v>
      </c>
      <c r="O22" s="111">
        <v>14338.910558</v>
      </c>
      <c r="P22" s="111">
        <v>15561.623825999999</v>
      </c>
      <c r="Q22" s="112">
        <v>14919.883425</v>
      </c>
      <c r="R22" s="110">
        <v>11158.901768</v>
      </c>
      <c r="S22" s="111">
        <v>12492.548357</v>
      </c>
      <c r="T22" s="111">
        <v>13013.199644</v>
      </c>
      <c r="U22" s="112">
        <v>13714.784868999999</v>
      </c>
      <c r="V22" s="110">
        <v>12322.290625</v>
      </c>
      <c r="W22" s="111">
        <v>13527.053930999999</v>
      </c>
      <c r="X22" s="111">
        <v>15548.808002999998</v>
      </c>
      <c r="Y22" s="112">
        <v>15348.225666</v>
      </c>
      <c r="Z22" s="110">
        <v>14755.849054999999</v>
      </c>
      <c r="AA22" s="111">
        <v>14815.436130999999</v>
      </c>
      <c r="AB22" s="111">
        <v>14398.491070000002</v>
      </c>
      <c r="AC22" s="112">
        <v>12759.943972999999</v>
      </c>
      <c r="AD22" s="110">
        <v>11144.54048</v>
      </c>
      <c r="AE22" s="111">
        <v>11891.987080000001</v>
      </c>
      <c r="AF22" s="111">
        <v>13483.844231000001</v>
      </c>
      <c r="AG22" s="112">
        <v>11856.798658</v>
      </c>
      <c r="AH22" s="110">
        <v>11502.81503</v>
      </c>
      <c r="AI22" s="111">
        <v>11626.983147000001</v>
      </c>
      <c r="AJ22" s="111">
        <v>12665.359278</v>
      </c>
      <c r="AK22" s="112">
        <v>13567.631743</v>
      </c>
      <c r="AL22" s="110">
        <v>13580.778214</v>
      </c>
      <c r="AM22" s="111">
        <v>15265.906903999999</v>
      </c>
      <c r="AN22" s="111">
        <v>17178.810440000001</v>
      </c>
      <c r="AO22" s="112">
        <v>17879.160045999997</v>
      </c>
      <c r="AP22" s="110">
        <v>16450.313672</v>
      </c>
      <c r="AQ22" s="111">
        <v>18181.098406000001</v>
      </c>
      <c r="AR22" s="111">
        <v>20364.83224</v>
      </c>
      <c r="AS22" s="112">
        <v>19828.328661</v>
      </c>
      <c r="AT22" s="110">
        <v>20461.511359</v>
      </c>
      <c r="AU22" s="111">
        <v>21727.873329000002</v>
      </c>
      <c r="AV22" s="111">
        <v>25551.868219999997</v>
      </c>
      <c r="AW22" s="112">
        <v>24947.682241000002</v>
      </c>
      <c r="AX22" s="110">
        <v>25646.100068999996</v>
      </c>
      <c r="AY22" s="111">
        <v>27751.93707</v>
      </c>
      <c r="AZ22" s="111">
        <v>33425.108534999999</v>
      </c>
      <c r="BA22" s="112">
        <v>35360.587812999998</v>
      </c>
      <c r="BB22" s="110">
        <v>36326.050485000007</v>
      </c>
      <c r="BC22" s="111">
        <v>43820.978602999996</v>
      </c>
      <c r="BD22" s="111">
        <v>52228.568005000008</v>
      </c>
      <c r="BE22" s="112">
        <v>42199.319511000002</v>
      </c>
      <c r="BF22" s="110">
        <v>28452.635136000004</v>
      </c>
      <c r="BG22" s="111">
        <v>28065.653724</v>
      </c>
      <c r="BH22" s="111">
        <v>34821.547235999999</v>
      </c>
      <c r="BI22" s="112">
        <v>37310.672758999994</v>
      </c>
      <c r="BJ22" s="110">
        <v>38572.809294669998</v>
      </c>
      <c r="BK22" s="111">
        <v>43245.277534389999</v>
      </c>
      <c r="BL22" s="111">
        <v>51197.527495029994</v>
      </c>
      <c r="BM22" s="112">
        <v>49815.241316</v>
      </c>
      <c r="BN22" s="110">
        <v>48492.892104829996</v>
      </c>
      <c r="BO22" s="111">
        <v>57697.403647079991</v>
      </c>
      <c r="BP22" s="111">
        <v>61988.278775780003</v>
      </c>
      <c r="BQ22" s="112">
        <v>59698.507840880004</v>
      </c>
      <c r="BR22" s="110">
        <v>53060.734430669996</v>
      </c>
      <c r="BS22" s="111">
        <v>57941.420148060002</v>
      </c>
      <c r="BT22" s="111">
        <v>55162.589141549994</v>
      </c>
      <c r="BU22" s="112">
        <v>58694.972811400003</v>
      </c>
      <c r="BV22" s="110">
        <v>56380.761966090002</v>
      </c>
      <c r="BW22" s="111">
        <v>61903.459276669993</v>
      </c>
      <c r="BX22" s="111">
        <v>62176.774779560008</v>
      </c>
      <c r="BY22" s="112">
        <v>60723.549749620004</v>
      </c>
      <c r="BZ22" s="110">
        <v>55738.670997299996</v>
      </c>
      <c r="CA22" s="111">
        <v>57787.984751479991</v>
      </c>
      <c r="CB22" s="111">
        <v>61781.463182010004</v>
      </c>
      <c r="CC22" s="112">
        <v>55414.680487849997</v>
      </c>
      <c r="CD22" s="110">
        <v>48346.373393700007</v>
      </c>
      <c r="CE22" s="111">
        <v>44263.836826520004</v>
      </c>
      <c r="CF22" s="111">
        <v>42192.09391761</v>
      </c>
      <c r="CG22" s="112">
        <v>37616.814316690004</v>
      </c>
      <c r="CH22" s="110">
        <v>32607.427371170001</v>
      </c>
      <c r="CI22" s="111">
        <v>34860.557029980002</v>
      </c>
      <c r="CJ22" s="111">
        <v>37072.075089409998</v>
      </c>
      <c r="CK22" s="112">
        <v>34872.392255749997</v>
      </c>
      <c r="CL22" s="111">
        <v>36530.677935899999</v>
      </c>
      <c r="CM22" s="111">
        <v>35997.702254240008</v>
      </c>
      <c r="CN22" s="111">
        <v>40468.785988150004</v>
      </c>
      <c r="CO22" s="111">
        <v>40213.359230629998</v>
      </c>
      <c r="CP22" s="110">
        <v>43242.839069549998</v>
      </c>
      <c r="CQ22" s="111">
        <v>42652.39362024</v>
      </c>
      <c r="CR22" s="111">
        <v>52472.105914799999</v>
      </c>
      <c r="CS22" s="232">
        <v>47073.970651299998</v>
      </c>
      <c r="CT22" s="297">
        <v>43494.393488809998</v>
      </c>
      <c r="CU22" s="219">
        <v>23092</v>
      </c>
      <c r="CV22" s="75" t="s">
        <v>160</v>
      </c>
    </row>
    <row r="23" spans="1:100" x14ac:dyDescent="0.25">
      <c r="A23" s="74" t="s">
        <v>161</v>
      </c>
      <c r="B23" s="110">
        <v>-27.764000000000003</v>
      </c>
      <c r="C23" s="111">
        <v>-26.35</v>
      </c>
      <c r="D23" s="111">
        <v>-41.529000000000003</v>
      </c>
      <c r="E23" s="112">
        <v>5.5089999999999986</v>
      </c>
      <c r="F23" s="110">
        <v>17.34</v>
      </c>
      <c r="G23" s="111">
        <v>-23.421999999999997</v>
      </c>
      <c r="H23" s="111">
        <v>-10.936</v>
      </c>
      <c r="I23" s="112">
        <v>-18.596</v>
      </c>
      <c r="J23" s="110">
        <v>-17.594000000000001</v>
      </c>
      <c r="K23" s="111">
        <v>-72.540999999999997</v>
      </c>
      <c r="L23" s="111">
        <v>-48.345999999999997</v>
      </c>
      <c r="M23" s="112">
        <v>-21.686</v>
      </c>
      <c r="N23" s="110">
        <v>-13.744000000000002</v>
      </c>
      <c r="O23" s="111">
        <v>-11.986000000000001</v>
      </c>
      <c r="P23" s="111">
        <v>-32.018000000000001</v>
      </c>
      <c r="Q23" s="112">
        <v>26.436</v>
      </c>
      <c r="R23" s="110">
        <v>-0.2569999999999979</v>
      </c>
      <c r="S23" s="111">
        <v>0.22300000000000075</v>
      </c>
      <c r="T23" s="111">
        <v>134.042</v>
      </c>
      <c r="U23" s="112">
        <v>117.36200000000001</v>
      </c>
      <c r="V23" s="110">
        <v>84.581999999999994</v>
      </c>
      <c r="W23" s="111">
        <v>21.113999999999997</v>
      </c>
      <c r="X23" s="111">
        <v>74.265999999999991</v>
      </c>
      <c r="Y23" s="112">
        <v>14.451000000000001</v>
      </c>
      <c r="Z23" s="110">
        <v>-18.827000000000002</v>
      </c>
      <c r="AA23" s="111">
        <v>-20.753</v>
      </c>
      <c r="AB23" s="111">
        <v>6.4990000000000006</v>
      </c>
      <c r="AC23" s="112">
        <v>10.529</v>
      </c>
      <c r="AD23" s="110">
        <v>29.325000000000003</v>
      </c>
      <c r="AE23" s="111">
        <v>-41.397999999999996</v>
      </c>
      <c r="AF23" s="111">
        <v>13.239000000000001</v>
      </c>
      <c r="AG23" s="112">
        <v>-13.097000000000001</v>
      </c>
      <c r="AH23" s="110">
        <v>-12.731999999999999</v>
      </c>
      <c r="AI23" s="111">
        <v>-1.5220000000000002</v>
      </c>
      <c r="AJ23" s="111">
        <v>-27.816000000000003</v>
      </c>
      <c r="AK23" s="112">
        <v>-49.495999999999995</v>
      </c>
      <c r="AL23" s="110">
        <v>8.1870000000000012</v>
      </c>
      <c r="AM23" s="111">
        <v>-67.25800000000001</v>
      </c>
      <c r="AN23" s="111">
        <v>-86.266000000000005</v>
      </c>
      <c r="AO23" s="112">
        <v>-89.244</v>
      </c>
      <c r="AP23" s="110">
        <v>-42.655999999999999</v>
      </c>
      <c r="AQ23" s="111">
        <v>-101.366</v>
      </c>
      <c r="AR23" s="111">
        <v>-76.25</v>
      </c>
      <c r="AS23" s="112">
        <v>-58.77300000000001</v>
      </c>
      <c r="AT23" s="110">
        <v>51.747999999999998</v>
      </c>
      <c r="AU23" s="111">
        <v>-79.375</v>
      </c>
      <c r="AV23" s="111">
        <v>-6.740000000000002</v>
      </c>
      <c r="AW23" s="112">
        <v>35.070999999999998</v>
      </c>
      <c r="AX23" s="110">
        <v>48.591999999999999</v>
      </c>
      <c r="AY23" s="111">
        <v>-22.989000000000001</v>
      </c>
      <c r="AZ23" s="111">
        <v>-4.1329999999999991</v>
      </c>
      <c r="BA23" s="112">
        <v>-3.1059999999999963</v>
      </c>
      <c r="BB23" s="110">
        <v>82.292000000000002</v>
      </c>
      <c r="BC23" s="111">
        <v>68.796000000000006</v>
      </c>
      <c r="BD23" s="111">
        <v>105.676</v>
      </c>
      <c r="BE23" s="112">
        <v>178.41800000000001</v>
      </c>
      <c r="BF23" s="110">
        <v>208.67159999999998</v>
      </c>
      <c r="BG23" s="111">
        <v>204.92759999999996</v>
      </c>
      <c r="BH23" s="111">
        <v>121.33669999999999</v>
      </c>
      <c r="BI23" s="112">
        <v>79.745400000000018</v>
      </c>
      <c r="BJ23" s="110">
        <v>16.323471279999996</v>
      </c>
      <c r="BK23" s="111">
        <v>9.4125574600000057</v>
      </c>
      <c r="BL23" s="111">
        <v>63.548069059999996</v>
      </c>
      <c r="BM23" s="112">
        <v>7.3175644599999892</v>
      </c>
      <c r="BN23" s="110">
        <v>11.030415559999998</v>
      </c>
      <c r="BO23" s="111">
        <v>8.6126204500000156</v>
      </c>
      <c r="BP23" s="111">
        <v>31.72155162999999</v>
      </c>
      <c r="BQ23" s="112">
        <v>30.065019330000013</v>
      </c>
      <c r="BR23" s="110">
        <v>14.306162130000008</v>
      </c>
      <c r="BS23" s="111">
        <v>5.3911332300000003</v>
      </c>
      <c r="BT23" s="111">
        <v>16.781854600000006</v>
      </c>
      <c r="BU23" s="112">
        <v>55.352358710000004</v>
      </c>
      <c r="BV23" s="110">
        <v>34.048629860000005</v>
      </c>
      <c r="BW23" s="111">
        <v>17.955485690000003</v>
      </c>
      <c r="BX23" s="111">
        <v>25.786452549999986</v>
      </c>
      <c r="BY23" s="112">
        <v>17.839609240000009</v>
      </c>
      <c r="BZ23" s="110">
        <v>20.338330389999999</v>
      </c>
      <c r="CA23" s="111">
        <v>13.944375500000001</v>
      </c>
      <c r="CB23" s="111">
        <v>34.480318510000004</v>
      </c>
      <c r="CC23" s="112">
        <v>22.11877346</v>
      </c>
      <c r="CD23" s="110">
        <v>31.058157389999991</v>
      </c>
      <c r="CE23" s="111">
        <v>18.542783959999998</v>
      </c>
      <c r="CF23" s="111">
        <v>17.736175190000004</v>
      </c>
      <c r="CG23" s="112">
        <v>34.751222300000002</v>
      </c>
      <c r="CH23" s="110">
        <v>38.15747416</v>
      </c>
      <c r="CI23" s="111">
        <v>30.908905270000002</v>
      </c>
      <c r="CJ23" s="111">
        <v>26.750542290000006</v>
      </c>
      <c r="CK23" s="112">
        <v>15.266649080000008</v>
      </c>
      <c r="CL23" s="111">
        <v>20.288528759999998</v>
      </c>
      <c r="CM23" s="111">
        <v>23.385465309999994</v>
      </c>
      <c r="CN23" s="111">
        <v>38.169438489999997</v>
      </c>
      <c r="CO23" s="111">
        <v>20.720811640000001</v>
      </c>
      <c r="CP23" s="110">
        <v>23.619975710000006</v>
      </c>
      <c r="CQ23" s="111">
        <v>13.809330789999999</v>
      </c>
      <c r="CR23" s="111">
        <v>25.482675879999999</v>
      </c>
      <c r="CS23" s="232">
        <v>23.721324270000011</v>
      </c>
      <c r="CT23" s="297">
        <v>18.118551429999997</v>
      </c>
      <c r="CU23" s="219">
        <v>23093</v>
      </c>
      <c r="CV23" s="74" t="s">
        <v>161</v>
      </c>
    </row>
    <row r="24" spans="1:100" x14ac:dyDescent="0.25">
      <c r="A24" s="75" t="s">
        <v>162</v>
      </c>
      <c r="B24" s="110">
        <v>66.992999999999995</v>
      </c>
      <c r="C24" s="111">
        <v>75.463999999999999</v>
      </c>
      <c r="D24" s="111">
        <v>71.268000000000001</v>
      </c>
      <c r="E24" s="112">
        <v>107.547</v>
      </c>
      <c r="F24" s="110">
        <v>105.083</v>
      </c>
      <c r="G24" s="111">
        <v>77.00200000000001</v>
      </c>
      <c r="H24" s="111">
        <v>88.331999999999994</v>
      </c>
      <c r="I24" s="112">
        <v>90.316000000000003</v>
      </c>
      <c r="J24" s="110">
        <v>66.063000000000002</v>
      </c>
      <c r="K24" s="111">
        <v>65.754999999999995</v>
      </c>
      <c r="L24" s="111">
        <v>85.527999999999992</v>
      </c>
      <c r="M24" s="112">
        <v>107.108</v>
      </c>
      <c r="N24" s="110">
        <v>89.876000000000005</v>
      </c>
      <c r="O24" s="111">
        <v>93.831999999999994</v>
      </c>
      <c r="P24" s="111">
        <v>85.018000000000001</v>
      </c>
      <c r="Q24" s="112">
        <v>139.10000000000002</v>
      </c>
      <c r="R24" s="110">
        <v>83.655000000000001</v>
      </c>
      <c r="S24" s="111">
        <v>90.26400000000001</v>
      </c>
      <c r="T24" s="111">
        <v>223.49299999999999</v>
      </c>
      <c r="U24" s="112">
        <v>228.85500000000002</v>
      </c>
      <c r="V24" s="110">
        <v>172.56899999999999</v>
      </c>
      <c r="W24" s="111">
        <v>118.54299999999999</v>
      </c>
      <c r="X24" s="111">
        <v>182.422</v>
      </c>
      <c r="Y24" s="112">
        <v>115.809</v>
      </c>
      <c r="Z24" s="110">
        <v>92.858999999999995</v>
      </c>
      <c r="AA24" s="111">
        <v>88.713000000000008</v>
      </c>
      <c r="AB24" s="111">
        <v>107.26400000000001</v>
      </c>
      <c r="AC24" s="112">
        <v>124.636</v>
      </c>
      <c r="AD24" s="110">
        <v>118.245</v>
      </c>
      <c r="AE24" s="111">
        <v>74.972999999999999</v>
      </c>
      <c r="AF24" s="111">
        <v>118.59099999999999</v>
      </c>
      <c r="AG24" s="112">
        <v>109.41500000000001</v>
      </c>
      <c r="AH24" s="110">
        <v>99.635999999999996</v>
      </c>
      <c r="AI24" s="111">
        <v>110.995</v>
      </c>
      <c r="AJ24" s="111">
        <v>85.814999999999998</v>
      </c>
      <c r="AK24" s="112">
        <v>92.42</v>
      </c>
      <c r="AL24" s="110">
        <v>132.851</v>
      </c>
      <c r="AM24" s="111">
        <v>73.225000000000009</v>
      </c>
      <c r="AN24" s="111">
        <v>82.010999999999996</v>
      </c>
      <c r="AO24" s="112">
        <v>90.420999999999992</v>
      </c>
      <c r="AP24" s="110">
        <v>135.47</v>
      </c>
      <c r="AQ24" s="111">
        <v>106.572</v>
      </c>
      <c r="AR24" s="111">
        <v>113.12700000000001</v>
      </c>
      <c r="AS24" s="112">
        <v>250.71499999999997</v>
      </c>
      <c r="AT24" s="110">
        <v>286.041</v>
      </c>
      <c r="AU24" s="111">
        <v>122.911</v>
      </c>
      <c r="AV24" s="111">
        <v>251.26000000000005</v>
      </c>
      <c r="AW24" s="112">
        <v>307.16800000000001</v>
      </c>
      <c r="AX24" s="110">
        <v>269.899</v>
      </c>
      <c r="AY24" s="111">
        <v>200.631</v>
      </c>
      <c r="AZ24" s="111">
        <v>199.32799999999997</v>
      </c>
      <c r="BA24" s="112">
        <v>286.012</v>
      </c>
      <c r="BB24" s="110">
        <v>265.98099999999999</v>
      </c>
      <c r="BC24" s="111">
        <v>265.81299999999999</v>
      </c>
      <c r="BD24" s="111">
        <v>345.89</v>
      </c>
      <c r="BE24" s="112">
        <v>483.255</v>
      </c>
      <c r="BF24" s="110">
        <v>394.8614</v>
      </c>
      <c r="BG24" s="111">
        <v>377.07190000000003</v>
      </c>
      <c r="BH24" s="111">
        <v>300.95679999999999</v>
      </c>
      <c r="BI24" s="112">
        <v>370.0489</v>
      </c>
      <c r="BJ24" s="110">
        <v>95.228641710000005</v>
      </c>
      <c r="BK24" s="111">
        <v>101.42189516000001</v>
      </c>
      <c r="BL24" s="111">
        <v>143.98552477999999</v>
      </c>
      <c r="BM24" s="112">
        <v>124.81163115999999</v>
      </c>
      <c r="BN24" s="110">
        <v>118.27131692999998</v>
      </c>
      <c r="BO24" s="111">
        <v>136.16253355000001</v>
      </c>
      <c r="BP24" s="111">
        <v>186.251611</v>
      </c>
      <c r="BQ24" s="112">
        <v>198.59824761000002</v>
      </c>
      <c r="BR24" s="110">
        <v>172.36675599</v>
      </c>
      <c r="BS24" s="111">
        <v>148.92367611</v>
      </c>
      <c r="BT24" s="111">
        <v>111.86670922</v>
      </c>
      <c r="BU24" s="112">
        <v>131.92895512000001</v>
      </c>
      <c r="BV24" s="110">
        <v>103.01312539999999</v>
      </c>
      <c r="BW24" s="111">
        <v>89.237426910000011</v>
      </c>
      <c r="BX24" s="111">
        <v>106.46793894999999</v>
      </c>
      <c r="BY24" s="112">
        <v>113.36151470999999</v>
      </c>
      <c r="BZ24" s="110">
        <v>86.351410870000009</v>
      </c>
      <c r="CA24" s="111">
        <v>81.081647869999998</v>
      </c>
      <c r="CB24" s="111">
        <v>97.083043559999993</v>
      </c>
      <c r="CC24" s="112">
        <v>90.139702269999987</v>
      </c>
      <c r="CD24" s="110">
        <v>89.397613639999989</v>
      </c>
      <c r="CE24" s="111">
        <v>66.38036185</v>
      </c>
      <c r="CF24" s="111">
        <v>67.131024260000004</v>
      </c>
      <c r="CG24" s="112">
        <v>81.558598270000005</v>
      </c>
      <c r="CH24" s="110">
        <v>88.582757970000003</v>
      </c>
      <c r="CI24" s="111">
        <v>86.766322439999996</v>
      </c>
      <c r="CJ24" s="111">
        <v>77.288834160000008</v>
      </c>
      <c r="CK24" s="112">
        <v>78.748872770000006</v>
      </c>
      <c r="CL24" s="111">
        <v>65.079209779999985</v>
      </c>
      <c r="CM24" s="111">
        <v>79.15835611</v>
      </c>
      <c r="CN24" s="111">
        <v>84.503672890000004</v>
      </c>
      <c r="CO24" s="111">
        <v>85.662209759999996</v>
      </c>
      <c r="CP24" s="110">
        <v>70.013413170000007</v>
      </c>
      <c r="CQ24" s="111">
        <v>64.569263149999998</v>
      </c>
      <c r="CR24" s="111">
        <v>66.569917250000003</v>
      </c>
      <c r="CS24" s="232">
        <v>63.848694020000003</v>
      </c>
      <c r="CT24" s="297">
        <v>54.217460469999992</v>
      </c>
      <c r="CU24" s="219">
        <v>23094</v>
      </c>
      <c r="CV24" s="75" t="s">
        <v>162</v>
      </c>
    </row>
    <row r="25" spans="1:100" x14ac:dyDescent="0.25">
      <c r="A25" s="75" t="s">
        <v>163</v>
      </c>
      <c r="B25" s="110">
        <v>-94.757000000000005</v>
      </c>
      <c r="C25" s="111">
        <v>-101.81399999999999</v>
      </c>
      <c r="D25" s="111">
        <v>-112.797</v>
      </c>
      <c r="E25" s="112">
        <v>-102.038</v>
      </c>
      <c r="F25" s="110">
        <v>-87.742999999999995</v>
      </c>
      <c r="G25" s="111">
        <v>-100.42400000000001</v>
      </c>
      <c r="H25" s="111">
        <v>-99.268000000000001</v>
      </c>
      <c r="I25" s="112">
        <v>-108.91200000000001</v>
      </c>
      <c r="J25" s="110">
        <v>-83.657000000000011</v>
      </c>
      <c r="K25" s="111">
        <v>-138.29599999999999</v>
      </c>
      <c r="L25" s="111">
        <v>-133.874</v>
      </c>
      <c r="M25" s="112">
        <v>-128.79400000000001</v>
      </c>
      <c r="N25" s="110">
        <v>-103.61999999999999</v>
      </c>
      <c r="O25" s="111">
        <v>-105.818</v>
      </c>
      <c r="P25" s="111">
        <v>-117.036</v>
      </c>
      <c r="Q25" s="112">
        <v>-112.664</v>
      </c>
      <c r="R25" s="110">
        <v>-83.912000000000006</v>
      </c>
      <c r="S25" s="111">
        <v>-90.040999999999997</v>
      </c>
      <c r="T25" s="111">
        <v>-89.450999999999993</v>
      </c>
      <c r="U25" s="112">
        <v>-111.49299999999999</v>
      </c>
      <c r="V25" s="110">
        <v>-87.986999999999995</v>
      </c>
      <c r="W25" s="111">
        <v>-97.429000000000002</v>
      </c>
      <c r="X25" s="111">
        <v>-108.15600000000001</v>
      </c>
      <c r="Y25" s="112">
        <v>-101.358</v>
      </c>
      <c r="Z25" s="110">
        <v>-111.68600000000001</v>
      </c>
      <c r="AA25" s="111">
        <v>-109.46599999999999</v>
      </c>
      <c r="AB25" s="111">
        <v>-100.765</v>
      </c>
      <c r="AC25" s="112">
        <v>-114.107</v>
      </c>
      <c r="AD25" s="110">
        <v>-88.92</v>
      </c>
      <c r="AE25" s="111">
        <v>-116.371</v>
      </c>
      <c r="AF25" s="111">
        <v>-105.352</v>
      </c>
      <c r="AG25" s="112">
        <v>-122.512</v>
      </c>
      <c r="AH25" s="110">
        <v>-112.36799999999999</v>
      </c>
      <c r="AI25" s="111">
        <v>-112.517</v>
      </c>
      <c r="AJ25" s="111">
        <v>-113.631</v>
      </c>
      <c r="AK25" s="112">
        <v>-141.916</v>
      </c>
      <c r="AL25" s="110">
        <v>-124.66400000000002</v>
      </c>
      <c r="AM25" s="111">
        <v>-140.483</v>
      </c>
      <c r="AN25" s="111">
        <v>-168.27699999999999</v>
      </c>
      <c r="AO25" s="112">
        <v>-179.66500000000002</v>
      </c>
      <c r="AP25" s="110">
        <v>-178.126</v>
      </c>
      <c r="AQ25" s="111">
        <v>-207.93799999999999</v>
      </c>
      <c r="AR25" s="111">
        <v>-189.37700000000001</v>
      </c>
      <c r="AS25" s="112">
        <v>-309.488</v>
      </c>
      <c r="AT25" s="110">
        <v>-234.29300000000001</v>
      </c>
      <c r="AU25" s="111">
        <v>-202.286</v>
      </c>
      <c r="AV25" s="111">
        <v>-258</v>
      </c>
      <c r="AW25" s="112">
        <v>-272.09699999999998</v>
      </c>
      <c r="AX25" s="110">
        <v>-221.30699999999996</v>
      </c>
      <c r="AY25" s="111">
        <v>-223.62</v>
      </c>
      <c r="AZ25" s="111">
        <v>-203.46100000000001</v>
      </c>
      <c r="BA25" s="112">
        <v>-289.11799999999999</v>
      </c>
      <c r="BB25" s="110">
        <v>-183.68899999999999</v>
      </c>
      <c r="BC25" s="111">
        <v>-197.017</v>
      </c>
      <c r="BD25" s="111">
        <v>-240.214</v>
      </c>
      <c r="BE25" s="112">
        <v>-304.83699999999999</v>
      </c>
      <c r="BF25" s="110">
        <v>-186.18979999999999</v>
      </c>
      <c r="BG25" s="111">
        <v>-172.14429999999999</v>
      </c>
      <c r="BH25" s="111">
        <v>-179.62010000000001</v>
      </c>
      <c r="BI25" s="112">
        <v>-290.30349999999999</v>
      </c>
      <c r="BJ25" s="110">
        <v>-78.905170429999998</v>
      </c>
      <c r="BK25" s="111">
        <v>-92.009337699999989</v>
      </c>
      <c r="BL25" s="111">
        <v>-80.437455720000003</v>
      </c>
      <c r="BM25" s="112">
        <v>-117.49406669999999</v>
      </c>
      <c r="BN25" s="110">
        <v>-107.24090136999999</v>
      </c>
      <c r="BO25" s="111">
        <v>-127.5499131</v>
      </c>
      <c r="BP25" s="111">
        <v>-154.53005937</v>
      </c>
      <c r="BQ25" s="112">
        <v>-168.53322828</v>
      </c>
      <c r="BR25" s="110">
        <v>-158.06059385999998</v>
      </c>
      <c r="BS25" s="111">
        <v>-143.53254287999999</v>
      </c>
      <c r="BT25" s="111">
        <v>-95.084854620000002</v>
      </c>
      <c r="BU25" s="112">
        <v>-76.576596410000008</v>
      </c>
      <c r="BV25" s="110">
        <v>-68.964495540000001</v>
      </c>
      <c r="BW25" s="111">
        <v>-71.281941219999993</v>
      </c>
      <c r="BX25" s="111">
        <v>-80.681486400000011</v>
      </c>
      <c r="BY25" s="112">
        <v>-95.521905470000007</v>
      </c>
      <c r="BZ25" s="110">
        <v>-66.013080479999999</v>
      </c>
      <c r="CA25" s="111">
        <v>-67.137272370000005</v>
      </c>
      <c r="CB25" s="111">
        <v>-62.602725050000004</v>
      </c>
      <c r="CC25" s="112">
        <v>-68.020928809999987</v>
      </c>
      <c r="CD25" s="110">
        <v>-58.339456250000005</v>
      </c>
      <c r="CE25" s="111">
        <v>-47.837577889999999</v>
      </c>
      <c r="CF25" s="111">
        <v>-49.394849069999999</v>
      </c>
      <c r="CG25" s="112">
        <v>-46.807375969999995</v>
      </c>
      <c r="CH25" s="110">
        <v>-50.425283809999996</v>
      </c>
      <c r="CI25" s="111">
        <v>-55.857417170000005</v>
      </c>
      <c r="CJ25" s="111">
        <v>-50.538291870000002</v>
      </c>
      <c r="CK25" s="112">
        <v>-63.482223689999998</v>
      </c>
      <c r="CL25" s="111">
        <v>-44.790681019999994</v>
      </c>
      <c r="CM25" s="111">
        <v>-55.772890799999999</v>
      </c>
      <c r="CN25" s="111">
        <v>-46.3342344</v>
      </c>
      <c r="CO25" s="111">
        <v>-64.941398120000002</v>
      </c>
      <c r="CP25" s="110">
        <v>-46.393437460000001</v>
      </c>
      <c r="CQ25" s="111">
        <v>-50.759932360000001</v>
      </c>
      <c r="CR25" s="111">
        <v>-41.087241370000001</v>
      </c>
      <c r="CS25" s="232">
        <v>-40.12736975</v>
      </c>
      <c r="CT25" s="297">
        <v>-36.098909040000002</v>
      </c>
      <c r="CU25" s="219">
        <v>23095</v>
      </c>
      <c r="CV25" s="75" t="s">
        <v>163</v>
      </c>
    </row>
    <row r="26" spans="1:100" x14ac:dyDescent="0.25">
      <c r="A26" s="74" t="s">
        <v>164</v>
      </c>
      <c r="B26" s="110">
        <v>0</v>
      </c>
      <c r="C26" s="111">
        <v>0</v>
      </c>
      <c r="D26" s="111">
        <v>0</v>
      </c>
      <c r="E26" s="112">
        <v>0</v>
      </c>
      <c r="F26" s="110">
        <v>0</v>
      </c>
      <c r="G26" s="111">
        <v>0</v>
      </c>
      <c r="H26" s="111">
        <v>0</v>
      </c>
      <c r="I26" s="112">
        <v>0</v>
      </c>
      <c r="J26" s="110">
        <v>0</v>
      </c>
      <c r="K26" s="111">
        <v>0</v>
      </c>
      <c r="L26" s="111">
        <v>0</v>
      </c>
      <c r="M26" s="112">
        <v>0</v>
      </c>
      <c r="N26" s="110">
        <v>0</v>
      </c>
      <c r="O26" s="111">
        <v>0</v>
      </c>
      <c r="P26" s="111">
        <v>0</v>
      </c>
      <c r="Q26" s="112">
        <v>0</v>
      </c>
      <c r="R26" s="110">
        <v>74.186000000000007</v>
      </c>
      <c r="S26" s="111">
        <v>85.929000000000002</v>
      </c>
      <c r="T26" s="111">
        <v>82.498000000000005</v>
      </c>
      <c r="U26" s="112">
        <v>105.00700000000001</v>
      </c>
      <c r="V26" s="110">
        <v>80.164075999999994</v>
      </c>
      <c r="W26" s="111">
        <v>51.363854999999994</v>
      </c>
      <c r="X26" s="111">
        <v>-1.7224999999999948</v>
      </c>
      <c r="Y26" s="112">
        <v>55.936836999999997</v>
      </c>
      <c r="Z26" s="110">
        <v>81.088216000000003</v>
      </c>
      <c r="AA26" s="111">
        <v>76.576926999999998</v>
      </c>
      <c r="AB26" s="111">
        <v>89.000934000000001</v>
      </c>
      <c r="AC26" s="112">
        <v>88.928522000000001</v>
      </c>
      <c r="AD26" s="110">
        <v>85.077419999999989</v>
      </c>
      <c r="AE26" s="111">
        <v>86.298890999999998</v>
      </c>
      <c r="AF26" s="111">
        <v>81.936926</v>
      </c>
      <c r="AG26" s="112">
        <v>95.730899999999991</v>
      </c>
      <c r="AH26" s="110">
        <v>78.904246000000001</v>
      </c>
      <c r="AI26" s="111">
        <v>70.618542000000005</v>
      </c>
      <c r="AJ26" s="111">
        <v>88.869958000000011</v>
      </c>
      <c r="AK26" s="112">
        <v>88.632632000000001</v>
      </c>
      <c r="AL26" s="110">
        <v>103.906549</v>
      </c>
      <c r="AM26" s="111">
        <v>106.11355399999999</v>
      </c>
      <c r="AN26" s="111">
        <v>102.81238000000002</v>
      </c>
      <c r="AO26" s="112">
        <v>99.82299900000001</v>
      </c>
      <c r="AP26" s="110">
        <v>88.710785999999999</v>
      </c>
      <c r="AQ26" s="111">
        <v>90.492692000000005</v>
      </c>
      <c r="AR26" s="111">
        <v>98.558040000000005</v>
      </c>
      <c r="AS26" s="112">
        <v>181.01150200000001</v>
      </c>
      <c r="AT26" s="110">
        <v>141.78305399999999</v>
      </c>
      <c r="AU26" s="111">
        <v>160.957841</v>
      </c>
      <c r="AV26" s="111">
        <v>190.447621</v>
      </c>
      <c r="AW26" s="112">
        <v>165.14363299999999</v>
      </c>
      <c r="AX26" s="110">
        <v>189.58384100000001</v>
      </c>
      <c r="AY26" s="111">
        <v>181.98076900000001</v>
      </c>
      <c r="AZ26" s="111">
        <v>220.05339399999997</v>
      </c>
      <c r="BA26" s="112">
        <v>198.84220599999998</v>
      </c>
      <c r="BB26" s="110">
        <v>253.76062100000001</v>
      </c>
      <c r="BC26" s="111">
        <v>227.60637500000001</v>
      </c>
      <c r="BD26" s="111">
        <v>274.92842400000001</v>
      </c>
      <c r="BE26" s="112">
        <v>275.38037100000003</v>
      </c>
      <c r="BF26" s="110">
        <v>355.69029999999998</v>
      </c>
      <c r="BG26" s="111">
        <v>298.52110000000005</v>
      </c>
      <c r="BH26" s="111">
        <v>298.68690000000004</v>
      </c>
      <c r="BI26" s="112">
        <v>446.62869999999998</v>
      </c>
      <c r="BJ26" s="110">
        <v>415.52184899999997</v>
      </c>
      <c r="BK26" s="111">
        <v>335.664242</v>
      </c>
      <c r="BL26" s="111">
        <v>518.68020799999999</v>
      </c>
      <c r="BM26" s="112">
        <v>513.99030500000003</v>
      </c>
      <c r="BN26" s="110">
        <v>485.22800800000005</v>
      </c>
      <c r="BO26" s="111">
        <v>506.25804499999998</v>
      </c>
      <c r="BP26" s="111">
        <v>654.21683400000006</v>
      </c>
      <c r="BQ26" s="112">
        <v>589.97025599999995</v>
      </c>
      <c r="BR26" s="110">
        <v>714.23556900000005</v>
      </c>
      <c r="BS26" s="111">
        <v>470.72947199999999</v>
      </c>
      <c r="BT26" s="111">
        <v>574.87405299999989</v>
      </c>
      <c r="BU26" s="112">
        <v>577.46564599999999</v>
      </c>
      <c r="BV26" s="110">
        <v>686.55937700000004</v>
      </c>
      <c r="BW26" s="111">
        <v>485.28291099999996</v>
      </c>
      <c r="BX26" s="111">
        <v>478.61450200000007</v>
      </c>
      <c r="BY26" s="112">
        <v>477.98517500000003</v>
      </c>
      <c r="BZ26" s="110">
        <v>577.16002900000001</v>
      </c>
      <c r="CA26" s="111">
        <v>535.34680600000002</v>
      </c>
      <c r="CB26" s="111">
        <v>665.03512599999999</v>
      </c>
      <c r="CC26" s="112">
        <v>540.86062500000003</v>
      </c>
      <c r="CD26" s="110">
        <v>667.42996300000004</v>
      </c>
      <c r="CE26" s="111">
        <v>490.82617400000004</v>
      </c>
      <c r="CF26" s="111">
        <v>552.64825299999995</v>
      </c>
      <c r="CG26" s="112">
        <v>610.37150799999995</v>
      </c>
      <c r="CH26" s="110">
        <v>681.51071300000001</v>
      </c>
      <c r="CI26" s="111">
        <v>704.70506499999999</v>
      </c>
      <c r="CJ26" s="111">
        <v>791.63898300000005</v>
      </c>
      <c r="CK26" s="112">
        <v>711.684437</v>
      </c>
      <c r="CL26" s="111">
        <v>676.57266000000004</v>
      </c>
      <c r="CM26" s="111">
        <v>712.31182599999988</v>
      </c>
      <c r="CN26" s="111">
        <v>685.29110800000001</v>
      </c>
      <c r="CO26" s="111">
        <v>722.35029799999995</v>
      </c>
      <c r="CP26" s="110">
        <v>722.69266100000004</v>
      </c>
      <c r="CQ26" s="111">
        <v>667.43846900000005</v>
      </c>
      <c r="CR26" s="111">
        <v>668.28859</v>
      </c>
      <c r="CS26" s="232">
        <v>749.143371</v>
      </c>
      <c r="CT26" s="297">
        <v>825.516392</v>
      </c>
      <c r="CU26" s="219">
        <v>23096</v>
      </c>
      <c r="CV26" s="74" t="s">
        <v>164</v>
      </c>
    </row>
    <row r="27" spans="1:100" x14ac:dyDescent="0.25">
      <c r="A27" s="75" t="s">
        <v>165</v>
      </c>
      <c r="B27" s="110">
        <v>0</v>
      </c>
      <c r="C27" s="111">
        <v>0</v>
      </c>
      <c r="D27" s="111">
        <v>0</v>
      </c>
      <c r="E27" s="112">
        <v>0</v>
      </c>
      <c r="F27" s="110">
        <v>0</v>
      </c>
      <c r="G27" s="111">
        <v>0</v>
      </c>
      <c r="H27" s="111">
        <v>0</v>
      </c>
      <c r="I27" s="112">
        <v>0</v>
      </c>
      <c r="J27" s="110">
        <v>0</v>
      </c>
      <c r="K27" s="111">
        <v>0</v>
      </c>
      <c r="L27" s="111">
        <v>0</v>
      </c>
      <c r="M27" s="112">
        <v>0</v>
      </c>
      <c r="N27" s="110">
        <v>0</v>
      </c>
      <c r="O27" s="111">
        <v>0</v>
      </c>
      <c r="P27" s="111">
        <v>0</v>
      </c>
      <c r="Q27" s="112">
        <v>0</v>
      </c>
      <c r="R27" s="110">
        <v>74.211999999999989</v>
      </c>
      <c r="S27" s="111">
        <v>85.949000000000012</v>
      </c>
      <c r="T27" s="111">
        <v>82.53</v>
      </c>
      <c r="U27" s="112">
        <v>105.03300000000002</v>
      </c>
      <c r="V27" s="110">
        <v>97.698076000000015</v>
      </c>
      <c r="W27" s="111">
        <v>96.513855000000007</v>
      </c>
      <c r="X27" s="111">
        <v>87.674499999999995</v>
      </c>
      <c r="Y27" s="112">
        <v>93.473837000000003</v>
      </c>
      <c r="Z27" s="110">
        <v>81.118341000000015</v>
      </c>
      <c r="AA27" s="111">
        <v>76.607810999999998</v>
      </c>
      <c r="AB27" s="111">
        <v>89.004300999999998</v>
      </c>
      <c r="AC27" s="112">
        <v>88.939764999999994</v>
      </c>
      <c r="AD27" s="110">
        <v>85.090807999999996</v>
      </c>
      <c r="AE27" s="111">
        <v>86.342909000000006</v>
      </c>
      <c r="AF27" s="111">
        <v>81.962739999999997</v>
      </c>
      <c r="AG27" s="112">
        <v>95.756618000000003</v>
      </c>
      <c r="AH27" s="110">
        <v>78.936771999999991</v>
      </c>
      <c r="AI27" s="111">
        <v>70.635609000000002</v>
      </c>
      <c r="AJ27" s="111">
        <v>88.881499999999988</v>
      </c>
      <c r="AK27" s="112">
        <v>88.665869999999998</v>
      </c>
      <c r="AL27" s="110">
        <v>103.969548</v>
      </c>
      <c r="AM27" s="111">
        <v>106.15113199999999</v>
      </c>
      <c r="AN27" s="111">
        <v>102.83156100000001</v>
      </c>
      <c r="AO27" s="112">
        <v>99.860996999999998</v>
      </c>
      <c r="AP27" s="110">
        <v>88.743217999999999</v>
      </c>
      <c r="AQ27" s="111">
        <v>90.515052999999995</v>
      </c>
      <c r="AR27" s="111">
        <v>98.575742999999989</v>
      </c>
      <c r="AS27" s="112">
        <v>181.03153900000001</v>
      </c>
      <c r="AT27" s="110">
        <v>141.81439599999999</v>
      </c>
      <c r="AU27" s="111">
        <v>161.03026199999999</v>
      </c>
      <c r="AV27" s="111">
        <v>190.49785199999999</v>
      </c>
      <c r="AW27" s="112">
        <v>165.19094900000002</v>
      </c>
      <c r="AX27" s="110">
        <v>189.65519000000003</v>
      </c>
      <c r="AY27" s="111">
        <v>182.06258099999999</v>
      </c>
      <c r="AZ27" s="111">
        <v>220.135042</v>
      </c>
      <c r="BA27" s="112">
        <v>198.96812699999998</v>
      </c>
      <c r="BB27" s="110">
        <v>253.95122699999999</v>
      </c>
      <c r="BC27" s="111">
        <v>227.77649600000001</v>
      </c>
      <c r="BD27" s="111">
        <v>275.21795099999997</v>
      </c>
      <c r="BE27" s="112">
        <v>275.56647099999998</v>
      </c>
      <c r="BF27" s="110">
        <v>355.80510000000004</v>
      </c>
      <c r="BG27" s="111">
        <v>298.8886</v>
      </c>
      <c r="BH27" s="111">
        <v>298.928</v>
      </c>
      <c r="BI27" s="112">
        <v>446.8854</v>
      </c>
      <c r="BJ27" s="110">
        <v>415.86599899999999</v>
      </c>
      <c r="BK27" s="111">
        <v>336.02741700000001</v>
      </c>
      <c r="BL27" s="111">
        <v>519.21310199999994</v>
      </c>
      <c r="BM27" s="112">
        <v>515.00188700000001</v>
      </c>
      <c r="BN27" s="110">
        <v>486.06225800000004</v>
      </c>
      <c r="BO27" s="111">
        <v>507.628513</v>
      </c>
      <c r="BP27" s="111">
        <v>654.65450600000008</v>
      </c>
      <c r="BQ27" s="112">
        <v>591.02837499999987</v>
      </c>
      <c r="BR27" s="110">
        <v>715.31847599999992</v>
      </c>
      <c r="BS27" s="111">
        <v>471.80576600000001</v>
      </c>
      <c r="BT27" s="111">
        <v>575.86048600000004</v>
      </c>
      <c r="BU27" s="112">
        <v>578.22160499999995</v>
      </c>
      <c r="BV27" s="110">
        <v>687.62729400000001</v>
      </c>
      <c r="BW27" s="111">
        <v>486.195652</v>
      </c>
      <c r="BX27" s="111">
        <v>479.73436100000004</v>
      </c>
      <c r="BY27" s="112">
        <v>479.04307399999999</v>
      </c>
      <c r="BZ27" s="110">
        <v>577.90788700000007</v>
      </c>
      <c r="CA27" s="111">
        <v>536.572273</v>
      </c>
      <c r="CB27" s="111">
        <v>666.25653699999998</v>
      </c>
      <c r="CC27" s="112">
        <v>541.87151000000006</v>
      </c>
      <c r="CD27" s="110">
        <v>668.35485800000004</v>
      </c>
      <c r="CE27" s="111">
        <v>491.88217199999997</v>
      </c>
      <c r="CF27" s="111">
        <v>553.27685699999995</v>
      </c>
      <c r="CG27" s="112">
        <v>610.83782799999994</v>
      </c>
      <c r="CH27" s="110">
        <v>682.23529400000007</v>
      </c>
      <c r="CI27" s="111">
        <v>705.56135799999993</v>
      </c>
      <c r="CJ27" s="111">
        <v>792.56755100000009</v>
      </c>
      <c r="CK27" s="112">
        <v>712.66577199999995</v>
      </c>
      <c r="CL27" s="111">
        <v>677.48219900000004</v>
      </c>
      <c r="CM27" s="111">
        <v>713.2887649999999</v>
      </c>
      <c r="CN27" s="111">
        <v>686.46080800000004</v>
      </c>
      <c r="CO27" s="111">
        <v>723.2754339999999</v>
      </c>
      <c r="CP27" s="110">
        <v>723.75354899999991</v>
      </c>
      <c r="CQ27" s="111">
        <v>669.09611199999995</v>
      </c>
      <c r="CR27" s="111">
        <v>669.74929699999996</v>
      </c>
      <c r="CS27" s="232">
        <v>750.28073600000005</v>
      </c>
      <c r="CT27" s="297">
        <v>826.48949500000003</v>
      </c>
      <c r="CU27" s="219">
        <v>23097</v>
      </c>
      <c r="CV27" s="75" t="s">
        <v>165</v>
      </c>
    </row>
    <row r="28" spans="1:100" x14ac:dyDescent="0.25">
      <c r="A28" s="75" t="s">
        <v>166</v>
      </c>
      <c r="B28" s="110">
        <v>0</v>
      </c>
      <c r="C28" s="111">
        <v>0</v>
      </c>
      <c r="D28" s="111">
        <v>0</v>
      </c>
      <c r="E28" s="112">
        <v>0</v>
      </c>
      <c r="F28" s="110">
        <v>0</v>
      </c>
      <c r="G28" s="111">
        <v>0</v>
      </c>
      <c r="H28" s="111">
        <v>0</v>
      </c>
      <c r="I28" s="112">
        <v>0</v>
      </c>
      <c r="J28" s="110">
        <v>0</v>
      </c>
      <c r="K28" s="111">
        <v>0</v>
      </c>
      <c r="L28" s="111">
        <v>0</v>
      </c>
      <c r="M28" s="112">
        <v>0</v>
      </c>
      <c r="N28" s="110">
        <v>0</v>
      </c>
      <c r="O28" s="111">
        <v>0</v>
      </c>
      <c r="P28" s="111">
        <v>0</v>
      </c>
      <c r="Q28" s="112">
        <v>0</v>
      </c>
      <c r="R28" s="110">
        <v>2.6000000000000002E-2</v>
      </c>
      <c r="S28" s="111">
        <v>0.02</v>
      </c>
      <c r="T28" s="111">
        <v>3.2000000000000001E-2</v>
      </c>
      <c r="U28" s="112">
        <v>2.6000000000000002E-2</v>
      </c>
      <c r="V28" s="110">
        <v>17.533999999999999</v>
      </c>
      <c r="W28" s="111">
        <v>45.15</v>
      </c>
      <c r="X28" s="111">
        <v>89.396999999999991</v>
      </c>
      <c r="Y28" s="112">
        <v>37.536999999999999</v>
      </c>
      <c r="Z28" s="110">
        <v>3.0125000000000006E-2</v>
      </c>
      <c r="AA28" s="111">
        <v>3.0884000000000002E-2</v>
      </c>
      <c r="AB28" s="111">
        <v>3.3670000000000002E-3</v>
      </c>
      <c r="AC28" s="112">
        <v>1.1243000000000001E-2</v>
      </c>
      <c r="AD28" s="110">
        <v>1.3388000000000001E-2</v>
      </c>
      <c r="AE28" s="111">
        <v>4.4017999999999995E-2</v>
      </c>
      <c r="AF28" s="111">
        <v>2.5814E-2</v>
      </c>
      <c r="AG28" s="112">
        <v>2.5717999999999998E-2</v>
      </c>
      <c r="AH28" s="110">
        <v>3.2525999999999999E-2</v>
      </c>
      <c r="AI28" s="111">
        <v>1.7066999999999999E-2</v>
      </c>
      <c r="AJ28" s="111">
        <v>1.1542E-2</v>
      </c>
      <c r="AK28" s="112">
        <v>3.3238000000000004E-2</v>
      </c>
      <c r="AL28" s="110">
        <v>6.2998999999999999E-2</v>
      </c>
      <c r="AM28" s="111">
        <v>3.7578E-2</v>
      </c>
      <c r="AN28" s="111">
        <v>1.9181E-2</v>
      </c>
      <c r="AO28" s="112">
        <v>3.7997999999999997E-2</v>
      </c>
      <c r="AP28" s="110">
        <v>3.2432000000000002E-2</v>
      </c>
      <c r="AQ28" s="111">
        <v>2.2360999999999999E-2</v>
      </c>
      <c r="AR28" s="111">
        <v>1.7703000000000003E-2</v>
      </c>
      <c r="AS28" s="112">
        <v>2.0036999999999999E-2</v>
      </c>
      <c r="AT28" s="110">
        <v>3.1342000000000002E-2</v>
      </c>
      <c r="AU28" s="111">
        <v>7.2420999999999999E-2</v>
      </c>
      <c r="AV28" s="111">
        <v>5.0230999999999998E-2</v>
      </c>
      <c r="AW28" s="112">
        <v>4.7315999999999997E-2</v>
      </c>
      <c r="AX28" s="110">
        <v>7.1348999999999996E-2</v>
      </c>
      <c r="AY28" s="111">
        <v>8.1811999999999996E-2</v>
      </c>
      <c r="AZ28" s="111">
        <v>8.1647999999999998E-2</v>
      </c>
      <c r="BA28" s="112">
        <v>0.12592100000000001</v>
      </c>
      <c r="BB28" s="110">
        <v>0.190606</v>
      </c>
      <c r="BC28" s="111">
        <v>0.17012099999999999</v>
      </c>
      <c r="BD28" s="111">
        <v>0.28952700000000003</v>
      </c>
      <c r="BE28" s="112">
        <v>0.18610000000000002</v>
      </c>
      <c r="BF28" s="110">
        <v>0.11479999999999999</v>
      </c>
      <c r="BG28" s="111">
        <v>0.36750000000000005</v>
      </c>
      <c r="BH28" s="111">
        <v>0.24110000000000001</v>
      </c>
      <c r="BI28" s="112">
        <v>0.25669999999999998</v>
      </c>
      <c r="BJ28" s="110">
        <v>0.34415000000000001</v>
      </c>
      <c r="BK28" s="111">
        <v>0.36317500000000003</v>
      </c>
      <c r="BL28" s="111">
        <v>0.53289399999999998</v>
      </c>
      <c r="BM28" s="112">
        <v>1.011582</v>
      </c>
      <c r="BN28" s="110">
        <v>0.83425000000000005</v>
      </c>
      <c r="BO28" s="111">
        <v>1.370468</v>
      </c>
      <c r="BP28" s="111">
        <v>0.43767199999999995</v>
      </c>
      <c r="BQ28" s="112">
        <v>1.058119</v>
      </c>
      <c r="BR28" s="110">
        <v>1.0829070000000001</v>
      </c>
      <c r="BS28" s="111">
        <v>1.0762940000000001</v>
      </c>
      <c r="BT28" s="111">
        <v>0.986433</v>
      </c>
      <c r="BU28" s="112">
        <v>0.75595900000000005</v>
      </c>
      <c r="BV28" s="110">
        <v>1.067917</v>
      </c>
      <c r="BW28" s="111">
        <v>0.91274100000000002</v>
      </c>
      <c r="BX28" s="111">
        <v>1.1198589999999999</v>
      </c>
      <c r="BY28" s="112">
        <v>1.0578989999999999</v>
      </c>
      <c r="BZ28" s="110">
        <v>0.74785800000000002</v>
      </c>
      <c r="CA28" s="111">
        <v>1.2254670000000001</v>
      </c>
      <c r="CB28" s="111">
        <v>1.221411</v>
      </c>
      <c r="CC28" s="112">
        <v>1.010885</v>
      </c>
      <c r="CD28" s="110">
        <v>0.92489500000000002</v>
      </c>
      <c r="CE28" s="111">
        <v>1.055998</v>
      </c>
      <c r="CF28" s="111">
        <v>0.62860399999999994</v>
      </c>
      <c r="CG28" s="112">
        <v>0.46632000000000001</v>
      </c>
      <c r="CH28" s="110">
        <v>0.72458099999999992</v>
      </c>
      <c r="CI28" s="111">
        <v>0.85629299999999997</v>
      </c>
      <c r="CJ28" s="111">
        <v>0.92856799999999984</v>
      </c>
      <c r="CK28" s="112">
        <v>0.98133499999999996</v>
      </c>
      <c r="CL28" s="111">
        <v>0.90953899999999988</v>
      </c>
      <c r="CM28" s="111">
        <v>0.976939</v>
      </c>
      <c r="CN28" s="111">
        <v>1.1697</v>
      </c>
      <c r="CO28" s="111">
        <v>0.92513599999999996</v>
      </c>
      <c r="CP28" s="110">
        <v>1.0608879999999998</v>
      </c>
      <c r="CQ28" s="111">
        <v>1.657643</v>
      </c>
      <c r="CR28" s="111">
        <v>1.4607069999999998</v>
      </c>
      <c r="CS28" s="232">
        <v>1.137365</v>
      </c>
      <c r="CT28" s="297">
        <v>0.97310300000000005</v>
      </c>
      <c r="CU28" s="219">
        <v>23098</v>
      </c>
      <c r="CV28" s="75" t="s">
        <v>166</v>
      </c>
    </row>
    <row r="29" spans="1:100" x14ac:dyDescent="0.25">
      <c r="A29" s="72"/>
      <c r="B29" s="119"/>
      <c r="C29" s="120"/>
      <c r="D29" s="120"/>
      <c r="E29" s="121"/>
      <c r="F29" s="119"/>
      <c r="G29" s="120"/>
      <c r="H29" s="120"/>
      <c r="I29" s="121"/>
      <c r="J29" s="119"/>
      <c r="K29" s="120"/>
      <c r="L29" s="120"/>
      <c r="M29" s="121"/>
      <c r="N29" s="119"/>
      <c r="O29" s="120"/>
      <c r="P29" s="120"/>
      <c r="Q29" s="121"/>
      <c r="R29" s="119"/>
      <c r="S29" s="120"/>
      <c r="T29" s="120"/>
      <c r="U29" s="121"/>
      <c r="V29" s="119"/>
      <c r="W29" s="120"/>
      <c r="X29" s="120"/>
      <c r="Y29" s="121"/>
      <c r="Z29" s="119"/>
      <c r="AA29" s="120"/>
      <c r="AB29" s="120"/>
      <c r="AC29" s="121"/>
      <c r="AD29" s="119"/>
      <c r="AE29" s="120"/>
      <c r="AF29" s="120"/>
      <c r="AG29" s="121"/>
      <c r="AH29" s="119"/>
      <c r="AI29" s="120"/>
      <c r="AJ29" s="120"/>
      <c r="AK29" s="121"/>
      <c r="AL29" s="119"/>
      <c r="AM29" s="120"/>
      <c r="AN29" s="120"/>
      <c r="AO29" s="121"/>
      <c r="AP29" s="119"/>
      <c r="AQ29" s="120"/>
      <c r="AR29" s="120"/>
      <c r="AS29" s="121"/>
      <c r="AT29" s="119"/>
      <c r="AU29" s="120"/>
      <c r="AV29" s="120"/>
      <c r="AW29" s="121"/>
      <c r="AX29" s="119"/>
      <c r="AY29" s="120"/>
      <c r="AZ29" s="120"/>
      <c r="BA29" s="121"/>
      <c r="BB29" s="119"/>
      <c r="BC29" s="120"/>
      <c r="BD29" s="120"/>
      <c r="BE29" s="121"/>
      <c r="BF29" s="119"/>
      <c r="BG29" s="120"/>
      <c r="BH29" s="120"/>
      <c r="BI29" s="121"/>
      <c r="BJ29" s="119"/>
      <c r="BK29" s="120"/>
      <c r="BL29" s="120"/>
      <c r="BM29" s="121"/>
      <c r="BN29" s="119"/>
      <c r="BO29" s="120"/>
      <c r="BP29" s="120"/>
      <c r="BQ29" s="121"/>
      <c r="BR29" s="119"/>
      <c r="BS29" s="120"/>
      <c r="BT29" s="120"/>
      <c r="BU29" s="121"/>
      <c r="BV29" s="119"/>
      <c r="BW29" s="120"/>
      <c r="BX29" s="120"/>
      <c r="BY29" s="121"/>
      <c r="BZ29" s="119"/>
      <c r="CA29" s="120"/>
      <c r="CB29" s="120"/>
      <c r="CC29" s="121"/>
      <c r="CD29" s="119"/>
      <c r="CE29" s="120"/>
      <c r="CF29" s="120"/>
      <c r="CG29" s="121"/>
      <c r="CH29" s="119"/>
      <c r="CI29" s="120"/>
      <c r="CJ29" s="120"/>
      <c r="CK29" s="121"/>
      <c r="CL29" s="120"/>
      <c r="CM29" s="120"/>
      <c r="CN29" s="120"/>
      <c r="CO29" s="120"/>
      <c r="CP29" s="119"/>
      <c r="CQ29" s="120"/>
      <c r="CR29" s="120"/>
      <c r="CS29" s="235"/>
      <c r="CT29" s="300"/>
      <c r="CU29" s="219"/>
      <c r="CV29" s="72"/>
    </row>
    <row r="30" spans="1:100" x14ac:dyDescent="0.25">
      <c r="A30" s="73" t="s">
        <v>18</v>
      </c>
      <c r="B30" s="116">
        <v>-1445.6594044799999</v>
      </c>
      <c r="C30" s="117">
        <v>-1817.7024645800002</v>
      </c>
      <c r="D30" s="117">
        <v>-1953.8290542099999</v>
      </c>
      <c r="E30" s="118">
        <v>-1799.5500795199996</v>
      </c>
      <c r="F30" s="116">
        <v>-1502.2525010306094</v>
      </c>
      <c r="G30" s="117">
        <v>-1971.4804686095342</v>
      </c>
      <c r="H30" s="117">
        <v>-2446.6965111739778</v>
      </c>
      <c r="I30" s="118">
        <v>-2358.5898800643777</v>
      </c>
      <c r="J30" s="116">
        <v>-1941.7942559475696</v>
      </c>
      <c r="K30" s="117">
        <v>-2483.6759456598279</v>
      </c>
      <c r="L30" s="117">
        <v>-2791.8426405691143</v>
      </c>
      <c r="M30" s="118">
        <v>-2903.9216390438878</v>
      </c>
      <c r="N30" s="116">
        <v>-2124.4434689031523</v>
      </c>
      <c r="O30" s="117">
        <v>-2203.870758051421</v>
      </c>
      <c r="P30" s="117">
        <v>-2817.3166496692411</v>
      </c>
      <c r="Q30" s="118">
        <v>-2631.3087082809648</v>
      </c>
      <c r="R30" s="116">
        <v>-1112.4840807957812</v>
      </c>
      <c r="S30" s="117">
        <v>-1808.9757147013204</v>
      </c>
      <c r="T30" s="117">
        <v>-1938.9438612916315</v>
      </c>
      <c r="U30" s="118">
        <v>-2101.9410408471681</v>
      </c>
      <c r="V30" s="116">
        <v>-1409.7219576052639</v>
      </c>
      <c r="W30" s="117">
        <v>-1795.8778136558246</v>
      </c>
      <c r="X30" s="117">
        <v>-1647.0849144130575</v>
      </c>
      <c r="Y30" s="118">
        <v>-2357.9348297233373</v>
      </c>
      <c r="Z30" s="116">
        <v>-1764.451554017563</v>
      </c>
      <c r="AA30" s="117">
        <v>-2175.2167776656634</v>
      </c>
      <c r="AB30" s="117">
        <v>-1929.4087395485026</v>
      </c>
      <c r="AC30" s="118">
        <v>-1716.9286741024075</v>
      </c>
      <c r="AD30" s="116">
        <v>-1093.1842280202759</v>
      </c>
      <c r="AE30" s="117">
        <v>-1484.9632839718074</v>
      </c>
      <c r="AF30" s="117">
        <v>-1199.5172208897357</v>
      </c>
      <c r="AG30" s="118">
        <v>-1040.363248200109</v>
      </c>
      <c r="AH30" s="116">
        <v>-720.6011526532302</v>
      </c>
      <c r="AI30" s="117">
        <v>-1435.8609375594817</v>
      </c>
      <c r="AJ30" s="117">
        <v>-1375.8327391731491</v>
      </c>
      <c r="AK30" s="118">
        <v>-1187.9771917977623</v>
      </c>
      <c r="AL30" s="116">
        <v>-600.32677671293391</v>
      </c>
      <c r="AM30" s="117">
        <v>-1105.2404177579233</v>
      </c>
      <c r="AN30" s="117">
        <v>-1239.4665786274645</v>
      </c>
      <c r="AO30" s="118">
        <v>-1376.113532086245</v>
      </c>
      <c r="AP30" s="116">
        <v>-1060.934540388253</v>
      </c>
      <c r="AQ30" s="117">
        <v>-2256.9633489483776</v>
      </c>
      <c r="AR30" s="117">
        <v>-2134.4453172874282</v>
      </c>
      <c r="AS30" s="118">
        <v>-2431.0526067617116</v>
      </c>
      <c r="AT30" s="116">
        <v>-1700.8339651863967</v>
      </c>
      <c r="AU30" s="117">
        <v>-2344.6507167897344</v>
      </c>
      <c r="AV30" s="117">
        <v>-2807.4664119063527</v>
      </c>
      <c r="AW30" s="118">
        <v>-2557.2535331331264</v>
      </c>
      <c r="AX30" s="116">
        <v>-2698.1603936380197</v>
      </c>
      <c r="AY30" s="117">
        <v>-3272.310145067896</v>
      </c>
      <c r="AZ30" s="117">
        <v>-3377.395387494219</v>
      </c>
      <c r="BA30" s="118">
        <v>-3754.9184323930549</v>
      </c>
      <c r="BB30" s="116">
        <v>-3320.8954988390465</v>
      </c>
      <c r="BC30" s="117">
        <v>-4849.8918095747877</v>
      </c>
      <c r="BD30" s="117">
        <v>-4844.9447294051879</v>
      </c>
      <c r="BE30" s="118">
        <v>-3844.7792309829383</v>
      </c>
      <c r="BF30" s="116">
        <v>-2971.5436132999998</v>
      </c>
      <c r="BG30" s="117">
        <v>-5433.769391509999</v>
      </c>
      <c r="BH30" s="117">
        <v>-5348.9840265700004</v>
      </c>
      <c r="BI30" s="118">
        <v>-5819.7941555999996</v>
      </c>
      <c r="BJ30" s="116">
        <v>-5853.1347693999996</v>
      </c>
      <c r="BK30" s="117">
        <v>-7444.3271315000002</v>
      </c>
      <c r="BL30" s="117">
        <v>-8502.4623419699983</v>
      </c>
      <c r="BM30" s="118">
        <v>-8356.3746040599981</v>
      </c>
      <c r="BN30" s="116">
        <v>-7522.9017622399988</v>
      </c>
      <c r="BO30" s="117">
        <v>-10148.07983622</v>
      </c>
      <c r="BP30" s="117">
        <v>-9914.8530490699995</v>
      </c>
      <c r="BQ30" s="118">
        <v>-9580.6103104800004</v>
      </c>
      <c r="BR30" s="116">
        <v>-9129.5928140600008</v>
      </c>
      <c r="BS30" s="117">
        <v>-9986.8427982600006</v>
      </c>
      <c r="BT30" s="117">
        <v>-9762.2302490399998</v>
      </c>
      <c r="BU30" s="118">
        <v>-11289.489329519998</v>
      </c>
      <c r="BV30" s="116">
        <v>-10269.56925341</v>
      </c>
      <c r="BW30" s="117">
        <v>-11107.414820009999</v>
      </c>
      <c r="BX30" s="117">
        <v>-12573.520281099998</v>
      </c>
      <c r="BY30" s="118">
        <v>-12421.682075329998</v>
      </c>
      <c r="BZ30" s="116">
        <v>-10253.004384479998</v>
      </c>
      <c r="CA30" s="117">
        <v>-12291.852953560001</v>
      </c>
      <c r="CB30" s="117">
        <v>-12823.083206740001</v>
      </c>
      <c r="CC30" s="118">
        <v>-12738.857763439997</v>
      </c>
      <c r="CD30" s="116">
        <v>-10194.977665950002</v>
      </c>
      <c r="CE30" s="117">
        <v>-10233.654068830001</v>
      </c>
      <c r="CF30" s="117">
        <v>-8885.5025078399995</v>
      </c>
      <c r="CG30" s="118">
        <v>-7601.3376017500013</v>
      </c>
      <c r="CH30" s="116">
        <v>-6212.4185594800019</v>
      </c>
      <c r="CI30" s="117">
        <v>-8600.2396675100008</v>
      </c>
      <c r="CJ30" s="117">
        <v>-7124.7630037500003</v>
      </c>
      <c r="CK30" s="118">
        <v>-8509.35726135</v>
      </c>
      <c r="CL30" s="117">
        <v>-7373.2348082599992</v>
      </c>
      <c r="CM30" s="117">
        <v>-8178.0293253500004</v>
      </c>
      <c r="CN30" s="117">
        <v>-8796.0216411500005</v>
      </c>
      <c r="CO30" s="117">
        <v>-9503.1303750799998</v>
      </c>
      <c r="CP30" s="116">
        <v>-8191.8673969200008</v>
      </c>
      <c r="CQ30" s="117">
        <v>-8412.3432260500012</v>
      </c>
      <c r="CR30" s="117">
        <v>-8214.1271830000005</v>
      </c>
      <c r="CS30" s="234">
        <v>-9131.9839501299994</v>
      </c>
      <c r="CT30" s="299">
        <v>-6701.0416519999999</v>
      </c>
      <c r="CU30" s="219">
        <v>23099</v>
      </c>
      <c r="CV30" s="73" t="s">
        <v>18</v>
      </c>
    </row>
    <row r="31" spans="1:100" x14ac:dyDescent="0.25">
      <c r="A31" s="72" t="s">
        <v>19</v>
      </c>
      <c r="B31" s="110">
        <v>1124.0024650800001</v>
      </c>
      <c r="C31" s="111">
        <v>1164.7446848000002</v>
      </c>
      <c r="D31" s="111">
        <v>1126.0192887100002</v>
      </c>
      <c r="E31" s="112">
        <v>1173.7219572299998</v>
      </c>
      <c r="F31" s="110">
        <v>1085.5229004282369</v>
      </c>
      <c r="G31" s="111">
        <v>926.61862204258671</v>
      </c>
      <c r="H31" s="111">
        <v>1197.7067244728391</v>
      </c>
      <c r="I31" s="112">
        <v>1417.9838376642374</v>
      </c>
      <c r="J31" s="110">
        <v>1443.1778367507391</v>
      </c>
      <c r="K31" s="111">
        <v>1521.517448230315</v>
      </c>
      <c r="L31" s="111">
        <v>1643.1103478386033</v>
      </c>
      <c r="M31" s="112">
        <v>1820.5222954283427</v>
      </c>
      <c r="N31" s="110">
        <v>1915.7155866187782</v>
      </c>
      <c r="O31" s="111">
        <v>1764.0918391080891</v>
      </c>
      <c r="P31" s="111">
        <v>1929.5643234972335</v>
      </c>
      <c r="Q31" s="112">
        <v>1817.0544319632986</v>
      </c>
      <c r="R31" s="110">
        <v>1690.4390307578783</v>
      </c>
      <c r="S31" s="111">
        <v>1389.3448781596853</v>
      </c>
      <c r="T31" s="111">
        <v>1521.0634311004226</v>
      </c>
      <c r="U31" s="112">
        <v>1865.490049118514</v>
      </c>
      <c r="V31" s="110">
        <v>1924.3587722077527</v>
      </c>
      <c r="W31" s="111">
        <v>2007.264788640045</v>
      </c>
      <c r="X31" s="111">
        <v>2602.4295308743467</v>
      </c>
      <c r="Y31" s="112">
        <v>2233.2067968571719</v>
      </c>
      <c r="Z31" s="110">
        <v>2385.6055187583684</v>
      </c>
      <c r="AA31" s="111">
        <v>2122.9763210881802</v>
      </c>
      <c r="AB31" s="111">
        <v>1916.4675553843949</v>
      </c>
      <c r="AC31" s="112">
        <v>2374.3538946386034</v>
      </c>
      <c r="AD31" s="110">
        <v>2468.3237181620871</v>
      </c>
      <c r="AE31" s="111">
        <v>2047.8025420765091</v>
      </c>
      <c r="AF31" s="111">
        <v>2186.3176508289253</v>
      </c>
      <c r="AG31" s="112">
        <v>2362.9836040669061</v>
      </c>
      <c r="AH31" s="110">
        <v>2511.6045742918109</v>
      </c>
      <c r="AI31" s="111">
        <v>2229.5246325237567</v>
      </c>
      <c r="AJ31" s="111">
        <v>2377.8563428040479</v>
      </c>
      <c r="AK31" s="112">
        <v>2854.0097559535507</v>
      </c>
      <c r="AL31" s="110">
        <v>2973.4673513261828</v>
      </c>
      <c r="AM31" s="111">
        <v>2795.0599875823905</v>
      </c>
      <c r="AN31" s="111">
        <v>2809.4284043481362</v>
      </c>
      <c r="AO31" s="112">
        <v>3508.5952442838625</v>
      </c>
      <c r="AP31" s="110">
        <v>3793.4693510996763</v>
      </c>
      <c r="AQ31" s="111">
        <v>3422.9587762754804</v>
      </c>
      <c r="AR31" s="111">
        <v>3704.9456137303778</v>
      </c>
      <c r="AS31" s="112">
        <v>4375.6088902482998</v>
      </c>
      <c r="AT31" s="110">
        <v>4480.0438304190338</v>
      </c>
      <c r="AU31" s="111">
        <v>4192.6718574154065</v>
      </c>
      <c r="AV31" s="111">
        <v>4574.5235435395289</v>
      </c>
      <c r="AW31" s="112">
        <v>5131.9921663060777</v>
      </c>
      <c r="AX31" s="110">
        <v>5498.166279592132</v>
      </c>
      <c r="AY31" s="111">
        <v>4959.0082008377303</v>
      </c>
      <c r="AZ31" s="111">
        <v>5708.6125747586857</v>
      </c>
      <c r="BA31" s="112">
        <v>6571.4848033697472</v>
      </c>
      <c r="BB31" s="110">
        <v>6955.8115333681108</v>
      </c>
      <c r="BC31" s="111">
        <v>6590.3362361091986</v>
      </c>
      <c r="BD31" s="111">
        <v>7842.0206852681204</v>
      </c>
      <c r="BE31" s="112">
        <v>7497.2212340738279</v>
      </c>
      <c r="BF31" s="110">
        <v>6354.3343176899998</v>
      </c>
      <c r="BG31" s="111">
        <v>5507.8316201100006</v>
      </c>
      <c r="BH31" s="111">
        <v>6659.3388704600002</v>
      </c>
      <c r="BI31" s="112">
        <v>7565.1328101300005</v>
      </c>
      <c r="BJ31" s="110">
        <v>7473.6639276800006</v>
      </c>
      <c r="BK31" s="111">
        <v>6807.2834508699998</v>
      </c>
      <c r="BL31" s="111">
        <v>7228.3180930300014</v>
      </c>
      <c r="BM31" s="112">
        <v>9162.2650814299996</v>
      </c>
      <c r="BN31" s="110">
        <v>8874.7675229400011</v>
      </c>
      <c r="BO31" s="111">
        <v>8678.2677246500007</v>
      </c>
      <c r="BP31" s="111">
        <v>9444.3264760599995</v>
      </c>
      <c r="BQ31" s="112">
        <v>9984.776983830001</v>
      </c>
      <c r="BR31" s="110">
        <v>9801.1174452399991</v>
      </c>
      <c r="BS31" s="111">
        <v>9682.908542860001</v>
      </c>
      <c r="BT31" s="111">
        <v>9311.4144709800003</v>
      </c>
      <c r="BU31" s="112">
        <v>10020.83125583</v>
      </c>
      <c r="BV31" s="110">
        <v>9652.6385304399992</v>
      </c>
      <c r="BW31" s="111">
        <v>9631.584633800001</v>
      </c>
      <c r="BX31" s="111">
        <v>8737.8876453600005</v>
      </c>
      <c r="BY31" s="112">
        <v>9988.4177408900014</v>
      </c>
      <c r="BZ31" s="110">
        <v>9918.5219589400003</v>
      </c>
      <c r="CA31" s="111">
        <v>9868.2449993399987</v>
      </c>
      <c r="CB31" s="111">
        <v>10617.988051529999</v>
      </c>
      <c r="CC31" s="112">
        <v>9560.5867701000006</v>
      </c>
      <c r="CD31" s="110">
        <v>8842.1449831099999</v>
      </c>
      <c r="CE31" s="111">
        <v>8306.7587903900003</v>
      </c>
      <c r="CF31" s="111">
        <v>8225.0667328899999</v>
      </c>
      <c r="CG31" s="112">
        <v>8433.9243983199995</v>
      </c>
      <c r="CH31" s="110">
        <v>8273.9734169599997</v>
      </c>
      <c r="CI31" s="111">
        <v>7915.1350994500008</v>
      </c>
      <c r="CJ31" s="111">
        <v>8536.2391746100002</v>
      </c>
      <c r="CK31" s="112">
        <v>8574.9437893699996</v>
      </c>
      <c r="CL31" s="111">
        <v>9161.9331918799999</v>
      </c>
      <c r="CM31" s="111">
        <v>8346.3441415100006</v>
      </c>
      <c r="CN31" s="111">
        <v>8149.02152441</v>
      </c>
      <c r="CO31" s="111">
        <v>8821.0880788499999</v>
      </c>
      <c r="CP31" s="110">
        <v>9210.7171034399998</v>
      </c>
      <c r="CQ31" s="111">
        <v>8170.8096206600003</v>
      </c>
      <c r="CR31" s="111">
        <v>8027.7731731099993</v>
      </c>
      <c r="CS31" s="232">
        <v>8613.2044804399993</v>
      </c>
      <c r="CT31" s="297">
        <v>8732.0420327399988</v>
      </c>
      <c r="CU31" s="219">
        <v>23100</v>
      </c>
      <c r="CV31" s="72" t="s">
        <v>19</v>
      </c>
    </row>
    <row r="32" spans="1:100" x14ac:dyDescent="0.25">
      <c r="A32" s="72" t="s">
        <v>20</v>
      </c>
      <c r="B32" s="110">
        <v>2569.66186956</v>
      </c>
      <c r="C32" s="111">
        <v>2982.4471493800002</v>
      </c>
      <c r="D32" s="111">
        <v>3079.8483429200005</v>
      </c>
      <c r="E32" s="112">
        <v>2973.2720367499996</v>
      </c>
      <c r="F32" s="110">
        <v>2587.7754014588463</v>
      </c>
      <c r="G32" s="111">
        <v>2898.099090652121</v>
      </c>
      <c r="H32" s="111">
        <v>3644.4032356468178</v>
      </c>
      <c r="I32" s="112">
        <v>3776.5737177286155</v>
      </c>
      <c r="J32" s="110">
        <v>3384.9720926983091</v>
      </c>
      <c r="K32" s="111">
        <v>4005.1933938901429</v>
      </c>
      <c r="L32" s="111">
        <v>4434.9529884077174</v>
      </c>
      <c r="M32" s="112">
        <v>4724.4439344722314</v>
      </c>
      <c r="N32" s="110">
        <v>4040.1590555219309</v>
      </c>
      <c r="O32" s="111">
        <v>3967.9625971595106</v>
      </c>
      <c r="P32" s="111">
        <v>4746.8809731664751</v>
      </c>
      <c r="Q32" s="112">
        <v>4448.3631402442634</v>
      </c>
      <c r="R32" s="110">
        <v>2802.9231115536591</v>
      </c>
      <c r="S32" s="111">
        <v>3198.3205928610055</v>
      </c>
      <c r="T32" s="111">
        <v>3460.0072923920543</v>
      </c>
      <c r="U32" s="112">
        <v>3967.4310899656821</v>
      </c>
      <c r="V32" s="110">
        <v>3334.0807298130171</v>
      </c>
      <c r="W32" s="111">
        <v>3803.1426022958694</v>
      </c>
      <c r="X32" s="111">
        <v>4249.5144452874038</v>
      </c>
      <c r="Y32" s="112">
        <v>4591.1416265805092</v>
      </c>
      <c r="Z32" s="110">
        <v>4150.0570727759314</v>
      </c>
      <c r="AA32" s="111">
        <v>4298.1930987538435</v>
      </c>
      <c r="AB32" s="111">
        <v>3845.8762949328975</v>
      </c>
      <c r="AC32" s="112">
        <v>4091.2825687410113</v>
      </c>
      <c r="AD32" s="110">
        <v>3561.5079461823625</v>
      </c>
      <c r="AE32" s="111">
        <v>3532.7658260483167</v>
      </c>
      <c r="AF32" s="111">
        <v>3385.8348717186609</v>
      </c>
      <c r="AG32" s="112">
        <v>3403.3468522670155</v>
      </c>
      <c r="AH32" s="110">
        <v>3232.2057269450415</v>
      </c>
      <c r="AI32" s="111">
        <v>3665.3855700832382</v>
      </c>
      <c r="AJ32" s="111">
        <v>3753.689081977197</v>
      </c>
      <c r="AK32" s="112">
        <v>4041.9869477513121</v>
      </c>
      <c r="AL32" s="110">
        <v>3573.794128039116</v>
      </c>
      <c r="AM32" s="111">
        <v>3900.3004053403138</v>
      </c>
      <c r="AN32" s="111">
        <v>4048.8949829756002</v>
      </c>
      <c r="AO32" s="112">
        <v>4884.7087763701074</v>
      </c>
      <c r="AP32" s="110">
        <v>4854.4038914879293</v>
      </c>
      <c r="AQ32" s="111">
        <v>5679.9221252238585</v>
      </c>
      <c r="AR32" s="111">
        <v>5839.390931017806</v>
      </c>
      <c r="AS32" s="112">
        <v>6806.6614970100109</v>
      </c>
      <c r="AT32" s="110">
        <v>6180.8777956054309</v>
      </c>
      <c r="AU32" s="111">
        <v>6537.32257420514</v>
      </c>
      <c r="AV32" s="111">
        <v>7381.9899554458807</v>
      </c>
      <c r="AW32" s="112">
        <v>7689.2456994392051</v>
      </c>
      <c r="AX32" s="110">
        <v>8196.3266732301527</v>
      </c>
      <c r="AY32" s="111">
        <v>8231.3183459056254</v>
      </c>
      <c r="AZ32" s="111">
        <v>9086.0079622529029</v>
      </c>
      <c r="BA32" s="112">
        <v>10326.403235762802</v>
      </c>
      <c r="BB32" s="110">
        <v>10276.707032207156</v>
      </c>
      <c r="BC32" s="111">
        <v>11440.228045683987</v>
      </c>
      <c r="BD32" s="111">
        <v>12686.96541467331</v>
      </c>
      <c r="BE32" s="112">
        <v>11342.000465056764</v>
      </c>
      <c r="BF32" s="110">
        <v>9325.8779309900001</v>
      </c>
      <c r="BG32" s="111">
        <v>10941.601011619998</v>
      </c>
      <c r="BH32" s="111">
        <v>12008.322897030001</v>
      </c>
      <c r="BI32" s="112">
        <v>13384.926965729999</v>
      </c>
      <c r="BJ32" s="110">
        <v>13326.798697079998</v>
      </c>
      <c r="BK32" s="111">
        <v>14251.610582369998</v>
      </c>
      <c r="BL32" s="111">
        <v>15730.780434999997</v>
      </c>
      <c r="BM32" s="112">
        <v>17518.639685490001</v>
      </c>
      <c r="BN32" s="110">
        <v>16397.66928518</v>
      </c>
      <c r="BO32" s="111">
        <v>18826.347560870003</v>
      </c>
      <c r="BP32" s="111">
        <v>19359.179525129999</v>
      </c>
      <c r="BQ32" s="112">
        <v>19565.387294309996</v>
      </c>
      <c r="BR32" s="110">
        <v>18930.710259300002</v>
      </c>
      <c r="BS32" s="111">
        <v>19669.751341119998</v>
      </c>
      <c r="BT32" s="111">
        <v>19073.644720020002</v>
      </c>
      <c r="BU32" s="112">
        <v>21310.320585349997</v>
      </c>
      <c r="BV32" s="110">
        <v>19922.207783849997</v>
      </c>
      <c r="BW32" s="111">
        <v>20738.999453810004</v>
      </c>
      <c r="BX32" s="111">
        <v>21311.40792646</v>
      </c>
      <c r="BY32" s="112">
        <v>22410.099816219998</v>
      </c>
      <c r="BZ32" s="110">
        <v>20171.526343419999</v>
      </c>
      <c r="CA32" s="111">
        <v>22160.0979529</v>
      </c>
      <c r="CB32" s="111">
        <v>23441.07125827</v>
      </c>
      <c r="CC32" s="112">
        <v>22299.444533539998</v>
      </c>
      <c r="CD32" s="110">
        <v>19037.122649060002</v>
      </c>
      <c r="CE32" s="111">
        <v>18540.412859220003</v>
      </c>
      <c r="CF32" s="111">
        <v>17110.569240730001</v>
      </c>
      <c r="CG32" s="112">
        <v>16035.262000070001</v>
      </c>
      <c r="CH32" s="110">
        <v>14486.391976439998</v>
      </c>
      <c r="CI32" s="111">
        <v>16515.374766959998</v>
      </c>
      <c r="CJ32" s="111">
        <v>15661.002178359999</v>
      </c>
      <c r="CK32" s="112">
        <v>17084.301050720002</v>
      </c>
      <c r="CL32" s="111">
        <v>16535.168000140002</v>
      </c>
      <c r="CM32" s="111">
        <v>16524.373466860001</v>
      </c>
      <c r="CN32" s="111">
        <v>16945.043165559997</v>
      </c>
      <c r="CO32" s="111">
        <v>18324.21845393</v>
      </c>
      <c r="CP32" s="110">
        <v>17402.584500360001</v>
      </c>
      <c r="CQ32" s="111">
        <v>16583.15284671</v>
      </c>
      <c r="CR32" s="111">
        <v>16241.900356109998</v>
      </c>
      <c r="CS32" s="232">
        <v>17745.18843057</v>
      </c>
      <c r="CT32" s="297">
        <v>15433.083684739999</v>
      </c>
      <c r="CU32" s="219">
        <v>23101</v>
      </c>
      <c r="CV32" s="72" t="s">
        <v>20</v>
      </c>
    </row>
    <row r="33" spans="1:100" x14ac:dyDescent="0.25">
      <c r="A33" s="73" t="s">
        <v>21</v>
      </c>
      <c r="B33" s="116">
        <v>0</v>
      </c>
      <c r="C33" s="117">
        <v>0</v>
      </c>
      <c r="D33" s="117">
        <v>0</v>
      </c>
      <c r="E33" s="118">
        <v>0</v>
      </c>
      <c r="F33" s="116">
        <v>0</v>
      </c>
      <c r="G33" s="117">
        <v>0</v>
      </c>
      <c r="H33" s="117">
        <v>0</v>
      </c>
      <c r="I33" s="118">
        <v>0</v>
      </c>
      <c r="J33" s="116">
        <v>0</v>
      </c>
      <c r="K33" s="117">
        <v>0</v>
      </c>
      <c r="L33" s="117">
        <v>0</v>
      </c>
      <c r="M33" s="118">
        <v>0</v>
      </c>
      <c r="N33" s="116">
        <v>0</v>
      </c>
      <c r="O33" s="117">
        <v>0</v>
      </c>
      <c r="P33" s="117">
        <v>0</v>
      </c>
      <c r="Q33" s="118">
        <v>0</v>
      </c>
      <c r="R33" s="116">
        <v>0</v>
      </c>
      <c r="S33" s="117">
        <v>0</v>
      </c>
      <c r="T33" s="117">
        <v>0</v>
      </c>
      <c r="U33" s="118">
        <v>0</v>
      </c>
      <c r="V33" s="116">
        <v>0</v>
      </c>
      <c r="W33" s="117">
        <v>0</v>
      </c>
      <c r="X33" s="117">
        <v>0</v>
      </c>
      <c r="Y33" s="118">
        <v>0</v>
      </c>
      <c r="Z33" s="116">
        <v>0</v>
      </c>
      <c r="AA33" s="117">
        <v>0</v>
      </c>
      <c r="AB33" s="117">
        <v>0</v>
      </c>
      <c r="AC33" s="118">
        <v>0</v>
      </c>
      <c r="AD33" s="116">
        <v>0</v>
      </c>
      <c r="AE33" s="117">
        <v>0</v>
      </c>
      <c r="AF33" s="117">
        <v>0</v>
      </c>
      <c r="AG33" s="118">
        <v>0</v>
      </c>
      <c r="AH33" s="116">
        <v>0</v>
      </c>
      <c r="AI33" s="117">
        <v>0</v>
      </c>
      <c r="AJ33" s="117">
        <v>0</v>
      </c>
      <c r="AK33" s="118">
        <v>0</v>
      </c>
      <c r="AL33" s="116">
        <v>0</v>
      </c>
      <c r="AM33" s="117">
        <v>0</v>
      </c>
      <c r="AN33" s="117">
        <v>0</v>
      </c>
      <c r="AO33" s="118">
        <v>0</v>
      </c>
      <c r="AP33" s="116">
        <v>0</v>
      </c>
      <c r="AQ33" s="117">
        <v>0</v>
      </c>
      <c r="AR33" s="117">
        <v>0</v>
      </c>
      <c r="AS33" s="118">
        <v>0</v>
      </c>
      <c r="AT33" s="116">
        <v>0</v>
      </c>
      <c r="AU33" s="117">
        <v>0</v>
      </c>
      <c r="AV33" s="117">
        <v>0</v>
      </c>
      <c r="AW33" s="118">
        <v>0</v>
      </c>
      <c r="AX33" s="116">
        <v>0</v>
      </c>
      <c r="AY33" s="117">
        <v>0</v>
      </c>
      <c r="AZ33" s="117">
        <v>0</v>
      </c>
      <c r="BA33" s="118">
        <v>0</v>
      </c>
      <c r="BB33" s="116">
        <v>0</v>
      </c>
      <c r="BC33" s="117">
        <v>0</v>
      </c>
      <c r="BD33" s="117">
        <v>0</v>
      </c>
      <c r="BE33" s="118">
        <v>0</v>
      </c>
      <c r="BF33" s="116">
        <v>0</v>
      </c>
      <c r="BG33" s="117">
        <v>0</v>
      </c>
      <c r="BH33" s="117">
        <v>0</v>
      </c>
      <c r="BI33" s="118">
        <v>0</v>
      </c>
      <c r="BJ33" s="116">
        <v>0</v>
      </c>
      <c r="BK33" s="117">
        <v>0</v>
      </c>
      <c r="BL33" s="117">
        <v>0</v>
      </c>
      <c r="BM33" s="118">
        <v>0</v>
      </c>
      <c r="BN33" s="116">
        <v>0</v>
      </c>
      <c r="BO33" s="117">
        <v>0</v>
      </c>
      <c r="BP33" s="117">
        <v>0</v>
      </c>
      <c r="BQ33" s="118">
        <v>0</v>
      </c>
      <c r="BR33" s="116">
        <v>0</v>
      </c>
      <c r="BS33" s="117">
        <v>0</v>
      </c>
      <c r="BT33" s="117">
        <v>0</v>
      </c>
      <c r="BU33" s="118">
        <v>0</v>
      </c>
      <c r="BV33" s="116">
        <v>0</v>
      </c>
      <c r="BW33" s="117">
        <v>0</v>
      </c>
      <c r="BX33" s="117">
        <v>0</v>
      </c>
      <c r="BY33" s="118">
        <v>0</v>
      </c>
      <c r="BZ33" s="116">
        <v>2.6282655999999998</v>
      </c>
      <c r="CA33" s="117">
        <v>6.4835360300000007</v>
      </c>
      <c r="CB33" s="117">
        <v>4.3926629999999998</v>
      </c>
      <c r="CC33" s="118">
        <v>0.86567551000000043</v>
      </c>
      <c r="CD33" s="116">
        <v>-0.84863792999999998</v>
      </c>
      <c r="CE33" s="117">
        <v>-0.67079891999999974</v>
      </c>
      <c r="CF33" s="117">
        <v>-0.23233011999999997</v>
      </c>
      <c r="CG33" s="118">
        <v>0.13761067999999999</v>
      </c>
      <c r="CH33" s="116">
        <v>5.4500210000000049E-2</v>
      </c>
      <c r="CI33" s="117">
        <v>0.39679036999999995</v>
      </c>
      <c r="CJ33" s="117">
        <v>1.50692088</v>
      </c>
      <c r="CK33" s="118">
        <v>-0.50811429999999991</v>
      </c>
      <c r="CL33" s="117">
        <v>1.48546965</v>
      </c>
      <c r="CM33" s="117">
        <v>1.1904196299999998</v>
      </c>
      <c r="CN33" s="117">
        <v>1.0790060100000001</v>
      </c>
      <c r="CO33" s="117">
        <v>1.4215118500000001</v>
      </c>
      <c r="CP33" s="116">
        <v>0.65967253999999997</v>
      </c>
      <c r="CQ33" s="117">
        <v>0.41836461999999996</v>
      </c>
      <c r="CR33" s="117">
        <v>1.3123508700000002</v>
      </c>
      <c r="CS33" s="234">
        <v>0.30397863999999997</v>
      </c>
      <c r="CT33" s="299">
        <v>0.35572830999999994</v>
      </c>
      <c r="CU33" s="219">
        <v>23102</v>
      </c>
      <c r="CV33" s="73" t="s">
        <v>21</v>
      </c>
    </row>
    <row r="34" spans="1:100" x14ac:dyDescent="0.25">
      <c r="A34" s="72" t="s">
        <v>22</v>
      </c>
      <c r="B34" s="110">
        <v>0</v>
      </c>
      <c r="C34" s="111">
        <v>0</v>
      </c>
      <c r="D34" s="111">
        <v>0</v>
      </c>
      <c r="E34" s="112">
        <v>0</v>
      </c>
      <c r="F34" s="110">
        <v>0</v>
      </c>
      <c r="G34" s="111">
        <v>0</v>
      </c>
      <c r="H34" s="111">
        <v>0</v>
      </c>
      <c r="I34" s="112">
        <v>0</v>
      </c>
      <c r="J34" s="110">
        <v>0</v>
      </c>
      <c r="K34" s="111">
        <v>0</v>
      </c>
      <c r="L34" s="111">
        <v>0</v>
      </c>
      <c r="M34" s="112">
        <v>0</v>
      </c>
      <c r="N34" s="110">
        <v>0</v>
      </c>
      <c r="O34" s="111">
        <v>0</v>
      </c>
      <c r="P34" s="111">
        <v>0</v>
      </c>
      <c r="Q34" s="112">
        <v>0</v>
      </c>
      <c r="R34" s="110">
        <v>0</v>
      </c>
      <c r="S34" s="111">
        <v>0</v>
      </c>
      <c r="T34" s="111">
        <v>0</v>
      </c>
      <c r="U34" s="112">
        <v>0</v>
      </c>
      <c r="V34" s="110">
        <v>0</v>
      </c>
      <c r="W34" s="111">
        <v>0</v>
      </c>
      <c r="X34" s="111">
        <v>0</v>
      </c>
      <c r="Y34" s="112">
        <v>0</v>
      </c>
      <c r="Z34" s="110">
        <v>0</v>
      </c>
      <c r="AA34" s="111">
        <v>0</v>
      </c>
      <c r="AB34" s="111">
        <v>0</v>
      </c>
      <c r="AC34" s="112">
        <v>0</v>
      </c>
      <c r="AD34" s="110">
        <v>0</v>
      </c>
      <c r="AE34" s="111">
        <v>0</v>
      </c>
      <c r="AF34" s="111">
        <v>0</v>
      </c>
      <c r="AG34" s="112">
        <v>0</v>
      </c>
      <c r="AH34" s="110">
        <v>0</v>
      </c>
      <c r="AI34" s="111">
        <v>0</v>
      </c>
      <c r="AJ34" s="111">
        <v>0</v>
      </c>
      <c r="AK34" s="112">
        <v>0</v>
      </c>
      <c r="AL34" s="110">
        <v>0</v>
      </c>
      <c r="AM34" s="111">
        <v>0</v>
      </c>
      <c r="AN34" s="111">
        <v>0</v>
      </c>
      <c r="AO34" s="112">
        <v>0</v>
      </c>
      <c r="AP34" s="110">
        <v>0</v>
      </c>
      <c r="AQ34" s="111">
        <v>0</v>
      </c>
      <c r="AR34" s="111">
        <v>0</v>
      </c>
      <c r="AS34" s="112">
        <v>0</v>
      </c>
      <c r="AT34" s="110">
        <v>0</v>
      </c>
      <c r="AU34" s="111">
        <v>0</v>
      </c>
      <c r="AV34" s="111">
        <v>0</v>
      </c>
      <c r="AW34" s="112">
        <v>0</v>
      </c>
      <c r="AX34" s="110">
        <v>0</v>
      </c>
      <c r="AY34" s="111">
        <v>0</v>
      </c>
      <c r="AZ34" s="111">
        <v>0</v>
      </c>
      <c r="BA34" s="112">
        <v>0</v>
      </c>
      <c r="BB34" s="110">
        <v>0</v>
      </c>
      <c r="BC34" s="111">
        <v>0</v>
      </c>
      <c r="BD34" s="111">
        <v>0</v>
      </c>
      <c r="BE34" s="112">
        <v>0</v>
      </c>
      <c r="BF34" s="110">
        <v>0</v>
      </c>
      <c r="BG34" s="111">
        <v>0</v>
      </c>
      <c r="BH34" s="111">
        <v>0</v>
      </c>
      <c r="BI34" s="112">
        <v>0</v>
      </c>
      <c r="BJ34" s="110">
        <v>0</v>
      </c>
      <c r="BK34" s="111">
        <v>0</v>
      </c>
      <c r="BL34" s="111">
        <v>0</v>
      </c>
      <c r="BM34" s="112">
        <v>0</v>
      </c>
      <c r="BN34" s="110">
        <v>0</v>
      </c>
      <c r="BO34" s="111">
        <v>0</v>
      </c>
      <c r="BP34" s="111">
        <v>0</v>
      </c>
      <c r="BQ34" s="112">
        <v>0</v>
      </c>
      <c r="BR34" s="110">
        <v>0</v>
      </c>
      <c r="BS34" s="111">
        <v>0</v>
      </c>
      <c r="BT34" s="111">
        <v>0</v>
      </c>
      <c r="BU34" s="112">
        <v>0</v>
      </c>
      <c r="BV34" s="110">
        <v>0</v>
      </c>
      <c r="BW34" s="111">
        <v>0</v>
      </c>
      <c r="BX34" s="111">
        <v>0</v>
      </c>
      <c r="BY34" s="112">
        <v>0</v>
      </c>
      <c r="BZ34" s="110">
        <v>3.4123111599999998</v>
      </c>
      <c r="CA34" s="111">
        <v>6.7925913500000004</v>
      </c>
      <c r="CB34" s="111">
        <v>5.0777709099999999</v>
      </c>
      <c r="CC34" s="112">
        <v>2.3612094300000006</v>
      </c>
      <c r="CD34" s="110">
        <v>0.94436932000000007</v>
      </c>
      <c r="CE34" s="111">
        <v>1.07360363</v>
      </c>
      <c r="CF34" s="111">
        <v>0.89863750999999992</v>
      </c>
      <c r="CG34" s="112">
        <v>0.3557148</v>
      </c>
      <c r="CH34" s="110">
        <v>1.11136546</v>
      </c>
      <c r="CI34" s="111">
        <v>0.87452281999999992</v>
      </c>
      <c r="CJ34" s="111">
        <v>2.9049390500000003</v>
      </c>
      <c r="CK34" s="112">
        <v>0.62057600000000002</v>
      </c>
      <c r="CL34" s="111">
        <v>1.9679065799999997</v>
      </c>
      <c r="CM34" s="111">
        <v>1.8574443899999999</v>
      </c>
      <c r="CN34" s="111">
        <v>1.3988758699999999</v>
      </c>
      <c r="CO34" s="111">
        <v>1.60668262</v>
      </c>
      <c r="CP34" s="110">
        <v>0.95778395000000005</v>
      </c>
      <c r="CQ34" s="111">
        <v>1.12191153</v>
      </c>
      <c r="CR34" s="111">
        <v>1.6434377400000002</v>
      </c>
      <c r="CS34" s="232">
        <v>0.61926992000000003</v>
      </c>
      <c r="CT34" s="297">
        <v>0.76961784</v>
      </c>
      <c r="CU34" s="219">
        <v>23103</v>
      </c>
      <c r="CV34" s="72" t="s">
        <v>22</v>
      </c>
    </row>
    <row r="35" spans="1:100" x14ac:dyDescent="0.25">
      <c r="A35" s="72" t="s">
        <v>23</v>
      </c>
      <c r="B35" s="110">
        <v>0</v>
      </c>
      <c r="C35" s="111">
        <v>0</v>
      </c>
      <c r="D35" s="111">
        <v>0</v>
      </c>
      <c r="E35" s="112">
        <v>0</v>
      </c>
      <c r="F35" s="110">
        <v>0</v>
      </c>
      <c r="G35" s="111">
        <v>0</v>
      </c>
      <c r="H35" s="111">
        <v>0</v>
      </c>
      <c r="I35" s="112">
        <v>0</v>
      </c>
      <c r="J35" s="110">
        <v>0</v>
      </c>
      <c r="K35" s="111">
        <v>0</v>
      </c>
      <c r="L35" s="111">
        <v>0</v>
      </c>
      <c r="M35" s="112">
        <v>0</v>
      </c>
      <c r="N35" s="110">
        <v>0</v>
      </c>
      <c r="O35" s="111">
        <v>0</v>
      </c>
      <c r="P35" s="111">
        <v>0</v>
      </c>
      <c r="Q35" s="112">
        <v>0</v>
      </c>
      <c r="R35" s="110">
        <v>0</v>
      </c>
      <c r="S35" s="111">
        <v>0</v>
      </c>
      <c r="T35" s="111">
        <v>0</v>
      </c>
      <c r="U35" s="112">
        <v>0</v>
      </c>
      <c r="V35" s="110">
        <v>0</v>
      </c>
      <c r="W35" s="111">
        <v>0</v>
      </c>
      <c r="X35" s="111">
        <v>0</v>
      </c>
      <c r="Y35" s="112">
        <v>0</v>
      </c>
      <c r="Z35" s="110">
        <v>0</v>
      </c>
      <c r="AA35" s="111">
        <v>0</v>
      </c>
      <c r="AB35" s="111">
        <v>0</v>
      </c>
      <c r="AC35" s="112">
        <v>0</v>
      </c>
      <c r="AD35" s="110">
        <v>0</v>
      </c>
      <c r="AE35" s="111">
        <v>0</v>
      </c>
      <c r="AF35" s="111">
        <v>0</v>
      </c>
      <c r="AG35" s="112">
        <v>0</v>
      </c>
      <c r="AH35" s="110">
        <v>0</v>
      </c>
      <c r="AI35" s="111">
        <v>0</v>
      </c>
      <c r="AJ35" s="111">
        <v>0</v>
      </c>
      <c r="AK35" s="112">
        <v>0</v>
      </c>
      <c r="AL35" s="110">
        <v>0</v>
      </c>
      <c r="AM35" s="111">
        <v>0</v>
      </c>
      <c r="AN35" s="111">
        <v>0</v>
      </c>
      <c r="AO35" s="112">
        <v>0</v>
      </c>
      <c r="AP35" s="110">
        <v>0</v>
      </c>
      <c r="AQ35" s="111">
        <v>0</v>
      </c>
      <c r="AR35" s="111">
        <v>0</v>
      </c>
      <c r="AS35" s="112">
        <v>0</v>
      </c>
      <c r="AT35" s="110">
        <v>0</v>
      </c>
      <c r="AU35" s="111">
        <v>0</v>
      </c>
      <c r="AV35" s="111">
        <v>0</v>
      </c>
      <c r="AW35" s="112">
        <v>0</v>
      </c>
      <c r="AX35" s="110">
        <v>0</v>
      </c>
      <c r="AY35" s="111">
        <v>0</v>
      </c>
      <c r="AZ35" s="111">
        <v>0</v>
      </c>
      <c r="BA35" s="112">
        <v>0</v>
      </c>
      <c r="BB35" s="110">
        <v>0</v>
      </c>
      <c r="BC35" s="111">
        <v>0</v>
      </c>
      <c r="BD35" s="111">
        <v>0</v>
      </c>
      <c r="BE35" s="112">
        <v>0</v>
      </c>
      <c r="BF35" s="110">
        <v>0</v>
      </c>
      <c r="BG35" s="111">
        <v>0</v>
      </c>
      <c r="BH35" s="111">
        <v>0</v>
      </c>
      <c r="BI35" s="112">
        <v>0</v>
      </c>
      <c r="BJ35" s="110">
        <v>0</v>
      </c>
      <c r="BK35" s="111">
        <v>0</v>
      </c>
      <c r="BL35" s="111">
        <v>0</v>
      </c>
      <c r="BM35" s="112">
        <v>0</v>
      </c>
      <c r="BN35" s="110">
        <v>0</v>
      </c>
      <c r="BO35" s="111">
        <v>0</v>
      </c>
      <c r="BP35" s="111">
        <v>0</v>
      </c>
      <c r="BQ35" s="112">
        <v>0</v>
      </c>
      <c r="BR35" s="110">
        <v>0</v>
      </c>
      <c r="BS35" s="111">
        <v>0</v>
      </c>
      <c r="BT35" s="111">
        <v>0</v>
      </c>
      <c r="BU35" s="112">
        <v>0</v>
      </c>
      <c r="BV35" s="110">
        <v>0</v>
      </c>
      <c r="BW35" s="111">
        <v>0</v>
      </c>
      <c r="BX35" s="111">
        <v>0</v>
      </c>
      <c r="BY35" s="112">
        <v>0</v>
      </c>
      <c r="BZ35" s="110">
        <v>0.78404556000000003</v>
      </c>
      <c r="CA35" s="111">
        <v>0.30905532000000002</v>
      </c>
      <c r="CB35" s="111">
        <v>0.68510790999999993</v>
      </c>
      <c r="CC35" s="112">
        <v>1.49553392</v>
      </c>
      <c r="CD35" s="110">
        <v>1.7930072500000001</v>
      </c>
      <c r="CE35" s="111">
        <v>1.7444025499999998</v>
      </c>
      <c r="CF35" s="111">
        <v>1.13096763</v>
      </c>
      <c r="CG35" s="112">
        <v>0.21810412000000001</v>
      </c>
      <c r="CH35" s="110">
        <v>1.05686525</v>
      </c>
      <c r="CI35" s="111">
        <v>0.47773244999999998</v>
      </c>
      <c r="CJ35" s="111">
        <v>1.3980181699999998</v>
      </c>
      <c r="CK35" s="112">
        <v>1.1286903000000001</v>
      </c>
      <c r="CL35" s="111">
        <v>0.48243692999999993</v>
      </c>
      <c r="CM35" s="111">
        <v>0.66702475999999999</v>
      </c>
      <c r="CN35" s="111">
        <v>0.31986986000000001</v>
      </c>
      <c r="CO35" s="111">
        <v>0.18517076999999998</v>
      </c>
      <c r="CP35" s="110">
        <v>0.29811141000000002</v>
      </c>
      <c r="CQ35" s="111">
        <v>0.70354691000000003</v>
      </c>
      <c r="CR35" s="111">
        <v>0.33108687000000003</v>
      </c>
      <c r="CS35" s="232">
        <v>0.31529128000000001</v>
      </c>
      <c r="CT35" s="297">
        <v>0.41388953000000001</v>
      </c>
      <c r="CU35" s="219">
        <v>23104</v>
      </c>
      <c r="CV35" s="72" t="s">
        <v>23</v>
      </c>
    </row>
    <row r="36" spans="1:100" x14ac:dyDescent="0.25">
      <c r="A36" s="73" t="s">
        <v>24</v>
      </c>
      <c r="B36" s="116">
        <v>2.3061853700000001</v>
      </c>
      <c r="C36" s="117">
        <v>1.6799343799999997</v>
      </c>
      <c r="D36" s="117">
        <v>1.6455500199999999</v>
      </c>
      <c r="E36" s="118">
        <v>2.5264119799999998</v>
      </c>
      <c r="F36" s="116">
        <v>2.6285639600000001</v>
      </c>
      <c r="G36" s="117">
        <v>7.8218014300000007</v>
      </c>
      <c r="H36" s="117">
        <v>23.589597359999999</v>
      </c>
      <c r="I36" s="118">
        <v>34.182695649999999</v>
      </c>
      <c r="J36" s="116">
        <v>32.953918650000006</v>
      </c>
      <c r="K36" s="117">
        <v>44.916192700000003</v>
      </c>
      <c r="L36" s="117">
        <v>35.191728629999993</v>
      </c>
      <c r="M36" s="118">
        <v>24.588436219999998</v>
      </c>
      <c r="N36" s="116">
        <v>1.9834570300000003</v>
      </c>
      <c r="O36" s="117">
        <v>-6.539689769999999</v>
      </c>
      <c r="P36" s="117">
        <v>-5.2997984000000002</v>
      </c>
      <c r="Q36" s="118">
        <v>-3.5315794200000008</v>
      </c>
      <c r="R36" s="116">
        <v>-7.0316530000000004</v>
      </c>
      <c r="S36" s="117">
        <v>-7.1825739700000009</v>
      </c>
      <c r="T36" s="117">
        <v>0.57773739000000002</v>
      </c>
      <c r="U36" s="118">
        <v>1.0561549800000001</v>
      </c>
      <c r="V36" s="116">
        <v>-0.57749168000000006</v>
      </c>
      <c r="W36" s="117">
        <v>-0.25447350000000002</v>
      </c>
      <c r="X36" s="117">
        <v>0.66673727000000005</v>
      </c>
      <c r="Y36" s="118">
        <v>0.80409132999999988</v>
      </c>
      <c r="Z36" s="116">
        <v>1.8920658300000002</v>
      </c>
      <c r="AA36" s="117">
        <v>1.8410218299999999</v>
      </c>
      <c r="AB36" s="117">
        <v>6.8476528699999992</v>
      </c>
      <c r="AC36" s="118">
        <v>3.9350240900000006</v>
      </c>
      <c r="AD36" s="116">
        <v>0.75230238999999999</v>
      </c>
      <c r="AE36" s="117">
        <v>0.44995545999999992</v>
      </c>
      <c r="AF36" s="117">
        <v>1.37196121</v>
      </c>
      <c r="AG36" s="118">
        <v>0.25551953000000005</v>
      </c>
      <c r="AH36" s="116">
        <v>0.74530732999999993</v>
      </c>
      <c r="AI36" s="117">
        <v>0.28104604</v>
      </c>
      <c r="AJ36" s="117">
        <v>0.33567543999999994</v>
      </c>
      <c r="AK36" s="118">
        <v>0.75444378000000001</v>
      </c>
      <c r="AL36" s="116">
        <v>0.63451728999999979</v>
      </c>
      <c r="AM36" s="117">
        <v>1.4219269800000001</v>
      </c>
      <c r="AN36" s="117">
        <v>0.88656140000000005</v>
      </c>
      <c r="AO36" s="118">
        <v>1.1178112099999997</v>
      </c>
      <c r="AP36" s="116">
        <v>-0.86175407000000004</v>
      </c>
      <c r="AQ36" s="117">
        <v>0.3555929100000001</v>
      </c>
      <c r="AR36" s="117">
        <v>1.0880056100000002</v>
      </c>
      <c r="AS36" s="118">
        <v>1.3642753200000002</v>
      </c>
      <c r="AT36" s="116">
        <v>1.2553139899999999</v>
      </c>
      <c r="AU36" s="117">
        <v>1.63399356</v>
      </c>
      <c r="AV36" s="117">
        <v>1.42316913</v>
      </c>
      <c r="AW36" s="118">
        <v>0.71145921000000001</v>
      </c>
      <c r="AX36" s="116">
        <v>1.23983011</v>
      </c>
      <c r="AY36" s="117">
        <v>0.8855330400000001</v>
      </c>
      <c r="AZ36" s="117">
        <v>0.41563303999999979</v>
      </c>
      <c r="BA36" s="118">
        <v>-0.56860537</v>
      </c>
      <c r="BB36" s="116">
        <v>1.3196491100000001</v>
      </c>
      <c r="BC36" s="117">
        <v>2.0004907300000001</v>
      </c>
      <c r="BD36" s="117">
        <v>2.48174596</v>
      </c>
      <c r="BE36" s="118">
        <v>-2.1332361199999994</v>
      </c>
      <c r="BF36" s="116">
        <v>2.1785617999999998</v>
      </c>
      <c r="BG36" s="117">
        <v>0.87997042999999997</v>
      </c>
      <c r="BH36" s="117">
        <v>5.3290153900000004</v>
      </c>
      <c r="BI36" s="118">
        <v>4.4271526200000002</v>
      </c>
      <c r="BJ36" s="116">
        <v>5.2875879799999996</v>
      </c>
      <c r="BK36" s="117">
        <v>1.4720959999999996</v>
      </c>
      <c r="BL36" s="117">
        <v>0.89563672000000061</v>
      </c>
      <c r="BM36" s="118">
        <v>-1.5660268799999999</v>
      </c>
      <c r="BN36" s="116">
        <v>4.0565855999999982</v>
      </c>
      <c r="BO36" s="117">
        <v>-3.3195885999999994</v>
      </c>
      <c r="BP36" s="117">
        <v>-4.2082318800000005</v>
      </c>
      <c r="BQ36" s="118">
        <v>-5.2502737499999999</v>
      </c>
      <c r="BR36" s="116">
        <v>-2.1904591500000006</v>
      </c>
      <c r="BS36" s="117">
        <v>-2.8350404500000002</v>
      </c>
      <c r="BT36" s="117">
        <v>-2.3233274700000006</v>
      </c>
      <c r="BU36" s="118">
        <v>-4.0305019400000006</v>
      </c>
      <c r="BV36" s="116">
        <v>-4.3011111</v>
      </c>
      <c r="BW36" s="117">
        <v>-5.7976421500000006</v>
      </c>
      <c r="BX36" s="117">
        <v>-8.3515163999999995</v>
      </c>
      <c r="BY36" s="118">
        <v>-8.2738907700000013</v>
      </c>
      <c r="BZ36" s="116">
        <v>-10.03021433</v>
      </c>
      <c r="CA36" s="117">
        <v>63.611494620000009</v>
      </c>
      <c r="CB36" s="117">
        <v>47.883378040000004</v>
      </c>
      <c r="CC36" s="118">
        <v>58.180939240000001</v>
      </c>
      <c r="CD36" s="116">
        <v>53.863281279999995</v>
      </c>
      <c r="CE36" s="117">
        <v>46.344112559999999</v>
      </c>
      <c r="CF36" s="117">
        <v>71.68029555999999</v>
      </c>
      <c r="CG36" s="118">
        <v>83.688794619999996</v>
      </c>
      <c r="CH36" s="116">
        <v>47.442984189999997</v>
      </c>
      <c r="CI36" s="117">
        <v>19.756366839999998</v>
      </c>
      <c r="CJ36" s="117">
        <v>65.655902100000006</v>
      </c>
      <c r="CK36" s="118">
        <v>53.444845839999999</v>
      </c>
      <c r="CL36" s="117">
        <v>69.493064100000012</v>
      </c>
      <c r="CM36" s="117">
        <v>58.377244139999988</v>
      </c>
      <c r="CN36" s="117">
        <v>45.19802012000001</v>
      </c>
      <c r="CO36" s="117">
        <v>84.708948719999995</v>
      </c>
      <c r="CP36" s="116">
        <v>51.437103160000007</v>
      </c>
      <c r="CQ36" s="117">
        <v>54.690041040000011</v>
      </c>
      <c r="CR36" s="117">
        <v>42.549457370000006</v>
      </c>
      <c r="CS36" s="234">
        <v>13.267864879999998</v>
      </c>
      <c r="CT36" s="299">
        <v>1.9060516799999974</v>
      </c>
      <c r="CU36" s="219">
        <v>23105</v>
      </c>
      <c r="CV36" s="73" t="s">
        <v>24</v>
      </c>
    </row>
    <row r="37" spans="1:100" x14ac:dyDescent="0.25">
      <c r="A37" s="72" t="s">
        <v>22</v>
      </c>
      <c r="B37" s="110">
        <v>2.43004029</v>
      </c>
      <c r="C37" s="111">
        <v>1.7588258999999999</v>
      </c>
      <c r="D37" s="111">
        <v>1.6458080100000001</v>
      </c>
      <c r="E37" s="112">
        <v>2.5943694900000001</v>
      </c>
      <c r="F37" s="110">
        <v>2.77764393</v>
      </c>
      <c r="G37" s="111">
        <v>7.8751396600000003</v>
      </c>
      <c r="H37" s="111">
        <v>23.661745360000001</v>
      </c>
      <c r="I37" s="112">
        <v>34.197819589999995</v>
      </c>
      <c r="J37" s="110">
        <v>32.971935020000004</v>
      </c>
      <c r="K37" s="111">
        <v>45.395626010000008</v>
      </c>
      <c r="L37" s="111">
        <v>35.194945589999996</v>
      </c>
      <c r="M37" s="112">
        <v>27.673346629999998</v>
      </c>
      <c r="N37" s="110">
        <v>10.853276020000001</v>
      </c>
      <c r="O37" s="111">
        <v>1.4061340499999999</v>
      </c>
      <c r="P37" s="111">
        <v>0.97574541000000004</v>
      </c>
      <c r="Q37" s="112">
        <v>1.4143058299999998</v>
      </c>
      <c r="R37" s="110">
        <v>1.15522546</v>
      </c>
      <c r="S37" s="111">
        <v>0.62752850999999987</v>
      </c>
      <c r="T37" s="111">
        <v>1.51564867</v>
      </c>
      <c r="U37" s="112">
        <v>1.0665079799999999</v>
      </c>
      <c r="V37" s="110">
        <v>1.1716904599999998</v>
      </c>
      <c r="W37" s="111">
        <v>1.28494362</v>
      </c>
      <c r="X37" s="111">
        <v>1.2223822800000002</v>
      </c>
      <c r="Y37" s="112">
        <v>1.0287124299999999</v>
      </c>
      <c r="Z37" s="110">
        <v>2.0179492100000003</v>
      </c>
      <c r="AA37" s="111">
        <v>2.8397180299999998</v>
      </c>
      <c r="AB37" s="111">
        <v>7.3581478099999993</v>
      </c>
      <c r="AC37" s="112">
        <v>4.15065361</v>
      </c>
      <c r="AD37" s="110">
        <v>1.24783852</v>
      </c>
      <c r="AE37" s="111">
        <v>1.0253495400000001</v>
      </c>
      <c r="AF37" s="111">
        <v>1.7806855700000002</v>
      </c>
      <c r="AG37" s="112">
        <v>1.1179252200000001</v>
      </c>
      <c r="AH37" s="110">
        <v>1.01476381</v>
      </c>
      <c r="AI37" s="111">
        <v>0.75007086000000001</v>
      </c>
      <c r="AJ37" s="111">
        <v>0.98223983999999998</v>
      </c>
      <c r="AK37" s="112">
        <v>1.1946254300000001</v>
      </c>
      <c r="AL37" s="110">
        <v>1.3285084</v>
      </c>
      <c r="AM37" s="111">
        <v>2.1422153399999999</v>
      </c>
      <c r="AN37" s="111">
        <v>1.62146721</v>
      </c>
      <c r="AO37" s="112">
        <v>2.20295592</v>
      </c>
      <c r="AP37" s="110">
        <v>0.88069412999999996</v>
      </c>
      <c r="AQ37" s="111">
        <v>1.2490968700000002</v>
      </c>
      <c r="AR37" s="111">
        <v>1.91471305</v>
      </c>
      <c r="AS37" s="112">
        <v>2.3933015900000001</v>
      </c>
      <c r="AT37" s="110">
        <v>1.76420749</v>
      </c>
      <c r="AU37" s="111">
        <v>2.2347227799999998</v>
      </c>
      <c r="AV37" s="111">
        <v>2.2253585899999999</v>
      </c>
      <c r="AW37" s="112">
        <v>1.8568120800000001</v>
      </c>
      <c r="AX37" s="110">
        <v>1.6175504300000001</v>
      </c>
      <c r="AY37" s="111">
        <v>1.9557492600000002</v>
      </c>
      <c r="AZ37" s="111">
        <v>2.5298549599999998</v>
      </c>
      <c r="BA37" s="112">
        <v>1.6418238499999998</v>
      </c>
      <c r="BB37" s="110">
        <v>2.2082151300000001</v>
      </c>
      <c r="BC37" s="111">
        <v>3.5915373000000002</v>
      </c>
      <c r="BD37" s="111">
        <v>2.84041385</v>
      </c>
      <c r="BE37" s="112">
        <v>3.63914969</v>
      </c>
      <c r="BF37" s="110">
        <v>4.0377895899999992</v>
      </c>
      <c r="BG37" s="111">
        <v>1.91461846</v>
      </c>
      <c r="BH37" s="111">
        <v>8.6654377599999997</v>
      </c>
      <c r="BI37" s="112">
        <v>5.98721543</v>
      </c>
      <c r="BJ37" s="110">
        <v>8.2109994499999992</v>
      </c>
      <c r="BK37" s="111">
        <v>6.2771229499999999</v>
      </c>
      <c r="BL37" s="111">
        <v>5.18814493</v>
      </c>
      <c r="BM37" s="112">
        <v>4.9489087099999995</v>
      </c>
      <c r="BN37" s="110">
        <v>9.0075684500000008</v>
      </c>
      <c r="BO37" s="111">
        <v>2.9139406299999999</v>
      </c>
      <c r="BP37" s="111">
        <v>2.7841366799999996</v>
      </c>
      <c r="BQ37" s="112">
        <v>3.0689372399999995</v>
      </c>
      <c r="BR37" s="110">
        <v>3.2734219500000004</v>
      </c>
      <c r="BS37" s="111">
        <v>2.4793414299999998</v>
      </c>
      <c r="BT37" s="111">
        <v>3.19384282</v>
      </c>
      <c r="BU37" s="112">
        <v>1.78949431</v>
      </c>
      <c r="BV37" s="110">
        <v>3.4961418100000001</v>
      </c>
      <c r="BW37" s="111">
        <v>5.0168733499999991</v>
      </c>
      <c r="BX37" s="111">
        <v>3.3918446900000001</v>
      </c>
      <c r="BY37" s="112">
        <v>4.38441758</v>
      </c>
      <c r="BZ37" s="110">
        <v>30.229631390000002</v>
      </c>
      <c r="CA37" s="111">
        <v>105.58029418000001</v>
      </c>
      <c r="CB37" s="111">
        <v>88.26654714</v>
      </c>
      <c r="CC37" s="112">
        <v>131.87861964000001</v>
      </c>
      <c r="CD37" s="110">
        <v>94.94551530999999</v>
      </c>
      <c r="CE37" s="111">
        <v>100.81146807</v>
      </c>
      <c r="CF37" s="111">
        <v>118.75406281000001</v>
      </c>
      <c r="CG37" s="112">
        <v>131.91264884</v>
      </c>
      <c r="CH37" s="110">
        <v>86.784317540000004</v>
      </c>
      <c r="CI37" s="111">
        <v>57.935756329999997</v>
      </c>
      <c r="CJ37" s="111">
        <v>110.48988442000001</v>
      </c>
      <c r="CK37" s="112">
        <v>109.40965321</v>
      </c>
      <c r="CL37" s="111">
        <v>112.79465252</v>
      </c>
      <c r="CM37" s="111">
        <v>108.17558419</v>
      </c>
      <c r="CN37" s="111">
        <v>94.557693770000014</v>
      </c>
      <c r="CO37" s="111">
        <v>148.63058346</v>
      </c>
      <c r="CP37" s="110">
        <v>115.56384208</v>
      </c>
      <c r="CQ37" s="111">
        <v>125.42959602000002</v>
      </c>
      <c r="CR37" s="111">
        <v>104.98963752</v>
      </c>
      <c r="CS37" s="232">
        <v>68.049852760000007</v>
      </c>
      <c r="CT37" s="297">
        <v>87.695088040000002</v>
      </c>
      <c r="CU37" s="219">
        <v>23106</v>
      </c>
      <c r="CV37" s="72" t="s">
        <v>22</v>
      </c>
    </row>
    <row r="38" spans="1:100" x14ac:dyDescent="0.25">
      <c r="A38" s="72" t="s">
        <v>23</v>
      </c>
      <c r="B38" s="110">
        <v>0.12385491999999998</v>
      </c>
      <c r="C38" s="111">
        <v>7.8891520000000007E-2</v>
      </c>
      <c r="D38" s="111">
        <v>2.5798999999999999E-4</v>
      </c>
      <c r="E38" s="112">
        <v>6.7957509999999999E-2</v>
      </c>
      <c r="F38" s="110">
        <v>0.14907997000000003</v>
      </c>
      <c r="G38" s="111">
        <v>5.333823E-2</v>
      </c>
      <c r="H38" s="111">
        <v>7.2148000000000004E-2</v>
      </c>
      <c r="I38" s="112">
        <v>1.5123940000000001E-2</v>
      </c>
      <c r="J38" s="110">
        <v>1.801637E-2</v>
      </c>
      <c r="K38" s="111">
        <v>0.47943331</v>
      </c>
      <c r="L38" s="111">
        <v>3.21696E-3</v>
      </c>
      <c r="M38" s="112">
        <v>3.0849104100000004</v>
      </c>
      <c r="N38" s="110">
        <v>8.8698189900000006</v>
      </c>
      <c r="O38" s="111">
        <v>7.9458238199999993</v>
      </c>
      <c r="P38" s="111">
        <v>6.2755438100000003</v>
      </c>
      <c r="Q38" s="112">
        <v>4.9458852499999999</v>
      </c>
      <c r="R38" s="110">
        <v>8.1868784599999991</v>
      </c>
      <c r="S38" s="111">
        <v>7.8101024800000003</v>
      </c>
      <c r="T38" s="111">
        <v>0.9379112799999999</v>
      </c>
      <c r="U38" s="112">
        <v>1.0352999999999999E-2</v>
      </c>
      <c r="V38" s="110">
        <v>1.7491821399999998</v>
      </c>
      <c r="W38" s="111">
        <v>1.5394171200000002</v>
      </c>
      <c r="X38" s="111">
        <v>0.55564500999999999</v>
      </c>
      <c r="Y38" s="112">
        <v>0.22462109999999999</v>
      </c>
      <c r="Z38" s="110">
        <v>0.12588337999999999</v>
      </c>
      <c r="AA38" s="111">
        <v>0.99869620000000014</v>
      </c>
      <c r="AB38" s="111">
        <v>0.51049494000000006</v>
      </c>
      <c r="AC38" s="112">
        <v>0.21562952000000002</v>
      </c>
      <c r="AD38" s="110">
        <v>0.49553613000000007</v>
      </c>
      <c r="AE38" s="111">
        <v>0.57539408000000003</v>
      </c>
      <c r="AF38" s="111">
        <v>0.40872436000000001</v>
      </c>
      <c r="AG38" s="112">
        <v>0.86240569</v>
      </c>
      <c r="AH38" s="110">
        <v>0.26945648</v>
      </c>
      <c r="AI38" s="111">
        <v>0.46902482000000001</v>
      </c>
      <c r="AJ38" s="111">
        <v>0.64656440000000015</v>
      </c>
      <c r="AK38" s="112">
        <v>0.44018164999999998</v>
      </c>
      <c r="AL38" s="110">
        <v>0.69399111000000002</v>
      </c>
      <c r="AM38" s="111">
        <v>0.72028836000000007</v>
      </c>
      <c r="AN38" s="111">
        <v>0.73490580999999988</v>
      </c>
      <c r="AO38" s="112">
        <v>1.08514471</v>
      </c>
      <c r="AP38" s="110">
        <v>1.7424482000000001</v>
      </c>
      <c r="AQ38" s="111">
        <v>0.89350395999999987</v>
      </c>
      <c r="AR38" s="111">
        <v>0.82670744000000007</v>
      </c>
      <c r="AS38" s="112">
        <v>1.0290262699999999</v>
      </c>
      <c r="AT38" s="110">
        <v>0.5088935</v>
      </c>
      <c r="AU38" s="111">
        <v>0.60072922000000006</v>
      </c>
      <c r="AV38" s="111">
        <v>0.80218945999999991</v>
      </c>
      <c r="AW38" s="112">
        <v>1.14535287</v>
      </c>
      <c r="AX38" s="110">
        <v>0.37772032</v>
      </c>
      <c r="AY38" s="111">
        <v>1.0702162199999998</v>
      </c>
      <c r="AZ38" s="111">
        <v>2.1142219200000003</v>
      </c>
      <c r="BA38" s="112">
        <v>2.21042922</v>
      </c>
      <c r="BB38" s="110">
        <v>0.88856601999999996</v>
      </c>
      <c r="BC38" s="111">
        <v>1.59104657</v>
      </c>
      <c r="BD38" s="111">
        <v>0.35866788999999999</v>
      </c>
      <c r="BE38" s="112">
        <v>5.7723858099999994</v>
      </c>
      <c r="BF38" s="110">
        <v>1.85922779</v>
      </c>
      <c r="BG38" s="111">
        <v>1.0346480300000001</v>
      </c>
      <c r="BH38" s="111">
        <v>3.3364223700000002</v>
      </c>
      <c r="BI38" s="112">
        <v>1.5600628099999998</v>
      </c>
      <c r="BJ38" s="110">
        <v>2.92341147</v>
      </c>
      <c r="BK38" s="111">
        <v>4.8050269500000002</v>
      </c>
      <c r="BL38" s="111">
        <v>4.2925082100000003</v>
      </c>
      <c r="BM38" s="112">
        <v>6.5149355900000003</v>
      </c>
      <c r="BN38" s="110">
        <v>4.9509828500000008</v>
      </c>
      <c r="BO38" s="111">
        <v>6.2335292300000003</v>
      </c>
      <c r="BP38" s="111">
        <v>6.9923685600000001</v>
      </c>
      <c r="BQ38" s="112">
        <v>8.3192109900000002</v>
      </c>
      <c r="BR38" s="110">
        <v>5.4638811</v>
      </c>
      <c r="BS38" s="111">
        <v>5.31438188</v>
      </c>
      <c r="BT38" s="111">
        <v>5.5171702900000001</v>
      </c>
      <c r="BU38" s="112">
        <v>5.8199962500000009</v>
      </c>
      <c r="BV38" s="110">
        <v>7.7972529100000001</v>
      </c>
      <c r="BW38" s="111">
        <v>10.814515500000001</v>
      </c>
      <c r="BX38" s="111">
        <v>11.743361089999999</v>
      </c>
      <c r="BY38" s="112">
        <v>12.65830835</v>
      </c>
      <c r="BZ38" s="110">
        <v>40.259845720000001</v>
      </c>
      <c r="CA38" s="111">
        <v>41.968799560000001</v>
      </c>
      <c r="CB38" s="111">
        <v>40.383169100000003</v>
      </c>
      <c r="CC38" s="112">
        <v>73.69768040000001</v>
      </c>
      <c r="CD38" s="110">
        <v>41.082234030000002</v>
      </c>
      <c r="CE38" s="111">
        <v>54.467355510000004</v>
      </c>
      <c r="CF38" s="111">
        <v>47.073767249999996</v>
      </c>
      <c r="CG38" s="112">
        <v>48.22385422</v>
      </c>
      <c r="CH38" s="110">
        <v>39.341333349999999</v>
      </c>
      <c r="CI38" s="111">
        <v>38.179389489999998</v>
      </c>
      <c r="CJ38" s="111">
        <v>44.833982319999997</v>
      </c>
      <c r="CK38" s="112">
        <v>55.964807370000003</v>
      </c>
      <c r="CL38" s="111">
        <v>43.301588420000002</v>
      </c>
      <c r="CM38" s="111">
        <v>49.79834005</v>
      </c>
      <c r="CN38" s="111">
        <v>49.359673650000005</v>
      </c>
      <c r="CO38" s="111">
        <v>63.921634739999995</v>
      </c>
      <c r="CP38" s="110">
        <v>64.126738919999994</v>
      </c>
      <c r="CQ38" s="111">
        <v>70.739554980000008</v>
      </c>
      <c r="CR38" s="111">
        <v>62.440180150000003</v>
      </c>
      <c r="CS38" s="232">
        <v>54.781987880000003</v>
      </c>
      <c r="CT38" s="297">
        <v>85.789036360000011</v>
      </c>
      <c r="CU38" s="219">
        <v>23107</v>
      </c>
      <c r="CV38" s="72" t="s">
        <v>23</v>
      </c>
    </row>
    <row r="39" spans="1:100" x14ac:dyDescent="0.25">
      <c r="A39" s="73" t="s">
        <v>25</v>
      </c>
      <c r="B39" s="116">
        <v>-551.15804029000003</v>
      </c>
      <c r="C39" s="117">
        <v>-880.05082590000006</v>
      </c>
      <c r="D39" s="117">
        <v>-827.36880801000007</v>
      </c>
      <c r="E39" s="118">
        <v>-737.52536949</v>
      </c>
      <c r="F39" s="116">
        <v>-489.11532242060935</v>
      </c>
      <c r="G39" s="117">
        <v>-594.82906548953406</v>
      </c>
      <c r="H39" s="117">
        <v>-971.33135908397867</v>
      </c>
      <c r="I39" s="118">
        <v>-715.72757750437813</v>
      </c>
      <c r="J39" s="116">
        <v>-538.82793550756969</v>
      </c>
      <c r="K39" s="117">
        <v>-710.99166985982833</v>
      </c>
      <c r="L39" s="117">
        <v>-1110.836325139114</v>
      </c>
      <c r="M39" s="118">
        <v>-915.772110323888</v>
      </c>
      <c r="N39" s="116">
        <v>-708.19025834315266</v>
      </c>
      <c r="O39" s="117">
        <v>-840.41561033142114</v>
      </c>
      <c r="P39" s="117">
        <v>-891.50701840924103</v>
      </c>
      <c r="Q39" s="118">
        <v>-827.41917558096452</v>
      </c>
      <c r="R39" s="116">
        <v>-603.28239656578103</v>
      </c>
      <c r="S39" s="117">
        <v>-740.1485990713204</v>
      </c>
      <c r="T39" s="117">
        <v>-848.08751682163154</v>
      </c>
      <c r="U39" s="118">
        <v>-861.46033284716782</v>
      </c>
      <c r="V39" s="116">
        <v>-623.67644877526379</v>
      </c>
      <c r="W39" s="117">
        <v>-702.51736232582471</v>
      </c>
      <c r="X39" s="117">
        <v>-771.33116425305741</v>
      </c>
      <c r="Y39" s="118">
        <v>-770.48995154333784</v>
      </c>
      <c r="Z39" s="116">
        <v>-733.83063466756289</v>
      </c>
      <c r="AA39" s="117">
        <v>-792.25564120566355</v>
      </c>
      <c r="AB39" s="117">
        <v>-809.1562969085029</v>
      </c>
      <c r="AC39" s="118">
        <v>-642.55069929240733</v>
      </c>
      <c r="AD39" s="116">
        <v>-496.82868578144775</v>
      </c>
      <c r="AE39" s="117">
        <v>-529.42767516485924</v>
      </c>
      <c r="AF39" s="117">
        <v>-495.476275899754</v>
      </c>
      <c r="AG39" s="118">
        <v>-438.99295648010894</v>
      </c>
      <c r="AH39" s="116">
        <v>-360.40937652323026</v>
      </c>
      <c r="AI39" s="117">
        <v>-370.86873645948162</v>
      </c>
      <c r="AJ39" s="117">
        <v>-433.44408206314915</v>
      </c>
      <c r="AK39" s="118">
        <v>-421.47253164994976</v>
      </c>
      <c r="AL39" s="116">
        <v>-375.76508008293382</v>
      </c>
      <c r="AM39" s="117">
        <v>-491.00183590792346</v>
      </c>
      <c r="AN39" s="117">
        <v>-590.28546651746456</v>
      </c>
      <c r="AO39" s="118">
        <v>-528.51314433624498</v>
      </c>
      <c r="AP39" s="116">
        <v>-329.79663397825323</v>
      </c>
      <c r="AQ39" s="117">
        <v>-445.70265989833075</v>
      </c>
      <c r="AR39" s="117">
        <v>-623.23265004742848</v>
      </c>
      <c r="AS39" s="118">
        <v>-553.93378809171111</v>
      </c>
      <c r="AT39" s="116">
        <v>-599.28835916639673</v>
      </c>
      <c r="AU39" s="117">
        <v>-778.0550103297345</v>
      </c>
      <c r="AV39" s="117">
        <v>-966.43628215260287</v>
      </c>
      <c r="AW39" s="118">
        <v>-778.9473581579947</v>
      </c>
      <c r="AX39" s="116">
        <v>-1239.3340549133325</v>
      </c>
      <c r="AY39" s="117">
        <v>-950.99096784105984</v>
      </c>
      <c r="AZ39" s="117">
        <v>-995.39327128421814</v>
      </c>
      <c r="BA39" s="118">
        <v>-1192.7548930230546</v>
      </c>
      <c r="BB39" s="116">
        <v>-1077.5373996018591</v>
      </c>
      <c r="BC39" s="117">
        <v>-1602.8221759375983</v>
      </c>
      <c r="BD39" s="117">
        <v>-1357.2842420208135</v>
      </c>
      <c r="BE39" s="118">
        <v>-957.88243675293779</v>
      </c>
      <c r="BF39" s="116">
        <v>-666.52059503000009</v>
      </c>
      <c r="BG39" s="117">
        <v>-1041.39801846</v>
      </c>
      <c r="BH39" s="117">
        <v>-1121.3187377600002</v>
      </c>
      <c r="BI39" s="118">
        <v>-1094.5780154299998</v>
      </c>
      <c r="BJ39" s="116">
        <v>-1244.5861205000001</v>
      </c>
      <c r="BK39" s="117">
        <v>-1610.09977645</v>
      </c>
      <c r="BL39" s="117">
        <v>-1780.60710885</v>
      </c>
      <c r="BM39" s="118">
        <v>-1502.90850252</v>
      </c>
      <c r="BN39" s="116">
        <v>-1383.0393221099998</v>
      </c>
      <c r="BO39" s="117">
        <v>-2004.6440331600002</v>
      </c>
      <c r="BP39" s="117">
        <v>-2306.2603834799997</v>
      </c>
      <c r="BQ39" s="118">
        <v>-2268.2812462900001</v>
      </c>
      <c r="BR39" s="116">
        <v>-1802.2258109899999</v>
      </c>
      <c r="BS39" s="117">
        <v>-2190.5746698499997</v>
      </c>
      <c r="BT39" s="117">
        <v>-2134.5160428999998</v>
      </c>
      <c r="BU39" s="118">
        <v>-2270.65177778</v>
      </c>
      <c r="BV39" s="116">
        <v>-2069.45022083</v>
      </c>
      <c r="BW39" s="117">
        <v>-2516.8695747800002</v>
      </c>
      <c r="BX39" s="117">
        <v>-2582.7199000999999</v>
      </c>
      <c r="BY39" s="118">
        <v>-2206.76325769</v>
      </c>
      <c r="BZ39" s="116">
        <v>-2032.8564692</v>
      </c>
      <c r="CA39" s="117">
        <v>-2309.9022409900003</v>
      </c>
      <c r="CB39" s="117">
        <v>-2272.6251776399999</v>
      </c>
      <c r="CC39" s="118">
        <v>-2081.1207711900001</v>
      </c>
      <c r="CD39" s="116">
        <v>-1801.5571313</v>
      </c>
      <c r="CE39" s="117">
        <v>-1619.1490460900002</v>
      </c>
      <c r="CF39" s="117">
        <v>-1231.9405201200002</v>
      </c>
      <c r="CG39" s="118">
        <v>-1011.5619778900001</v>
      </c>
      <c r="CH39" s="116">
        <v>-733.59993571000007</v>
      </c>
      <c r="CI39" s="117">
        <v>-839.07274075000009</v>
      </c>
      <c r="CJ39" s="117">
        <v>-1099.1692591199999</v>
      </c>
      <c r="CK39" s="118">
        <v>-1058.6724693100002</v>
      </c>
      <c r="CL39" s="117">
        <v>-990.43612760000008</v>
      </c>
      <c r="CM39" s="117">
        <v>-1012.34106578</v>
      </c>
      <c r="CN39" s="117">
        <v>-1507.7773664900001</v>
      </c>
      <c r="CO39" s="117">
        <v>-1464.6478050399996</v>
      </c>
      <c r="CP39" s="116">
        <v>-1593.6728670199998</v>
      </c>
      <c r="CQ39" s="117">
        <v>-1480.0396808800003</v>
      </c>
      <c r="CR39" s="117">
        <v>-1609.2671011799998</v>
      </c>
      <c r="CS39" s="234">
        <v>-1471.2275496799994</v>
      </c>
      <c r="CT39" s="299">
        <v>-1328.64233661</v>
      </c>
      <c r="CU39" s="219">
        <v>23108</v>
      </c>
      <c r="CV39" s="73" t="s">
        <v>25</v>
      </c>
    </row>
    <row r="40" spans="1:100" x14ac:dyDescent="0.25">
      <c r="A40" s="72" t="s">
        <v>22</v>
      </c>
      <c r="B40" s="110">
        <v>462.38795970999996</v>
      </c>
      <c r="C40" s="111">
        <v>433.37317410000003</v>
      </c>
      <c r="D40" s="111">
        <v>406.55719199000004</v>
      </c>
      <c r="E40" s="112">
        <v>432.47163050999995</v>
      </c>
      <c r="F40" s="110">
        <v>346.18051149823674</v>
      </c>
      <c r="G40" s="111">
        <v>322.96194830258673</v>
      </c>
      <c r="H40" s="111">
        <v>340.71948702283908</v>
      </c>
      <c r="I40" s="112">
        <v>371.02554428423741</v>
      </c>
      <c r="J40" s="110">
        <v>421.75026387073916</v>
      </c>
      <c r="K40" s="111">
        <v>461.23215441031493</v>
      </c>
      <c r="L40" s="111">
        <v>376.49212083860323</v>
      </c>
      <c r="M40" s="112">
        <v>379.19255104834252</v>
      </c>
      <c r="N40" s="110">
        <v>389.31291784877823</v>
      </c>
      <c r="O40" s="111">
        <v>329.60694195808935</v>
      </c>
      <c r="P40" s="111">
        <v>398.22171532723371</v>
      </c>
      <c r="Q40" s="112">
        <v>336.19466459329874</v>
      </c>
      <c r="R40" s="110">
        <v>258.32637513787813</v>
      </c>
      <c r="S40" s="111">
        <v>300.42567007968523</v>
      </c>
      <c r="T40" s="111">
        <v>273.07295380042251</v>
      </c>
      <c r="U40" s="112">
        <v>330.50607323851403</v>
      </c>
      <c r="V40" s="110">
        <v>336.57065000775304</v>
      </c>
      <c r="W40" s="111">
        <v>345.99737562004515</v>
      </c>
      <c r="X40" s="111">
        <v>399.58115404434693</v>
      </c>
      <c r="Y40" s="112">
        <v>357.07259550717157</v>
      </c>
      <c r="Z40" s="110">
        <v>400.55135493836843</v>
      </c>
      <c r="AA40" s="111">
        <v>354.85007357818023</v>
      </c>
      <c r="AB40" s="111">
        <v>330.37737591439509</v>
      </c>
      <c r="AC40" s="112">
        <v>327.56055085860311</v>
      </c>
      <c r="AD40" s="110">
        <v>306.56829971208685</v>
      </c>
      <c r="AE40" s="111">
        <v>372.23230317650899</v>
      </c>
      <c r="AF40" s="111">
        <v>443.50944631892514</v>
      </c>
      <c r="AG40" s="112">
        <v>412.58772766690618</v>
      </c>
      <c r="AH40" s="110">
        <v>387.07596363181096</v>
      </c>
      <c r="AI40" s="111">
        <v>454.45819328375649</v>
      </c>
      <c r="AJ40" s="111">
        <v>461.77653016404793</v>
      </c>
      <c r="AK40" s="112">
        <v>524.43782955355027</v>
      </c>
      <c r="AL40" s="110">
        <v>506.04361355618289</v>
      </c>
      <c r="AM40" s="111">
        <v>588.60992336239019</v>
      </c>
      <c r="AN40" s="111">
        <v>646.58196025813595</v>
      </c>
      <c r="AO40" s="112">
        <v>729.20002453386212</v>
      </c>
      <c r="AP40" s="110">
        <v>702.75450697967619</v>
      </c>
      <c r="AQ40" s="111">
        <v>795.62954116548008</v>
      </c>
      <c r="AR40" s="111">
        <v>812.3086506703778</v>
      </c>
      <c r="AS40" s="112">
        <v>829.2226587383002</v>
      </c>
      <c r="AT40" s="110">
        <v>815.4270879490341</v>
      </c>
      <c r="AU40" s="111">
        <v>802.70682895540676</v>
      </c>
      <c r="AV40" s="111">
        <v>894.90405386827842</v>
      </c>
      <c r="AW40" s="112">
        <v>933.47433481607823</v>
      </c>
      <c r="AX40" s="110">
        <v>916.54891287681994</v>
      </c>
      <c r="AY40" s="111">
        <v>996.98548214773052</v>
      </c>
      <c r="AZ40" s="111">
        <v>1065.2362953286856</v>
      </c>
      <c r="BA40" s="112">
        <v>1149.9137088197481</v>
      </c>
      <c r="BB40" s="110">
        <v>1026.1634043081106</v>
      </c>
      <c r="BC40" s="111">
        <v>1262.6944485491983</v>
      </c>
      <c r="BD40" s="111">
        <v>1670.8728776749958</v>
      </c>
      <c r="BE40" s="112">
        <v>1453.178332323826</v>
      </c>
      <c r="BF40" s="110">
        <v>1017.96091041</v>
      </c>
      <c r="BG40" s="111">
        <v>983.50218154000004</v>
      </c>
      <c r="BH40" s="111">
        <v>969.73226224000018</v>
      </c>
      <c r="BI40" s="112">
        <v>1072.7083845699999</v>
      </c>
      <c r="BJ40" s="110">
        <v>1105.0656437399998</v>
      </c>
      <c r="BK40" s="111">
        <v>1193.82181337</v>
      </c>
      <c r="BL40" s="111">
        <v>1273.30436237</v>
      </c>
      <c r="BM40" s="112">
        <v>1368.2069348</v>
      </c>
      <c r="BN40" s="110">
        <v>1477.67888014</v>
      </c>
      <c r="BO40" s="111">
        <v>1546.22316043</v>
      </c>
      <c r="BP40" s="111">
        <v>1441.6533400000003</v>
      </c>
      <c r="BQ40" s="112">
        <v>1368.4506127299999</v>
      </c>
      <c r="BR40" s="110">
        <v>1362.4112295499999</v>
      </c>
      <c r="BS40" s="111">
        <v>1426.6063018700002</v>
      </c>
      <c r="BT40" s="111">
        <v>1284.6844543699999</v>
      </c>
      <c r="BU40" s="112">
        <v>1367.5415677799999</v>
      </c>
      <c r="BV40" s="110">
        <v>1281.78818806</v>
      </c>
      <c r="BW40" s="111">
        <v>1372.9243244600002</v>
      </c>
      <c r="BX40" s="111">
        <v>1319.7391914299999</v>
      </c>
      <c r="BY40" s="112">
        <v>1481.1075079899999</v>
      </c>
      <c r="BZ40" s="110">
        <v>1416.01183904</v>
      </c>
      <c r="CA40" s="111">
        <v>1408.9306612</v>
      </c>
      <c r="CB40" s="111">
        <v>1605.0939568399999</v>
      </c>
      <c r="CC40" s="112">
        <v>1414.2564371499998</v>
      </c>
      <c r="CD40" s="110">
        <v>1122.8406465399999</v>
      </c>
      <c r="CE40" s="111">
        <v>1217.6471262</v>
      </c>
      <c r="CF40" s="111">
        <v>1412.13698774</v>
      </c>
      <c r="CG40" s="112">
        <v>1203.44733086</v>
      </c>
      <c r="CH40" s="110">
        <v>1147.84914263</v>
      </c>
      <c r="CI40" s="111">
        <v>1300.2578790800001</v>
      </c>
      <c r="CJ40" s="111">
        <v>1330.2530893600001</v>
      </c>
      <c r="CK40" s="112">
        <v>1279.4547911</v>
      </c>
      <c r="CL40" s="111">
        <v>1378.5117205399999</v>
      </c>
      <c r="CM40" s="111">
        <v>1585.3041646000001</v>
      </c>
      <c r="CN40" s="111">
        <v>1322.40543626</v>
      </c>
      <c r="CO40" s="111">
        <v>1503.8759215800001</v>
      </c>
      <c r="CP40" s="110">
        <v>1349.11983861</v>
      </c>
      <c r="CQ40" s="111">
        <v>1462.7488343099999</v>
      </c>
      <c r="CR40" s="111">
        <v>1583.5159966399999</v>
      </c>
      <c r="CS40" s="232">
        <v>1484.2755720800001</v>
      </c>
      <c r="CT40" s="297">
        <v>1345.2265269000002</v>
      </c>
      <c r="CU40" s="219">
        <v>23109</v>
      </c>
      <c r="CV40" s="72" t="s">
        <v>22</v>
      </c>
    </row>
    <row r="41" spans="1:100" x14ac:dyDescent="0.25">
      <c r="A41" s="72" t="s">
        <v>23</v>
      </c>
      <c r="B41" s="110">
        <v>1013.546</v>
      </c>
      <c r="C41" s="111">
        <v>1313.424</v>
      </c>
      <c r="D41" s="111">
        <v>1233.9259999999999</v>
      </c>
      <c r="E41" s="112">
        <v>1169.9970000000001</v>
      </c>
      <c r="F41" s="110">
        <v>835.29583391884603</v>
      </c>
      <c r="G41" s="111">
        <v>917.79101379212079</v>
      </c>
      <c r="H41" s="111">
        <v>1312.0508461068177</v>
      </c>
      <c r="I41" s="112">
        <v>1086.7531217886155</v>
      </c>
      <c r="J41" s="110">
        <v>960.57819937830891</v>
      </c>
      <c r="K41" s="111">
        <v>1172.2238242701433</v>
      </c>
      <c r="L41" s="111">
        <v>1487.3284459777174</v>
      </c>
      <c r="M41" s="112">
        <v>1294.9646613722305</v>
      </c>
      <c r="N41" s="110">
        <v>1097.5031761919308</v>
      </c>
      <c r="O41" s="111">
        <v>1170.0225522895105</v>
      </c>
      <c r="P41" s="111">
        <v>1289.7287337364749</v>
      </c>
      <c r="Q41" s="112">
        <v>1163.6138401742633</v>
      </c>
      <c r="R41" s="110">
        <v>861.60877170365916</v>
      </c>
      <c r="S41" s="111">
        <v>1040.5742691510056</v>
      </c>
      <c r="T41" s="111">
        <v>1121.1604706220542</v>
      </c>
      <c r="U41" s="112">
        <v>1191.9664060856817</v>
      </c>
      <c r="V41" s="110">
        <v>960.24709878301678</v>
      </c>
      <c r="W41" s="111">
        <v>1048.5147379458699</v>
      </c>
      <c r="X41" s="111">
        <v>1170.9123182974045</v>
      </c>
      <c r="Y41" s="112">
        <v>1127.5625470505095</v>
      </c>
      <c r="Z41" s="110">
        <v>1134.3819896059313</v>
      </c>
      <c r="AA41" s="111">
        <v>1147.1057147838437</v>
      </c>
      <c r="AB41" s="111">
        <v>1139.5336728228981</v>
      </c>
      <c r="AC41" s="112">
        <v>970.11125015101061</v>
      </c>
      <c r="AD41" s="110">
        <v>803.39698549353454</v>
      </c>
      <c r="AE41" s="111">
        <v>901.65997834136829</v>
      </c>
      <c r="AF41" s="111">
        <v>938.98572221867914</v>
      </c>
      <c r="AG41" s="112">
        <v>851.58068414701506</v>
      </c>
      <c r="AH41" s="110">
        <v>747.48534015504117</v>
      </c>
      <c r="AI41" s="111">
        <v>825.326929743238</v>
      </c>
      <c r="AJ41" s="111">
        <v>895.22061222719708</v>
      </c>
      <c r="AK41" s="112">
        <v>945.91036120350009</v>
      </c>
      <c r="AL41" s="110">
        <v>881.80869363911665</v>
      </c>
      <c r="AM41" s="111">
        <v>1079.6117592703135</v>
      </c>
      <c r="AN41" s="111">
        <v>1236.8674267756005</v>
      </c>
      <c r="AO41" s="112">
        <v>1257.713168870107</v>
      </c>
      <c r="AP41" s="110">
        <v>1032.5511409579294</v>
      </c>
      <c r="AQ41" s="111">
        <v>1241.3322010638108</v>
      </c>
      <c r="AR41" s="111">
        <v>1435.5413007178063</v>
      </c>
      <c r="AS41" s="112">
        <v>1383.1564468300112</v>
      </c>
      <c r="AT41" s="110">
        <v>1414.7154471154308</v>
      </c>
      <c r="AU41" s="111">
        <v>1580.7618392851414</v>
      </c>
      <c r="AV41" s="111">
        <v>1861.3403360208815</v>
      </c>
      <c r="AW41" s="112">
        <v>1712.4216929740728</v>
      </c>
      <c r="AX41" s="110">
        <v>2155.8829677901526</v>
      </c>
      <c r="AY41" s="111">
        <v>1947.9764499887904</v>
      </c>
      <c r="AZ41" s="111">
        <v>2060.629566612904</v>
      </c>
      <c r="BA41" s="112">
        <v>2342.6686018428027</v>
      </c>
      <c r="BB41" s="110">
        <v>2103.7008039099696</v>
      </c>
      <c r="BC41" s="111">
        <v>2865.5166244867969</v>
      </c>
      <c r="BD41" s="111">
        <v>3028.1571196958093</v>
      </c>
      <c r="BE41" s="112">
        <v>2411.0607690767638</v>
      </c>
      <c r="BF41" s="110">
        <v>1684.4815054400001</v>
      </c>
      <c r="BG41" s="111">
        <v>2024.9002</v>
      </c>
      <c r="BH41" s="111">
        <v>2091.0510000000004</v>
      </c>
      <c r="BI41" s="112">
        <v>2167.2864</v>
      </c>
      <c r="BJ41" s="110">
        <v>2349.6517642399999</v>
      </c>
      <c r="BK41" s="111">
        <v>2803.92158982</v>
      </c>
      <c r="BL41" s="111">
        <v>3053.9114712199998</v>
      </c>
      <c r="BM41" s="112">
        <v>2871.1154373200002</v>
      </c>
      <c r="BN41" s="110">
        <v>2860.7182022500001</v>
      </c>
      <c r="BO41" s="111">
        <v>3550.8671935900002</v>
      </c>
      <c r="BP41" s="111">
        <v>3747.91372348</v>
      </c>
      <c r="BQ41" s="112">
        <v>3636.7318590199998</v>
      </c>
      <c r="BR41" s="110">
        <v>3164.6370405400003</v>
      </c>
      <c r="BS41" s="111">
        <v>3617.1809717199994</v>
      </c>
      <c r="BT41" s="111">
        <v>3419.2004972699997</v>
      </c>
      <c r="BU41" s="112">
        <v>3638.1933455600001</v>
      </c>
      <c r="BV41" s="110">
        <v>3351.2384088900008</v>
      </c>
      <c r="BW41" s="111">
        <v>3889.7938992400004</v>
      </c>
      <c r="BX41" s="111">
        <v>3902.45909153</v>
      </c>
      <c r="BY41" s="112">
        <v>3687.8707656799997</v>
      </c>
      <c r="BZ41" s="110">
        <v>3448.8683082400003</v>
      </c>
      <c r="CA41" s="111">
        <v>3718.8329021900004</v>
      </c>
      <c r="CB41" s="111">
        <v>3877.7191344799994</v>
      </c>
      <c r="CC41" s="112">
        <v>3495.3772083400004</v>
      </c>
      <c r="CD41" s="110">
        <v>2924.3977778400003</v>
      </c>
      <c r="CE41" s="111">
        <v>2836.79617229</v>
      </c>
      <c r="CF41" s="111">
        <v>2644.07750786</v>
      </c>
      <c r="CG41" s="112">
        <v>2215.0093087499999</v>
      </c>
      <c r="CH41" s="110">
        <v>1881.4490783400001</v>
      </c>
      <c r="CI41" s="111">
        <v>2139.3306198300002</v>
      </c>
      <c r="CJ41" s="111">
        <v>2429.4223484799995</v>
      </c>
      <c r="CK41" s="112">
        <v>2338.12726041</v>
      </c>
      <c r="CL41" s="111">
        <v>2368.9478481400001</v>
      </c>
      <c r="CM41" s="111">
        <v>2597.6452303800002</v>
      </c>
      <c r="CN41" s="111">
        <v>2830.1828027500001</v>
      </c>
      <c r="CO41" s="111">
        <v>2968.5237266199997</v>
      </c>
      <c r="CP41" s="110">
        <v>2942.79270563</v>
      </c>
      <c r="CQ41" s="111">
        <v>2942.7885151900005</v>
      </c>
      <c r="CR41" s="111">
        <v>3192.78309782</v>
      </c>
      <c r="CS41" s="232">
        <v>2955.5031217599999</v>
      </c>
      <c r="CT41" s="297">
        <v>2673.8688635099998</v>
      </c>
      <c r="CU41" s="219">
        <v>23110</v>
      </c>
      <c r="CV41" s="72" t="s">
        <v>23</v>
      </c>
    </row>
    <row r="42" spans="1:100" x14ac:dyDescent="0.25">
      <c r="A42" s="74" t="s">
        <v>167</v>
      </c>
      <c r="B42" s="110">
        <v>-82.75</v>
      </c>
      <c r="C42" s="111">
        <v>-121.15900000000001</v>
      </c>
      <c r="D42" s="111">
        <v>-147.36199999999999</v>
      </c>
      <c r="E42" s="112">
        <v>-132.49099999999999</v>
      </c>
      <c r="F42" s="110">
        <v>-112.75300000000001</v>
      </c>
      <c r="G42" s="111">
        <v>-148.374</v>
      </c>
      <c r="H42" s="111">
        <v>-168.50599999999997</v>
      </c>
      <c r="I42" s="112">
        <v>-147.9</v>
      </c>
      <c r="J42" s="110">
        <v>-182.89699999999999</v>
      </c>
      <c r="K42" s="111">
        <v>-163.82499999999999</v>
      </c>
      <c r="L42" s="111">
        <v>-215.024</v>
      </c>
      <c r="M42" s="112">
        <v>-174.93899999999999</v>
      </c>
      <c r="N42" s="110">
        <v>-70.048000000000002</v>
      </c>
      <c r="O42" s="111">
        <v>-170.35</v>
      </c>
      <c r="P42" s="111">
        <v>-141.00700000000001</v>
      </c>
      <c r="Q42" s="112">
        <v>-160.453</v>
      </c>
      <c r="R42" s="110">
        <v>-81.045000000000002</v>
      </c>
      <c r="S42" s="111">
        <v>-63.817999999999998</v>
      </c>
      <c r="T42" s="111">
        <v>-127.60199999999999</v>
      </c>
      <c r="U42" s="112">
        <v>-100.776</v>
      </c>
      <c r="V42" s="110">
        <v>-37.803400000000003</v>
      </c>
      <c r="W42" s="111">
        <v>-153.94930000000002</v>
      </c>
      <c r="X42" s="111">
        <v>-153.58799999999999</v>
      </c>
      <c r="Y42" s="112">
        <v>-149.70400000000001</v>
      </c>
      <c r="Z42" s="110">
        <v>-97.572999999999993</v>
      </c>
      <c r="AA42" s="111">
        <v>-135.048</v>
      </c>
      <c r="AB42" s="111">
        <v>-149.06</v>
      </c>
      <c r="AC42" s="112">
        <v>-70.596999999999994</v>
      </c>
      <c r="AD42" s="110">
        <v>-75.414000000000001</v>
      </c>
      <c r="AE42" s="111">
        <v>-118.26500000000001</v>
      </c>
      <c r="AF42" s="111">
        <v>-89.364999999999995</v>
      </c>
      <c r="AG42" s="112">
        <v>-106.49299999999999</v>
      </c>
      <c r="AH42" s="110">
        <v>-47.79</v>
      </c>
      <c r="AI42" s="111">
        <v>-96.350999999999999</v>
      </c>
      <c r="AJ42" s="111">
        <v>-140.06200000000001</v>
      </c>
      <c r="AK42" s="112">
        <v>-134.864</v>
      </c>
      <c r="AL42" s="110">
        <v>-102.69499999999999</v>
      </c>
      <c r="AM42" s="111">
        <v>-186.53300000000002</v>
      </c>
      <c r="AN42" s="111">
        <v>-223.02500000000001</v>
      </c>
      <c r="AO42" s="112">
        <v>-201.72800000000001</v>
      </c>
      <c r="AP42" s="110">
        <v>-108.476</v>
      </c>
      <c r="AQ42" s="111">
        <v>-235.43200000000002</v>
      </c>
      <c r="AR42" s="111">
        <v>-273.79899999999998</v>
      </c>
      <c r="AS42" s="112">
        <v>-259.92399999999998</v>
      </c>
      <c r="AT42" s="110">
        <v>-229.31700000000001</v>
      </c>
      <c r="AU42" s="111">
        <v>-401.68299999999999</v>
      </c>
      <c r="AV42" s="111">
        <v>-449.10300000000001</v>
      </c>
      <c r="AW42" s="112">
        <v>-395.98</v>
      </c>
      <c r="AX42" s="110">
        <v>-332.62</v>
      </c>
      <c r="AY42" s="111">
        <v>-542.08999999999992</v>
      </c>
      <c r="AZ42" s="111">
        <v>-498.39800000000002</v>
      </c>
      <c r="BA42" s="112">
        <v>-519.47800000000007</v>
      </c>
      <c r="BB42" s="110">
        <v>-396.6</v>
      </c>
      <c r="BC42" s="111">
        <v>-620.226</v>
      </c>
      <c r="BD42" s="111">
        <v>-609.39200000000005</v>
      </c>
      <c r="BE42" s="112">
        <v>-356.71199999999999</v>
      </c>
      <c r="BF42" s="110">
        <v>-234.55399999999997</v>
      </c>
      <c r="BG42" s="111">
        <v>-412.91390000000001</v>
      </c>
      <c r="BH42" s="111">
        <v>-451.78139999999996</v>
      </c>
      <c r="BI42" s="112">
        <v>-569.10050000000001</v>
      </c>
      <c r="BJ42" s="110">
        <v>-435.65522667999994</v>
      </c>
      <c r="BK42" s="111">
        <v>-723.23076945999992</v>
      </c>
      <c r="BL42" s="111">
        <v>-719.57027888999994</v>
      </c>
      <c r="BM42" s="112">
        <v>-778.8739277200001</v>
      </c>
      <c r="BN42" s="110">
        <v>-591.32425369000009</v>
      </c>
      <c r="BO42" s="111">
        <v>-952.19059564000008</v>
      </c>
      <c r="BP42" s="111">
        <v>-1029.16228705</v>
      </c>
      <c r="BQ42" s="112">
        <v>-958.61490608999998</v>
      </c>
      <c r="BR42" s="110">
        <v>-779.78313422999997</v>
      </c>
      <c r="BS42" s="111">
        <v>-1006.5968064199999</v>
      </c>
      <c r="BT42" s="111">
        <v>-919.52274433000002</v>
      </c>
      <c r="BU42" s="112">
        <v>-1017.3595389700001</v>
      </c>
      <c r="BV42" s="110">
        <v>-766.72449711000013</v>
      </c>
      <c r="BW42" s="111">
        <v>-1109.4625247299998</v>
      </c>
      <c r="BX42" s="111">
        <v>-1151.3705318299999</v>
      </c>
      <c r="BY42" s="112">
        <v>-920.96645694000006</v>
      </c>
      <c r="BZ42" s="110">
        <v>-787.26074463000009</v>
      </c>
      <c r="CA42" s="111">
        <v>-1134.0508347300001</v>
      </c>
      <c r="CB42" s="111">
        <v>-946.44990399000005</v>
      </c>
      <c r="CC42" s="112">
        <v>-1001.9743041499999</v>
      </c>
      <c r="CD42" s="110">
        <v>-740.01706532000003</v>
      </c>
      <c r="CE42" s="111">
        <v>-851.47369933999994</v>
      </c>
      <c r="CF42" s="111">
        <v>-574.94547532000001</v>
      </c>
      <c r="CG42" s="112">
        <v>-422.48372030000002</v>
      </c>
      <c r="CH42" s="110">
        <v>-226.56498728</v>
      </c>
      <c r="CI42" s="111">
        <v>-439.46617390999995</v>
      </c>
      <c r="CJ42" s="111">
        <v>-664.68791925000005</v>
      </c>
      <c r="CK42" s="112">
        <v>-651.19189000999995</v>
      </c>
      <c r="CL42" s="111">
        <v>-552.51495274000001</v>
      </c>
      <c r="CM42" s="111">
        <v>-929.34206222</v>
      </c>
      <c r="CN42" s="111">
        <v>-1032.8395181999999</v>
      </c>
      <c r="CO42" s="111">
        <v>-1108.9957411</v>
      </c>
      <c r="CP42" s="110">
        <v>-1021.2294818</v>
      </c>
      <c r="CQ42" s="111">
        <v>-986.11188956000001</v>
      </c>
      <c r="CR42" s="111">
        <v>-759.13256730000001</v>
      </c>
      <c r="CS42" s="232">
        <v>-794.13394425999991</v>
      </c>
      <c r="CT42" s="297">
        <v>-751.46344755999996</v>
      </c>
      <c r="CU42" s="219">
        <v>23111</v>
      </c>
      <c r="CV42" s="74" t="s">
        <v>167</v>
      </c>
    </row>
    <row r="43" spans="1:100" x14ac:dyDescent="0.25">
      <c r="A43" s="75" t="s">
        <v>37</v>
      </c>
      <c r="B43" s="110">
        <v>40.316000000000003</v>
      </c>
      <c r="C43" s="111">
        <v>52.411000000000001</v>
      </c>
      <c r="D43" s="111">
        <v>4.2080000000000002</v>
      </c>
      <c r="E43" s="112">
        <v>9.120000000000001</v>
      </c>
      <c r="F43" s="110">
        <v>13.311</v>
      </c>
      <c r="G43" s="111">
        <v>6.2189999999999994</v>
      </c>
      <c r="H43" s="111">
        <v>0.52200000000000002</v>
      </c>
      <c r="I43" s="112">
        <v>31.540000000000003</v>
      </c>
      <c r="J43" s="110">
        <v>0.495</v>
      </c>
      <c r="K43" s="111">
        <v>42.360999999999997</v>
      </c>
      <c r="L43" s="111">
        <v>1.139</v>
      </c>
      <c r="M43" s="112">
        <v>35.085000000000001</v>
      </c>
      <c r="N43" s="110">
        <v>62.046999999999997</v>
      </c>
      <c r="O43" s="111">
        <v>9.5129999999999981</v>
      </c>
      <c r="P43" s="111">
        <v>53.992000000000004</v>
      </c>
      <c r="Q43" s="112">
        <v>0.59899999999999998</v>
      </c>
      <c r="R43" s="110">
        <v>11.523999999999999</v>
      </c>
      <c r="S43" s="111">
        <v>36.892000000000003</v>
      </c>
      <c r="T43" s="111">
        <v>11.224</v>
      </c>
      <c r="U43" s="112">
        <v>32.536000000000001</v>
      </c>
      <c r="V43" s="110">
        <v>81.271389999999997</v>
      </c>
      <c r="W43" s="111">
        <v>15.007579999999999</v>
      </c>
      <c r="X43" s="111">
        <v>40.678999999999995</v>
      </c>
      <c r="Y43" s="112">
        <v>21.596</v>
      </c>
      <c r="Z43" s="110">
        <v>56.086999999999996</v>
      </c>
      <c r="AA43" s="111">
        <v>23.684000000000001</v>
      </c>
      <c r="AB43" s="111">
        <v>7.0670000000000002</v>
      </c>
      <c r="AC43" s="112">
        <v>26.62</v>
      </c>
      <c r="AD43" s="110">
        <v>22.555</v>
      </c>
      <c r="AE43" s="111">
        <v>42.683999999999997</v>
      </c>
      <c r="AF43" s="111">
        <v>51.617999999999995</v>
      </c>
      <c r="AG43" s="112">
        <v>26.765000000000001</v>
      </c>
      <c r="AH43" s="110">
        <v>63.821999999999996</v>
      </c>
      <c r="AI43" s="111">
        <v>44.873999999999995</v>
      </c>
      <c r="AJ43" s="111">
        <v>29.011000000000003</v>
      </c>
      <c r="AK43" s="112">
        <v>56.311</v>
      </c>
      <c r="AL43" s="110">
        <v>58.914000000000001</v>
      </c>
      <c r="AM43" s="111">
        <v>23.138000000000002</v>
      </c>
      <c r="AN43" s="111">
        <v>25.030999999999999</v>
      </c>
      <c r="AO43" s="112">
        <v>59.984999999999999</v>
      </c>
      <c r="AP43" s="110">
        <v>118.53400000000001</v>
      </c>
      <c r="AQ43" s="111">
        <v>88.983000000000004</v>
      </c>
      <c r="AR43" s="111">
        <v>51.335999999999999</v>
      </c>
      <c r="AS43" s="112">
        <v>48.636000000000003</v>
      </c>
      <c r="AT43" s="110">
        <v>55.832000000000008</v>
      </c>
      <c r="AU43" s="111">
        <v>43.88</v>
      </c>
      <c r="AV43" s="111">
        <v>69.460000000000008</v>
      </c>
      <c r="AW43" s="112">
        <v>92.162000000000006</v>
      </c>
      <c r="AX43" s="110">
        <v>97.512</v>
      </c>
      <c r="AY43" s="111">
        <v>76.823999999999998</v>
      </c>
      <c r="AZ43" s="111">
        <v>82.721000000000004</v>
      </c>
      <c r="BA43" s="112">
        <v>73.661000000000001</v>
      </c>
      <c r="BB43" s="110">
        <v>78.582999999999998</v>
      </c>
      <c r="BC43" s="111">
        <v>76.629000000000005</v>
      </c>
      <c r="BD43" s="111">
        <v>73.606999999999999</v>
      </c>
      <c r="BE43" s="112">
        <v>95.52600000000001</v>
      </c>
      <c r="BF43" s="110">
        <v>110.69500000000001</v>
      </c>
      <c r="BG43" s="111">
        <v>77.890900000000016</v>
      </c>
      <c r="BH43" s="111">
        <v>47.762799999999999</v>
      </c>
      <c r="BI43" s="112">
        <v>93.893799999999999</v>
      </c>
      <c r="BJ43" s="110">
        <v>89.864889239999997</v>
      </c>
      <c r="BK43" s="111">
        <v>59.25660955</v>
      </c>
      <c r="BL43" s="111">
        <v>48.94644203</v>
      </c>
      <c r="BM43" s="112">
        <v>62.791895850000003</v>
      </c>
      <c r="BN43" s="110">
        <v>145.05820149000002</v>
      </c>
      <c r="BO43" s="111">
        <v>49.296158650000002</v>
      </c>
      <c r="BP43" s="111">
        <v>25.47460353</v>
      </c>
      <c r="BQ43" s="112">
        <v>55.170846490000002</v>
      </c>
      <c r="BR43" s="110">
        <v>66.865484830000014</v>
      </c>
      <c r="BS43" s="111">
        <v>66.233978160000007</v>
      </c>
      <c r="BT43" s="111">
        <v>73.452472190000009</v>
      </c>
      <c r="BU43" s="112">
        <v>38.809332559999994</v>
      </c>
      <c r="BV43" s="110">
        <v>111.94703054999999</v>
      </c>
      <c r="BW43" s="111">
        <v>68.411503819999993</v>
      </c>
      <c r="BX43" s="111">
        <v>23.59796777</v>
      </c>
      <c r="BY43" s="112">
        <v>105.73319878999999</v>
      </c>
      <c r="BZ43" s="110">
        <v>184.72709918999999</v>
      </c>
      <c r="CA43" s="111">
        <v>55.856224769999997</v>
      </c>
      <c r="CB43" s="111">
        <v>236.32795546999998</v>
      </c>
      <c r="CC43" s="112">
        <v>84.812060649999992</v>
      </c>
      <c r="CD43" s="110">
        <v>49.209049579999999</v>
      </c>
      <c r="CE43" s="111">
        <v>41.004589449999997</v>
      </c>
      <c r="CF43" s="111">
        <v>188.0592949</v>
      </c>
      <c r="CG43" s="112">
        <v>132.10497716999998</v>
      </c>
      <c r="CH43" s="110">
        <v>192.60469311</v>
      </c>
      <c r="CI43" s="111">
        <v>153.57932155999998</v>
      </c>
      <c r="CJ43" s="111">
        <v>93.654485499999993</v>
      </c>
      <c r="CK43" s="112">
        <v>149.13520806</v>
      </c>
      <c r="CL43" s="111">
        <v>207.09823965999999</v>
      </c>
      <c r="CM43" s="111">
        <v>69.256111599999997</v>
      </c>
      <c r="CN43" s="111">
        <v>23.534605840000001</v>
      </c>
      <c r="CO43" s="111">
        <v>65.933291519999997</v>
      </c>
      <c r="CP43" s="110">
        <v>30.138851200000001</v>
      </c>
      <c r="CQ43" s="111">
        <v>116.86262085</v>
      </c>
      <c r="CR43" s="111">
        <v>149.06938668000001</v>
      </c>
      <c r="CS43" s="232">
        <v>106.75560389</v>
      </c>
      <c r="CT43" s="297">
        <v>53.235571059999998</v>
      </c>
      <c r="CU43" s="219">
        <v>23112</v>
      </c>
      <c r="CV43" s="75" t="s">
        <v>37</v>
      </c>
    </row>
    <row r="44" spans="1:100" x14ac:dyDescent="0.25">
      <c r="A44" s="75" t="s">
        <v>38</v>
      </c>
      <c r="B44" s="110">
        <v>123.066</v>
      </c>
      <c r="C44" s="111">
        <v>173.57</v>
      </c>
      <c r="D44" s="111">
        <v>151.57</v>
      </c>
      <c r="E44" s="112">
        <v>141.61099999999999</v>
      </c>
      <c r="F44" s="110">
        <v>126.06399999999999</v>
      </c>
      <c r="G44" s="111">
        <v>154.59300000000002</v>
      </c>
      <c r="H44" s="111">
        <v>169.02799999999999</v>
      </c>
      <c r="I44" s="112">
        <v>179.44</v>
      </c>
      <c r="J44" s="110">
        <v>183.392</v>
      </c>
      <c r="K44" s="111">
        <v>206.18599999999998</v>
      </c>
      <c r="L44" s="111">
        <v>216.16300000000001</v>
      </c>
      <c r="M44" s="112">
        <v>210.024</v>
      </c>
      <c r="N44" s="110">
        <v>132.095</v>
      </c>
      <c r="O44" s="111">
        <v>179.863</v>
      </c>
      <c r="P44" s="111">
        <v>194.99900000000002</v>
      </c>
      <c r="Q44" s="112">
        <v>161.05200000000002</v>
      </c>
      <c r="R44" s="110">
        <v>92.568999999999988</v>
      </c>
      <c r="S44" s="111">
        <v>100.71000000000001</v>
      </c>
      <c r="T44" s="111">
        <v>138.82599999999999</v>
      </c>
      <c r="U44" s="112">
        <v>133.31200000000001</v>
      </c>
      <c r="V44" s="110">
        <v>119.07479000000001</v>
      </c>
      <c r="W44" s="111">
        <v>168.95688000000001</v>
      </c>
      <c r="X44" s="111">
        <v>194.267</v>
      </c>
      <c r="Y44" s="112">
        <v>171.3</v>
      </c>
      <c r="Z44" s="110">
        <v>153.66</v>
      </c>
      <c r="AA44" s="111">
        <v>158.732</v>
      </c>
      <c r="AB44" s="111">
        <v>156.12700000000001</v>
      </c>
      <c r="AC44" s="112">
        <v>97.217000000000013</v>
      </c>
      <c r="AD44" s="110">
        <v>97.968999999999994</v>
      </c>
      <c r="AE44" s="111">
        <v>160.94899999999998</v>
      </c>
      <c r="AF44" s="111">
        <v>140.983</v>
      </c>
      <c r="AG44" s="112">
        <v>133.25799999999998</v>
      </c>
      <c r="AH44" s="110">
        <v>111.61199999999999</v>
      </c>
      <c r="AI44" s="111">
        <v>141.22499999999999</v>
      </c>
      <c r="AJ44" s="111">
        <v>169.07300000000001</v>
      </c>
      <c r="AK44" s="112">
        <v>191.17500000000001</v>
      </c>
      <c r="AL44" s="110">
        <v>161.60899999999998</v>
      </c>
      <c r="AM44" s="111">
        <v>209.67099999999999</v>
      </c>
      <c r="AN44" s="111">
        <v>248.05599999999998</v>
      </c>
      <c r="AO44" s="112">
        <v>261.71299999999997</v>
      </c>
      <c r="AP44" s="110">
        <v>227.01</v>
      </c>
      <c r="AQ44" s="111">
        <v>324.41499999999996</v>
      </c>
      <c r="AR44" s="111">
        <v>325.13499999999999</v>
      </c>
      <c r="AS44" s="112">
        <v>308.56</v>
      </c>
      <c r="AT44" s="110">
        <v>285.149</v>
      </c>
      <c r="AU44" s="111">
        <v>445.56299999999999</v>
      </c>
      <c r="AV44" s="111">
        <v>518.56299999999999</v>
      </c>
      <c r="AW44" s="112">
        <v>488.142</v>
      </c>
      <c r="AX44" s="110">
        <v>430.13200000000001</v>
      </c>
      <c r="AY44" s="111">
        <v>618.91399999999999</v>
      </c>
      <c r="AZ44" s="111">
        <v>581.11900000000003</v>
      </c>
      <c r="BA44" s="112">
        <v>593.13900000000001</v>
      </c>
      <c r="BB44" s="110">
        <v>475.18299999999999</v>
      </c>
      <c r="BC44" s="111">
        <v>696.85500000000002</v>
      </c>
      <c r="BD44" s="111">
        <v>682.99900000000002</v>
      </c>
      <c r="BE44" s="112">
        <v>452.23800000000006</v>
      </c>
      <c r="BF44" s="110">
        <v>345.24899999999997</v>
      </c>
      <c r="BG44" s="111">
        <v>490.8048</v>
      </c>
      <c r="BH44" s="111">
        <v>499.54419999999999</v>
      </c>
      <c r="BI44" s="112">
        <v>662.99429999999995</v>
      </c>
      <c r="BJ44" s="110">
        <v>525.52011591999997</v>
      </c>
      <c r="BK44" s="111">
        <v>782.48737901000004</v>
      </c>
      <c r="BL44" s="111">
        <v>768.5167209199999</v>
      </c>
      <c r="BM44" s="112">
        <v>841.66582357000004</v>
      </c>
      <c r="BN44" s="110">
        <v>736.38245518000008</v>
      </c>
      <c r="BO44" s="111">
        <v>1001.4867542900001</v>
      </c>
      <c r="BP44" s="111">
        <v>1054.63689058</v>
      </c>
      <c r="BQ44" s="112">
        <v>1013.78575258</v>
      </c>
      <c r="BR44" s="110">
        <v>846.64861905999987</v>
      </c>
      <c r="BS44" s="111">
        <v>1072.83078458</v>
      </c>
      <c r="BT44" s="111">
        <v>992.97521652</v>
      </c>
      <c r="BU44" s="112">
        <v>1056.1688715300002</v>
      </c>
      <c r="BV44" s="110">
        <v>878.67152766000004</v>
      </c>
      <c r="BW44" s="111">
        <v>1177.8740285499998</v>
      </c>
      <c r="BX44" s="111">
        <v>1174.9684996000001</v>
      </c>
      <c r="BY44" s="112">
        <v>1026.6996557299999</v>
      </c>
      <c r="BZ44" s="110">
        <v>971.98784381999997</v>
      </c>
      <c r="CA44" s="111">
        <v>1189.9070595000001</v>
      </c>
      <c r="CB44" s="111">
        <v>1182.7778594600002</v>
      </c>
      <c r="CC44" s="112">
        <v>1086.7863648</v>
      </c>
      <c r="CD44" s="110">
        <v>789.22611490000008</v>
      </c>
      <c r="CE44" s="111">
        <v>892.47828879000008</v>
      </c>
      <c r="CF44" s="111">
        <v>763.00477021999995</v>
      </c>
      <c r="CG44" s="112">
        <v>554.58869747000006</v>
      </c>
      <c r="CH44" s="110">
        <v>419.16968039000005</v>
      </c>
      <c r="CI44" s="111">
        <v>593.04549546999999</v>
      </c>
      <c r="CJ44" s="111">
        <v>758.34240475000013</v>
      </c>
      <c r="CK44" s="112">
        <v>800.32709806999992</v>
      </c>
      <c r="CL44" s="111">
        <v>759.6131924</v>
      </c>
      <c r="CM44" s="111">
        <v>998.59817382000006</v>
      </c>
      <c r="CN44" s="111">
        <v>1056.37412404</v>
      </c>
      <c r="CO44" s="111">
        <v>1174.92903262</v>
      </c>
      <c r="CP44" s="110">
        <v>1051.3683329999999</v>
      </c>
      <c r="CQ44" s="111">
        <v>1102.9745104100002</v>
      </c>
      <c r="CR44" s="111">
        <v>908.2019539800001</v>
      </c>
      <c r="CS44" s="232">
        <v>900.88954815</v>
      </c>
      <c r="CT44" s="297">
        <v>804.69901861999995</v>
      </c>
      <c r="CU44" s="219">
        <v>23113</v>
      </c>
      <c r="CV44" s="75" t="s">
        <v>38</v>
      </c>
    </row>
    <row r="45" spans="1:100" x14ac:dyDescent="0.25">
      <c r="A45" s="74" t="s">
        <v>168</v>
      </c>
      <c r="B45" s="110">
        <v>-342.1</v>
      </c>
      <c r="C45" s="111">
        <v>-433</v>
      </c>
      <c r="D45" s="111">
        <v>-394.3</v>
      </c>
      <c r="E45" s="112">
        <v>-444.69999999999993</v>
      </c>
      <c r="F45" s="110">
        <v>-205.48309071710233</v>
      </c>
      <c r="G45" s="111">
        <v>-267.00833196790143</v>
      </c>
      <c r="H45" s="111">
        <v>-286.27701141589927</v>
      </c>
      <c r="I45" s="112">
        <v>-304.95509985759685</v>
      </c>
      <c r="J45" s="110">
        <v>-285.29767888076492</v>
      </c>
      <c r="K45" s="111">
        <v>-347.02124549289954</v>
      </c>
      <c r="L45" s="111">
        <v>-357.22599494221987</v>
      </c>
      <c r="M45" s="112">
        <v>-401.57682626451577</v>
      </c>
      <c r="N45" s="110">
        <v>-367.54629853544111</v>
      </c>
      <c r="O45" s="111">
        <v>-378.08872571736998</v>
      </c>
      <c r="P45" s="111">
        <v>-409.28643064155807</v>
      </c>
      <c r="Q45" s="112">
        <v>-364.89114646041008</v>
      </c>
      <c r="R45" s="110">
        <v>-241.04320235034945</v>
      </c>
      <c r="S45" s="111">
        <v>-279.98738627930811</v>
      </c>
      <c r="T45" s="111">
        <v>-287.54836765038937</v>
      </c>
      <c r="U45" s="112">
        <v>-309.14443406585337</v>
      </c>
      <c r="V45" s="110">
        <v>-203.34258340452394</v>
      </c>
      <c r="W45" s="111">
        <v>-189.65535806208911</v>
      </c>
      <c r="X45" s="111">
        <v>-243.21033215363903</v>
      </c>
      <c r="Y45" s="112">
        <v>-251.99210448723136</v>
      </c>
      <c r="Z45" s="110">
        <v>-309.67653240968536</v>
      </c>
      <c r="AA45" s="111">
        <v>-362.67605979161107</v>
      </c>
      <c r="AB45" s="111">
        <v>-334.58434887538903</v>
      </c>
      <c r="AC45" s="112">
        <v>-284.02097189536755</v>
      </c>
      <c r="AD45" s="110">
        <v>-198.56769858391311</v>
      </c>
      <c r="AE45" s="111">
        <v>-189.314540933091</v>
      </c>
      <c r="AF45" s="111">
        <v>-168.93218313747488</v>
      </c>
      <c r="AG45" s="112">
        <v>-135.58086159309386</v>
      </c>
      <c r="AH45" s="110">
        <v>-158.88051493978907</v>
      </c>
      <c r="AI45" s="111">
        <v>-121.18756913384357</v>
      </c>
      <c r="AJ45" s="111">
        <v>-148.76384294875211</v>
      </c>
      <c r="AK45" s="112">
        <v>-159.25993921564978</v>
      </c>
      <c r="AL45" s="110">
        <v>-162.28774363761158</v>
      </c>
      <c r="AM45" s="111">
        <v>-147.49055776073487</v>
      </c>
      <c r="AN45" s="111">
        <v>-169.22908939592716</v>
      </c>
      <c r="AO45" s="112">
        <v>-198.82363413606058</v>
      </c>
      <c r="AP45" s="110">
        <v>-191.30014708322631</v>
      </c>
      <c r="AQ45" s="111">
        <v>-203.42465559268805</v>
      </c>
      <c r="AR45" s="111">
        <v>-258.29364625294676</v>
      </c>
      <c r="AS45" s="112">
        <v>-212.60352456413881</v>
      </c>
      <c r="AT45" s="110">
        <v>-237.15370507224117</v>
      </c>
      <c r="AU45" s="111">
        <v>-241.14870042750999</v>
      </c>
      <c r="AV45" s="111">
        <v>-329.20495622797409</v>
      </c>
      <c r="AW45" s="112">
        <v>-328.61238419969652</v>
      </c>
      <c r="AX45" s="110">
        <v>-287.43818408144267</v>
      </c>
      <c r="AY45" s="111">
        <v>-311.29435047809272</v>
      </c>
      <c r="AZ45" s="111">
        <v>-458.34827483670034</v>
      </c>
      <c r="BA45" s="112">
        <v>-494.47180103775952</v>
      </c>
      <c r="BB45" s="110">
        <v>-568.73252481820271</v>
      </c>
      <c r="BC45" s="111">
        <v>-610.95781105706351</v>
      </c>
      <c r="BD45" s="111">
        <v>-768.2500895959937</v>
      </c>
      <c r="BE45" s="112">
        <v>-651.16340592629081</v>
      </c>
      <c r="BF45" s="110">
        <v>-391.12119999999999</v>
      </c>
      <c r="BG45" s="111">
        <v>-319.87149999999997</v>
      </c>
      <c r="BH45" s="111">
        <v>-452.16340000000002</v>
      </c>
      <c r="BI45" s="112">
        <v>-576.67849999999999</v>
      </c>
      <c r="BJ45" s="110">
        <v>-570.92189770000005</v>
      </c>
      <c r="BK45" s="111">
        <v>-599.73299666000003</v>
      </c>
      <c r="BL45" s="111">
        <v>-730.97529893000001</v>
      </c>
      <c r="BM45" s="112">
        <v>-723.14600674000008</v>
      </c>
      <c r="BN45" s="110">
        <v>-703.46165084999984</v>
      </c>
      <c r="BO45" s="111">
        <v>-849.20582907999983</v>
      </c>
      <c r="BP45" s="111">
        <v>-921.64620259000014</v>
      </c>
      <c r="BQ45" s="112">
        <v>-912.35539898000025</v>
      </c>
      <c r="BR45" s="110">
        <v>-816.16157511999995</v>
      </c>
      <c r="BS45" s="111">
        <v>-889.55903610999997</v>
      </c>
      <c r="BT45" s="111">
        <v>-823.95252570000002</v>
      </c>
      <c r="BU45" s="112">
        <v>-907.71659750999993</v>
      </c>
      <c r="BV45" s="110">
        <v>-943.32893637000006</v>
      </c>
      <c r="BW45" s="111">
        <v>-974.29378684999983</v>
      </c>
      <c r="BX45" s="111">
        <v>-1009.7409783500001</v>
      </c>
      <c r="BY45" s="112">
        <v>-931.94398289000003</v>
      </c>
      <c r="BZ45" s="110">
        <v>-944.69648432000008</v>
      </c>
      <c r="CA45" s="111">
        <v>-882.6930705100001</v>
      </c>
      <c r="CB45" s="111">
        <v>-970.37098076000007</v>
      </c>
      <c r="CC45" s="112">
        <v>-896.37182963999999</v>
      </c>
      <c r="CD45" s="110">
        <v>-805.8478153399999</v>
      </c>
      <c r="CE45" s="111">
        <v>-627.60331531999998</v>
      </c>
      <c r="CF45" s="111">
        <v>-611.62687434000009</v>
      </c>
      <c r="CG45" s="112">
        <v>-505.99925976000003</v>
      </c>
      <c r="CH45" s="110">
        <v>-429.71570463</v>
      </c>
      <c r="CI45" s="111">
        <v>-411.74638657000003</v>
      </c>
      <c r="CJ45" s="111">
        <v>-514.87724024000011</v>
      </c>
      <c r="CK45" s="112">
        <v>-445.47611656999993</v>
      </c>
      <c r="CL45" s="111">
        <v>-428.48997739000004</v>
      </c>
      <c r="CM45" s="111">
        <v>-383.04740919000005</v>
      </c>
      <c r="CN45" s="111">
        <v>-485.71553244000006</v>
      </c>
      <c r="CO45" s="111">
        <v>-527.60103758000014</v>
      </c>
      <c r="CP45" s="110">
        <v>-550.56799687000012</v>
      </c>
      <c r="CQ45" s="111">
        <v>-481.80657424000003</v>
      </c>
      <c r="CR45" s="111">
        <v>-720.82901046999996</v>
      </c>
      <c r="CS45" s="232">
        <v>-582.08722440999986</v>
      </c>
      <c r="CT45" s="297">
        <v>-557.29568988999995</v>
      </c>
      <c r="CU45" s="219">
        <v>23114</v>
      </c>
      <c r="CV45" s="74" t="s">
        <v>168</v>
      </c>
    </row>
    <row r="46" spans="1:100" x14ac:dyDescent="0.25">
      <c r="A46" s="75" t="s">
        <v>37</v>
      </c>
      <c r="B46" s="110">
        <v>159</v>
      </c>
      <c r="C46" s="111">
        <v>130.30000000000001</v>
      </c>
      <c r="D46" s="111">
        <v>135.69999999999999</v>
      </c>
      <c r="E46" s="112">
        <v>123.4</v>
      </c>
      <c r="F46" s="110">
        <v>152.50815542823673</v>
      </c>
      <c r="G46" s="111">
        <v>122.56208796258673</v>
      </c>
      <c r="H46" s="111">
        <v>128.9592323828391</v>
      </c>
      <c r="I46" s="112">
        <v>113.95336387423745</v>
      </c>
      <c r="J46" s="110">
        <v>101.08819889073919</v>
      </c>
      <c r="K46" s="111">
        <v>141.77778042031503</v>
      </c>
      <c r="L46" s="111">
        <v>136.09806642860323</v>
      </c>
      <c r="M46" s="112">
        <v>120.48289767834254</v>
      </c>
      <c r="N46" s="110">
        <v>122.28719386877825</v>
      </c>
      <c r="O46" s="111">
        <v>112.30607600808933</v>
      </c>
      <c r="P46" s="111">
        <v>117.0764607372337</v>
      </c>
      <c r="Q46" s="112">
        <v>101.11797042329874</v>
      </c>
      <c r="R46" s="110">
        <v>84.156600597878139</v>
      </c>
      <c r="S46" s="111">
        <v>97.139198589685265</v>
      </c>
      <c r="T46" s="111">
        <v>92.976602470422506</v>
      </c>
      <c r="U46" s="112">
        <v>92.28058121851403</v>
      </c>
      <c r="V46" s="110">
        <v>104.17460046775304</v>
      </c>
      <c r="W46" s="111">
        <v>158.54320924004514</v>
      </c>
      <c r="X46" s="111">
        <v>169.72453632434696</v>
      </c>
      <c r="Y46" s="112">
        <v>152.3553079371716</v>
      </c>
      <c r="Z46" s="110">
        <v>159.3283041483684</v>
      </c>
      <c r="AA46" s="111">
        <v>112.25679160818019</v>
      </c>
      <c r="AB46" s="111">
        <v>117.28752372439507</v>
      </c>
      <c r="AC46" s="112">
        <v>108.49120446860312</v>
      </c>
      <c r="AD46" s="110">
        <v>108.94713823208684</v>
      </c>
      <c r="AE46" s="111">
        <v>133.578652716509</v>
      </c>
      <c r="AF46" s="111">
        <v>176.73013188892511</v>
      </c>
      <c r="AG46" s="112">
        <v>166.34665288690616</v>
      </c>
      <c r="AH46" s="110">
        <v>133.02172744181095</v>
      </c>
      <c r="AI46" s="111">
        <v>176.60126414375645</v>
      </c>
      <c r="AJ46" s="111">
        <v>171.02877000404786</v>
      </c>
      <c r="AK46" s="112">
        <v>177.9034549835502</v>
      </c>
      <c r="AL46" s="110">
        <v>175.77307981010676</v>
      </c>
      <c r="AM46" s="111">
        <v>230.08077768517558</v>
      </c>
      <c r="AN46" s="111">
        <v>265.76352738581363</v>
      </c>
      <c r="AO46" s="112">
        <v>264.44820671661455</v>
      </c>
      <c r="AP46" s="110">
        <v>227.67476803302003</v>
      </c>
      <c r="AQ46" s="111">
        <v>263.47649895973109</v>
      </c>
      <c r="AR46" s="111">
        <v>269.95597918771881</v>
      </c>
      <c r="AS46" s="112">
        <v>270.74972325856834</v>
      </c>
      <c r="AT46" s="110">
        <v>259.63462033869001</v>
      </c>
      <c r="AU46" s="111">
        <v>291.13116795003236</v>
      </c>
      <c r="AV46" s="111">
        <v>314.88071075938905</v>
      </c>
      <c r="AW46" s="112">
        <v>294.38378833453078</v>
      </c>
      <c r="AX46" s="110">
        <v>341.50734812326129</v>
      </c>
      <c r="AY46" s="111">
        <v>375.03176587606714</v>
      </c>
      <c r="AZ46" s="111">
        <v>391.18076615633009</v>
      </c>
      <c r="BA46" s="112">
        <v>408.35385950234604</v>
      </c>
      <c r="BB46" s="110">
        <v>344.85935971975897</v>
      </c>
      <c r="BC46" s="111">
        <v>471.6281411072116</v>
      </c>
      <c r="BD46" s="111">
        <v>528.35678846049268</v>
      </c>
      <c r="BE46" s="112">
        <v>399.09230729827544</v>
      </c>
      <c r="BF46" s="110">
        <v>317.01400000000001</v>
      </c>
      <c r="BG46" s="111">
        <v>375.19169999999997</v>
      </c>
      <c r="BH46" s="111">
        <v>412.06920000000002</v>
      </c>
      <c r="BI46" s="112">
        <v>390.18709999999999</v>
      </c>
      <c r="BJ46" s="110">
        <v>436.57740449999994</v>
      </c>
      <c r="BK46" s="111">
        <v>482.63642236999999</v>
      </c>
      <c r="BL46" s="111">
        <v>554.95860795999988</v>
      </c>
      <c r="BM46" s="112">
        <v>509.22906062999999</v>
      </c>
      <c r="BN46" s="110">
        <v>500.67083074999999</v>
      </c>
      <c r="BO46" s="111">
        <v>577.71604306000006</v>
      </c>
      <c r="BP46" s="111">
        <v>599.25302169999998</v>
      </c>
      <c r="BQ46" s="112">
        <v>567.07654064999997</v>
      </c>
      <c r="BR46" s="110">
        <v>493.02887533000001</v>
      </c>
      <c r="BS46" s="111">
        <v>542.76387346000001</v>
      </c>
      <c r="BT46" s="111">
        <v>540.47868298999992</v>
      </c>
      <c r="BU46" s="112">
        <v>544.94401836999998</v>
      </c>
      <c r="BV46" s="110">
        <v>453.40630756999997</v>
      </c>
      <c r="BW46" s="111">
        <v>555.43110539999998</v>
      </c>
      <c r="BX46" s="111">
        <v>535.94891097000004</v>
      </c>
      <c r="BY46" s="112">
        <v>566.79599450000001</v>
      </c>
      <c r="BZ46" s="110">
        <v>441.89983246999998</v>
      </c>
      <c r="CA46" s="111">
        <v>534.00367618000007</v>
      </c>
      <c r="CB46" s="111">
        <v>538.63665463999996</v>
      </c>
      <c r="CC46" s="112">
        <v>454.72746500000005</v>
      </c>
      <c r="CD46" s="110">
        <v>383.82637632000001</v>
      </c>
      <c r="CE46" s="111">
        <v>452.49039003999997</v>
      </c>
      <c r="CF46" s="111">
        <v>431.83358673999999</v>
      </c>
      <c r="CG46" s="112">
        <v>414.30998958999999</v>
      </c>
      <c r="CH46" s="110">
        <v>363.54725773999996</v>
      </c>
      <c r="CI46" s="111">
        <v>436.6827887</v>
      </c>
      <c r="CJ46" s="111">
        <v>422.78025424999998</v>
      </c>
      <c r="CK46" s="112">
        <v>408.65893856999998</v>
      </c>
      <c r="CL46" s="111">
        <v>457.22994269999998</v>
      </c>
      <c r="CM46" s="111">
        <v>503.53353606000002</v>
      </c>
      <c r="CN46" s="111">
        <v>491.71203584</v>
      </c>
      <c r="CO46" s="111">
        <v>480.02070302999994</v>
      </c>
      <c r="CP46" s="110">
        <v>504.95143338999992</v>
      </c>
      <c r="CQ46" s="111">
        <v>542.06990675999998</v>
      </c>
      <c r="CR46" s="111">
        <v>561.35971639000002</v>
      </c>
      <c r="CS46" s="232">
        <v>561.39285605000009</v>
      </c>
      <c r="CT46" s="297">
        <v>480.76883127000002</v>
      </c>
      <c r="CU46" s="219">
        <v>23115</v>
      </c>
      <c r="CV46" s="75" t="s">
        <v>37</v>
      </c>
    </row>
    <row r="47" spans="1:100" x14ac:dyDescent="0.25">
      <c r="A47" s="75" t="s">
        <v>38</v>
      </c>
      <c r="B47" s="110">
        <v>501.1</v>
      </c>
      <c r="C47" s="111">
        <v>563.29999999999995</v>
      </c>
      <c r="D47" s="111">
        <v>530</v>
      </c>
      <c r="E47" s="112">
        <v>568.1</v>
      </c>
      <c r="F47" s="110">
        <v>357.99124614533906</v>
      </c>
      <c r="G47" s="111">
        <v>389.57041993048819</v>
      </c>
      <c r="H47" s="111">
        <v>415.23624379873831</v>
      </c>
      <c r="I47" s="112">
        <v>418.90846373183433</v>
      </c>
      <c r="J47" s="110">
        <v>386.38587777150417</v>
      </c>
      <c r="K47" s="111">
        <v>488.79902591321451</v>
      </c>
      <c r="L47" s="111">
        <v>493.32406137082313</v>
      </c>
      <c r="M47" s="112">
        <v>522.05972394285834</v>
      </c>
      <c r="N47" s="110">
        <v>489.83349240421933</v>
      </c>
      <c r="O47" s="111">
        <v>490.39480172545933</v>
      </c>
      <c r="P47" s="111">
        <v>526.3628913787918</v>
      </c>
      <c r="Q47" s="112">
        <v>466.00911688370877</v>
      </c>
      <c r="R47" s="110">
        <v>325.19980294822756</v>
      </c>
      <c r="S47" s="111">
        <v>377.1265848689934</v>
      </c>
      <c r="T47" s="111">
        <v>380.52497012081187</v>
      </c>
      <c r="U47" s="112">
        <v>401.42501528436742</v>
      </c>
      <c r="V47" s="110">
        <v>307.51718387227697</v>
      </c>
      <c r="W47" s="111">
        <v>348.19856730213428</v>
      </c>
      <c r="X47" s="111">
        <v>412.93486847798596</v>
      </c>
      <c r="Y47" s="112">
        <v>404.34741242440293</v>
      </c>
      <c r="Z47" s="110">
        <v>469.0048365580538</v>
      </c>
      <c r="AA47" s="111">
        <v>474.93285139979128</v>
      </c>
      <c r="AB47" s="111">
        <v>451.87187259978407</v>
      </c>
      <c r="AC47" s="112">
        <v>392.51217636397064</v>
      </c>
      <c r="AD47" s="110">
        <v>307.51483681599996</v>
      </c>
      <c r="AE47" s="111">
        <v>322.89319364959999</v>
      </c>
      <c r="AF47" s="111">
        <v>345.66231502639999</v>
      </c>
      <c r="AG47" s="112">
        <v>301.92751448000001</v>
      </c>
      <c r="AH47" s="110">
        <v>291.90224238160005</v>
      </c>
      <c r="AI47" s="111">
        <v>297.78883327760002</v>
      </c>
      <c r="AJ47" s="111">
        <v>319.79261295279997</v>
      </c>
      <c r="AK47" s="112">
        <v>337.16339419919996</v>
      </c>
      <c r="AL47" s="110">
        <v>338.06082344771835</v>
      </c>
      <c r="AM47" s="111">
        <v>377.57133544591045</v>
      </c>
      <c r="AN47" s="111">
        <v>434.99261678174071</v>
      </c>
      <c r="AO47" s="112">
        <v>463.27184085267515</v>
      </c>
      <c r="AP47" s="110">
        <v>418.97491511624634</v>
      </c>
      <c r="AQ47" s="111">
        <v>466.9011545524192</v>
      </c>
      <c r="AR47" s="111">
        <v>528.24962544066557</v>
      </c>
      <c r="AS47" s="112">
        <v>483.3532478227072</v>
      </c>
      <c r="AT47" s="110">
        <v>496.78832541093118</v>
      </c>
      <c r="AU47" s="111">
        <v>532.27986837754236</v>
      </c>
      <c r="AV47" s="111">
        <v>644.08566698736308</v>
      </c>
      <c r="AW47" s="112">
        <v>622.9961725342273</v>
      </c>
      <c r="AX47" s="110">
        <v>628.94553220470391</v>
      </c>
      <c r="AY47" s="111">
        <v>686.32611635415992</v>
      </c>
      <c r="AZ47" s="111">
        <v>849.52904099303043</v>
      </c>
      <c r="BA47" s="112">
        <v>902.82566054010545</v>
      </c>
      <c r="BB47" s="110">
        <v>913.59188453796162</v>
      </c>
      <c r="BC47" s="111">
        <v>1082.5859521642751</v>
      </c>
      <c r="BD47" s="111">
        <v>1296.6068780564863</v>
      </c>
      <c r="BE47" s="112">
        <v>1050.2557132245661</v>
      </c>
      <c r="BF47" s="110">
        <v>708.13520000000005</v>
      </c>
      <c r="BG47" s="111">
        <v>695.06320000000005</v>
      </c>
      <c r="BH47" s="111">
        <v>864.23259999999993</v>
      </c>
      <c r="BI47" s="112">
        <v>966.86560000000009</v>
      </c>
      <c r="BJ47" s="110">
        <v>1007.4993022</v>
      </c>
      <c r="BK47" s="111">
        <v>1082.36941903</v>
      </c>
      <c r="BL47" s="111">
        <v>1285.9339068899999</v>
      </c>
      <c r="BM47" s="112">
        <v>1232.3750673700001</v>
      </c>
      <c r="BN47" s="110">
        <v>1204.1324815999999</v>
      </c>
      <c r="BO47" s="111">
        <v>1426.92187214</v>
      </c>
      <c r="BP47" s="111">
        <v>1520.8992242900001</v>
      </c>
      <c r="BQ47" s="112">
        <v>1479.43193963</v>
      </c>
      <c r="BR47" s="110">
        <v>1309.1904504499998</v>
      </c>
      <c r="BS47" s="111">
        <v>1432.3229095699999</v>
      </c>
      <c r="BT47" s="111">
        <v>1364.4312086899999</v>
      </c>
      <c r="BU47" s="112">
        <v>1452.66061588</v>
      </c>
      <c r="BV47" s="110">
        <v>1396.7352439400001</v>
      </c>
      <c r="BW47" s="111">
        <v>1529.7248922499998</v>
      </c>
      <c r="BX47" s="111">
        <v>1545.68988932</v>
      </c>
      <c r="BY47" s="112">
        <v>1498.7399773899999</v>
      </c>
      <c r="BZ47" s="110">
        <v>1386.5963167899999</v>
      </c>
      <c r="CA47" s="111">
        <v>1416.6967466900001</v>
      </c>
      <c r="CB47" s="111">
        <v>1509.0076353999998</v>
      </c>
      <c r="CC47" s="112">
        <v>1351.0992946400002</v>
      </c>
      <c r="CD47" s="110">
        <v>1189.6741916599999</v>
      </c>
      <c r="CE47" s="111">
        <v>1080.0937053599998</v>
      </c>
      <c r="CF47" s="111">
        <v>1043.46046108</v>
      </c>
      <c r="CG47" s="112">
        <v>920.30924935000007</v>
      </c>
      <c r="CH47" s="110">
        <v>793.26296236999997</v>
      </c>
      <c r="CI47" s="111">
        <v>848.42917527000009</v>
      </c>
      <c r="CJ47" s="111">
        <v>937.65749448999998</v>
      </c>
      <c r="CK47" s="112">
        <v>854.13505513999996</v>
      </c>
      <c r="CL47" s="111">
        <v>885.71992008999996</v>
      </c>
      <c r="CM47" s="111">
        <v>886.58094525000001</v>
      </c>
      <c r="CN47" s="111">
        <v>977.42756828000006</v>
      </c>
      <c r="CO47" s="111">
        <v>1007.6217406100001</v>
      </c>
      <c r="CP47" s="110">
        <v>1055.51943026</v>
      </c>
      <c r="CQ47" s="111">
        <v>1023.876481</v>
      </c>
      <c r="CR47" s="111">
        <v>1282.1887268599999</v>
      </c>
      <c r="CS47" s="232">
        <v>1143.48008046</v>
      </c>
      <c r="CT47" s="297">
        <v>1038.0645211599999</v>
      </c>
      <c r="CU47" s="219">
        <v>23116</v>
      </c>
      <c r="CV47" s="75" t="s">
        <v>38</v>
      </c>
    </row>
    <row r="48" spans="1:100" x14ac:dyDescent="0.25">
      <c r="A48" s="74" t="s">
        <v>169</v>
      </c>
      <c r="B48" s="110">
        <v>-126.30804028999998</v>
      </c>
      <c r="C48" s="111">
        <v>-325.89182589999996</v>
      </c>
      <c r="D48" s="111">
        <v>-285.70680800999997</v>
      </c>
      <c r="E48" s="112">
        <v>-160.33436949000003</v>
      </c>
      <c r="F48" s="110">
        <v>-170.87923170350695</v>
      </c>
      <c r="G48" s="111">
        <v>-179.44673352163255</v>
      </c>
      <c r="H48" s="111">
        <v>-516.54834766807915</v>
      </c>
      <c r="I48" s="112">
        <v>-262.87247764678136</v>
      </c>
      <c r="J48" s="110">
        <v>-70.633256626804737</v>
      </c>
      <c r="K48" s="111">
        <v>-200.14542436692886</v>
      </c>
      <c r="L48" s="111">
        <v>-538.58633019689421</v>
      </c>
      <c r="M48" s="112">
        <v>-339.25628405937221</v>
      </c>
      <c r="N48" s="110">
        <v>-270.59595980771155</v>
      </c>
      <c r="O48" s="111">
        <v>-291.97688461405113</v>
      </c>
      <c r="P48" s="111">
        <v>-341.21358776768295</v>
      </c>
      <c r="Q48" s="112">
        <v>-302.0750291205544</v>
      </c>
      <c r="R48" s="110">
        <v>-281.19419421543148</v>
      </c>
      <c r="S48" s="111">
        <v>-396.34321279201231</v>
      </c>
      <c r="T48" s="111">
        <v>-432.9371491712422</v>
      </c>
      <c r="U48" s="112">
        <v>-451.53989878131461</v>
      </c>
      <c r="V48" s="110">
        <v>-382.53046537073976</v>
      </c>
      <c r="W48" s="111">
        <v>-358.91270426373563</v>
      </c>
      <c r="X48" s="111">
        <v>-374.53283209941844</v>
      </c>
      <c r="Y48" s="112">
        <v>-368.79384705610647</v>
      </c>
      <c r="Z48" s="110">
        <v>-326.58110225787755</v>
      </c>
      <c r="AA48" s="111">
        <v>-294.53158141405243</v>
      </c>
      <c r="AB48" s="111">
        <v>-325.51194803311387</v>
      </c>
      <c r="AC48" s="112">
        <v>-287.93272739703968</v>
      </c>
      <c r="AD48" s="110">
        <v>-222.84698719753453</v>
      </c>
      <c r="AE48" s="111">
        <v>-221.84813423176826</v>
      </c>
      <c r="AF48" s="111">
        <v>-237.17909276227908</v>
      </c>
      <c r="AG48" s="112">
        <v>-196.91909488701509</v>
      </c>
      <c r="AH48" s="110">
        <v>-153.73886158344112</v>
      </c>
      <c r="AI48" s="111">
        <v>-153.33016732563817</v>
      </c>
      <c r="AJ48" s="111">
        <v>-144.61823911439697</v>
      </c>
      <c r="AK48" s="112">
        <v>-127.34859243429995</v>
      </c>
      <c r="AL48" s="110">
        <v>-110.7823364453223</v>
      </c>
      <c r="AM48" s="111">
        <v>-156.97827814718858</v>
      </c>
      <c r="AN48" s="111">
        <v>-198.03137712153756</v>
      </c>
      <c r="AO48" s="112">
        <v>-127.96151020018439</v>
      </c>
      <c r="AP48" s="110">
        <v>-30.020486895027044</v>
      </c>
      <c r="AQ48" s="111">
        <v>-6.8460043056426212</v>
      </c>
      <c r="AR48" s="111">
        <v>-91.140003794481771</v>
      </c>
      <c r="AS48" s="112">
        <v>-81.406263527572278</v>
      </c>
      <c r="AT48" s="110">
        <v>-132.81765409415544</v>
      </c>
      <c r="AU48" s="111">
        <v>-135.2233099022244</v>
      </c>
      <c r="AV48" s="111">
        <v>-188.12832592462888</v>
      </c>
      <c r="AW48" s="112">
        <v>-54.354973958298217</v>
      </c>
      <c r="AX48" s="110">
        <v>-619.27587083188996</v>
      </c>
      <c r="AY48" s="111">
        <v>-97.606617362967427</v>
      </c>
      <c r="AZ48" s="111">
        <v>-38.646996447517886</v>
      </c>
      <c r="BA48" s="112">
        <v>-178.80509198529501</v>
      </c>
      <c r="BB48" s="110">
        <v>-112.20487478365656</v>
      </c>
      <c r="BC48" s="111">
        <v>-371.63836488053505</v>
      </c>
      <c r="BD48" s="111">
        <v>20.357847575180031</v>
      </c>
      <c r="BE48" s="112">
        <v>49.99296917335289</v>
      </c>
      <c r="BF48" s="110">
        <v>-40.845395029999963</v>
      </c>
      <c r="BG48" s="111">
        <v>-308.61261846000014</v>
      </c>
      <c r="BH48" s="111">
        <v>-217.37393776000005</v>
      </c>
      <c r="BI48" s="112">
        <v>51.200984569999953</v>
      </c>
      <c r="BJ48" s="110">
        <v>-238.00899612000001</v>
      </c>
      <c r="BK48" s="111">
        <v>-287.13601033000009</v>
      </c>
      <c r="BL48" s="111">
        <v>-330.06153103000003</v>
      </c>
      <c r="BM48" s="112">
        <v>-0.88856806000008248</v>
      </c>
      <c r="BN48" s="110">
        <v>-88.253417570000082</v>
      </c>
      <c r="BO48" s="111">
        <v>-203.24760843999999</v>
      </c>
      <c r="BP48" s="111">
        <v>-355.45189383999991</v>
      </c>
      <c r="BQ48" s="112">
        <v>-397.3109412199999</v>
      </c>
      <c r="BR48" s="110">
        <v>-206.28110163999995</v>
      </c>
      <c r="BS48" s="111">
        <v>-294.41882731999999</v>
      </c>
      <c r="BT48" s="111">
        <v>-391.04077287000007</v>
      </c>
      <c r="BU48" s="112">
        <v>-345.57564129999997</v>
      </c>
      <c r="BV48" s="110">
        <v>-359.39678735000007</v>
      </c>
      <c r="BW48" s="111">
        <v>-433.11326319999995</v>
      </c>
      <c r="BX48" s="111">
        <v>-421.60838992000004</v>
      </c>
      <c r="BY48" s="112">
        <v>-353.85281785999996</v>
      </c>
      <c r="BZ48" s="110">
        <v>-300.89924025000016</v>
      </c>
      <c r="CA48" s="111">
        <v>-293.15833574999999</v>
      </c>
      <c r="CB48" s="111">
        <v>-355.80429289</v>
      </c>
      <c r="CC48" s="112">
        <v>-182.77463739999993</v>
      </c>
      <c r="CD48" s="110">
        <v>-255.69225063999994</v>
      </c>
      <c r="CE48" s="111">
        <v>-140.07203142999995</v>
      </c>
      <c r="CF48" s="111">
        <v>-45.368170460000194</v>
      </c>
      <c r="CG48" s="112">
        <v>-83.078997829999921</v>
      </c>
      <c r="CH48" s="110">
        <v>-77.319243799999967</v>
      </c>
      <c r="CI48" s="111">
        <v>12.139819729999934</v>
      </c>
      <c r="CJ48" s="111">
        <v>80.395900370000078</v>
      </c>
      <c r="CK48" s="112">
        <v>37.995537270000007</v>
      </c>
      <c r="CL48" s="111">
        <v>-9.4311974699999581</v>
      </c>
      <c r="CM48" s="111">
        <v>300.0484056300001</v>
      </c>
      <c r="CN48" s="111">
        <v>10.777684150000045</v>
      </c>
      <c r="CO48" s="111">
        <v>171.94897364000002</v>
      </c>
      <c r="CP48" s="110">
        <v>-21.875388349999959</v>
      </c>
      <c r="CQ48" s="111">
        <v>-12.121217080000037</v>
      </c>
      <c r="CR48" s="111">
        <v>-129.30552341000006</v>
      </c>
      <c r="CS48" s="232">
        <v>-95.006381009999856</v>
      </c>
      <c r="CT48" s="297">
        <v>-19.883199159999904</v>
      </c>
      <c r="CU48" s="219">
        <v>23117</v>
      </c>
      <c r="CV48" s="74" t="s">
        <v>169</v>
      </c>
    </row>
    <row r="49" spans="1:100" x14ac:dyDescent="0.25">
      <c r="A49" s="75" t="s">
        <v>37</v>
      </c>
      <c r="B49" s="110">
        <v>263.07195970999999</v>
      </c>
      <c r="C49" s="111">
        <v>250.66217409999999</v>
      </c>
      <c r="D49" s="111">
        <v>266.64919199000002</v>
      </c>
      <c r="E49" s="112">
        <v>299.95163050999997</v>
      </c>
      <c r="F49" s="110">
        <v>180.36135607</v>
      </c>
      <c r="G49" s="111">
        <v>194.18086034000001</v>
      </c>
      <c r="H49" s="111">
        <v>211.23825464000001</v>
      </c>
      <c r="I49" s="112">
        <v>225.53218041</v>
      </c>
      <c r="J49" s="110">
        <v>320.16706498000002</v>
      </c>
      <c r="K49" s="111">
        <v>277.09337399000003</v>
      </c>
      <c r="L49" s="111">
        <v>239.25505440999999</v>
      </c>
      <c r="M49" s="112">
        <v>223.62465337</v>
      </c>
      <c r="N49" s="110">
        <v>204.97872397999998</v>
      </c>
      <c r="O49" s="111">
        <v>207.78786595000003</v>
      </c>
      <c r="P49" s="111">
        <v>227.15325458999999</v>
      </c>
      <c r="Q49" s="112">
        <v>234.47769417000001</v>
      </c>
      <c r="R49" s="110">
        <v>162.64577453999999</v>
      </c>
      <c r="S49" s="111">
        <v>166.39447149</v>
      </c>
      <c r="T49" s="111">
        <v>168.87235133000001</v>
      </c>
      <c r="U49" s="112">
        <v>205.68949201999999</v>
      </c>
      <c r="V49" s="110">
        <v>151.12465953999998</v>
      </c>
      <c r="W49" s="111">
        <v>172.44658637999999</v>
      </c>
      <c r="X49" s="111">
        <v>189.17761772</v>
      </c>
      <c r="Y49" s="112">
        <v>183.12128756999999</v>
      </c>
      <c r="Z49" s="110">
        <v>185.13605079000001</v>
      </c>
      <c r="AA49" s="111">
        <v>218.90928196999999</v>
      </c>
      <c r="AB49" s="111">
        <v>206.02285219000001</v>
      </c>
      <c r="AC49" s="112">
        <v>192.44934638999999</v>
      </c>
      <c r="AD49" s="110">
        <v>175.06616148000001</v>
      </c>
      <c r="AE49" s="111">
        <v>195.96965046</v>
      </c>
      <c r="AF49" s="111">
        <v>215.16131443</v>
      </c>
      <c r="AG49" s="112">
        <v>219.47607478000003</v>
      </c>
      <c r="AH49" s="110">
        <v>190.23223619000004</v>
      </c>
      <c r="AI49" s="111">
        <v>232.98292914000001</v>
      </c>
      <c r="AJ49" s="111">
        <v>261.73676016000002</v>
      </c>
      <c r="AK49" s="112">
        <v>290.22337456999998</v>
      </c>
      <c r="AL49" s="110">
        <v>271.35653374607602</v>
      </c>
      <c r="AM49" s="111">
        <v>335.39114567721464</v>
      </c>
      <c r="AN49" s="111">
        <v>355.78743287232226</v>
      </c>
      <c r="AO49" s="112">
        <v>404.7668178172475</v>
      </c>
      <c r="AP49" s="110">
        <v>356.54573894665612</v>
      </c>
      <c r="AQ49" s="111">
        <v>443.17004220574904</v>
      </c>
      <c r="AR49" s="111">
        <v>491.01667148265898</v>
      </c>
      <c r="AS49" s="112">
        <v>509.83693547973166</v>
      </c>
      <c r="AT49" s="110">
        <v>499.96046761034393</v>
      </c>
      <c r="AU49" s="111">
        <v>467.6956610053744</v>
      </c>
      <c r="AV49" s="111">
        <v>510.56334310888946</v>
      </c>
      <c r="AW49" s="112">
        <v>546.92854648154741</v>
      </c>
      <c r="AX49" s="110">
        <v>477.5295647535587</v>
      </c>
      <c r="AY49" s="111">
        <v>545.12971627166326</v>
      </c>
      <c r="AZ49" s="111">
        <v>591.3345291723557</v>
      </c>
      <c r="BA49" s="112">
        <v>667.8988493174021</v>
      </c>
      <c r="BB49" s="110">
        <v>602.72104458835156</v>
      </c>
      <c r="BC49" s="111">
        <v>714.4373074419866</v>
      </c>
      <c r="BD49" s="111">
        <v>1068.9090892145032</v>
      </c>
      <c r="BE49" s="112">
        <v>958.56002502555066</v>
      </c>
      <c r="BF49" s="110">
        <v>590.25191041000005</v>
      </c>
      <c r="BG49" s="111">
        <v>530.41958153999997</v>
      </c>
      <c r="BH49" s="111">
        <v>509.90026223999996</v>
      </c>
      <c r="BI49" s="112">
        <v>588.62748456999998</v>
      </c>
      <c r="BJ49" s="110">
        <v>578.62334999999996</v>
      </c>
      <c r="BK49" s="111">
        <v>651.92878144999997</v>
      </c>
      <c r="BL49" s="111">
        <v>669.39931238000008</v>
      </c>
      <c r="BM49" s="112">
        <v>796.18597832</v>
      </c>
      <c r="BN49" s="110">
        <v>831.9498478999999</v>
      </c>
      <c r="BO49" s="111">
        <v>919.21095872000001</v>
      </c>
      <c r="BP49" s="111">
        <v>816.92571477000001</v>
      </c>
      <c r="BQ49" s="112">
        <v>746.2032255900001</v>
      </c>
      <c r="BR49" s="110">
        <v>802.51686939000001</v>
      </c>
      <c r="BS49" s="111">
        <v>817.60845025000003</v>
      </c>
      <c r="BT49" s="111">
        <v>670.75329919000001</v>
      </c>
      <c r="BU49" s="112">
        <v>783.78821685000003</v>
      </c>
      <c r="BV49" s="110">
        <v>716.43484994000005</v>
      </c>
      <c r="BW49" s="111">
        <v>749.08171523999999</v>
      </c>
      <c r="BX49" s="111">
        <v>760.19231268999988</v>
      </c>
      <c r="BY49" s="112">
        <v>808.57831469999996</v>
      </c>
      <c r="BZ49" s="110">
        <v>789.38490737999996</v>
      </c>
      <c r="CA49" s="111">
        <v>819.07076024999992</v>
      </c>
      <c r="CB49" s="111">
        <v>830.12934673000007</v>
      </c>
      <c r="CC49" s="112">
        <v>874.71691150000004</v>
      </c>
      <c r="CD49" s="110">
        <v>689.80522064000002</v>
      </c>
      <c r="CE49" s="111">
        <v>724.1521467099999</v>
      </c>
      <c r="CF49" s="111">
        <v>792.24410609999995</v>
      </c>
      <c r="CG49" s="112">
        <v>657.03236410000011</v>
      </c>
      <c r="CH49" s="110">
        <v>591.69719178000014</v>
      </c>
      <c r="CI49" s="111">
        <v>709.99576881999997</v>
      </c>
      <c r="CJ49" s="111">
        <v>813.81834961000004</v>
      </c>
      <c r="CK49" s="112">
        <v>721.66064447000008</v>
      </c>
      <c r="CL49" s="111">
        <v>714.18353818000003</v>
      </c>
      <c r="CM49" s="111">
        <v>1012.5145169400001</v>
      </c>
      <c r="CN49" s="111">
        <v>807.15879457999995</v>
      </c>
      <c r="CO49" s="111">
        <v>957.92192703000001</v>
      </c>
      <c r="CP49" s="110">
        <v>814.02955401999998</v>
      </c>
      <c r="CQ49" s="111">
        <v>803.81630670000004</v>
      </c>
      <c r="CR49" s="111">
        <v>873.08689357000003</v>
      </c>
      <c r="CS49" s="232">
        <v>816.12711214000012</v>
      </c>
      <c r="CT49" s="297">
        <v>811.22212457000001</v>
      </c>
      <c r="CU49" s="219">
        <v>23118</v>
      </c>
      <c r="CV49" s="75" t="s">
        <v>37</v>
      </c>
    </row>
    <row r="50" spans="1:100" x14ac:dyDescent="0.25">
      <c r="A50" s="75" t="s">
        <v>38</v>
      </c>
      <c r="B50" s="110">
        <v>389.38</v>
      </c>
      <c r="C50" s="111">
        <v>576.55399999999997</v>
      </c>
      <c r="D50" s="111">
        <v>552.35599999999999</v>
      </c>
      <c r="E50" s="112">
        <v>460.28599999999994</v>
      </c>
      <c r="F50" s="110">
        <v>351.24058777350695</v>
      </c>
      <c r="G50" s="111">
        <v>373.62759386163259</v>
      </c>
      <c r="H50" s="111">
        <v>727.78660230807907</v>
      </c>
      <c r="I50" s="112">
        <v>488.40465805678139</v>
      </c>
      <c r="J50" s="110">
        <v>390.80032160680474</v>
      </c>
      <c r="K50" s="111">
        <v>477.2387983569289</v>
      </c>
      <c r="L50" s="111">
        <v>777.84138460689405</v>
      </c>
      <c r="M50" s="112">
        <v>562.88093742937224</v>
      </c>
      <c r="N50" s="110">
        <v>475.57468378771154</v>
      </c>
      <c r="O50" s="111">
        <v>499.76475056405116</v>
      </c>
      <c r="P50" s="111">
        <v>568.36684235768303</v>
      </c>
      <c r="Q50" s="112">
        <v>536.55272329055447</v>
      </c>
      <c r="R50" s="110">
        <v>443.83996875543153</v>
      </c>
      <c r="S50" s="111">
        <v>562.73768428201231</v>
      </c>
      <c r="T50" s="111">
        <v>601.80950050124216</v>
      </c>
      <c r="U50" s="112">
        <v>657.22939080131459</v>
      </c>
      <c r="V50" s="110">
        <v>533.65512491073969</v>
      </c>
      <c r="W50" s="111">
        <v>531.35929064373568</v>
      </c>
      <c r="X50" s="111">
        <v>563.71044981941839</v>
      </c>
      <c r="Y50" s="112">
        <v>551.91513462610646</v>
      </c>
      <c r="Z50" s="110">
        <v>511.71715304787756</v>
      </c>
      <c r="AA50" s="111">
        <v>513.44086338405236</v>
      </c>
      <c r="AB50" s="111">
        <v>531.53480022311385</v>
      </c>
      <c r="AC50" s="112">
        <v>480.38207378703964</v>
      </c>
      <c r="AD50" s="110">
        <v>397.91314867753454</v>
      </c>
      <c r="AE50" s="111">
        <v>417.81778469176834</v>
      </c>
      <c r="AF50" s="111">
        <v>452.34040719227903</v>
      </c>
      <c r="AG50" s="112">
        <v>416.39516966701513</v>
      </c>
      <c r="AH50" s="110">
        <v>343.97109777344116</v>
      </c>
      <c r="AI50" s="111">
        <v>386.31309646563818</v>
      </c>
      <c r="AJ50" s="111">
        <v>406.35499927439696</v>
      </c>
      <c r="AK50" s="112">
        <v>417.57196700429995</v>
      </c>
      <c r="AL50" s="110">
        <v>382.13887019139833</v>
      </c>
      <c r="AM50" s="111">
        <v>492.36942382440327</v>
      </c>
      <c r="AN50" s="111">
        <v>553.81880999385987</v>
      </c>
      <c r="AO50" s="112">
        <v>532.72832801743186</v>
      </c>
      <c r="AP50" s="110">
        <v>386.56622584168315</v>
      </c>
      <c r="AQ50" s="111">
        <v>450.01604651139166</v>
      </c>
      <c r="AR50" s="111">
        <v>582.15667527714083</v>
      </c>
      <c r="AS50" s="112">
        <v>591.24319900730393</v>
      </c>
      <c r="AT50" s="110">
        <v>632.77812170449943</v>
      </c>
      <c r="AU50" s="111">
        <v>602.9189709075988</v>
      </c>
      <c r="AV50" s="111">
        <v>698.69166903351834</v>
      </c>
      <c r="AW50" s="112">
        <v>601.28352043984569</v>
      </c>
      <c r="AX50" s="110">
        <v>1096.8054355854488</v>
      </c>
      <c r="AY50" s="111">
        <v>642.73633363463068</v>
      </c>
      <c r="AZ50" s="111">
        <v>629.98152561987354</v>
      </c>
      <c r="BA50" s="112">
        <v>846.7039413026971</v>
      </c>
      <c r="BB50" s="110">
        <v>714.92591937200814</v>
      </c>
      <c r="BC50" s="111">
        <v>1086.0756723225218</v>
      </c>
      <c r="BD50" s="111">
        <v>1048.5512416393231</v>
      </c>
      <c r="BE50" s="112">
        <v>908.56705585219765</v>
      </c>
      <c r="BF50" s="110">
        <v>631.09730544000001</v>
      </c>
      <c r="BG50" s="111">
        <v>839.0322000000001</v>
      </c>
      <c r="BH50" s="111">
        <v>727.27420000000006</v>
      </c>
      <c r="BI50" s="112">
        <v>537.42650000000003</v>
      </c>
      <c r="BJ50" s="110">
        <v>816.63234611999997</v>
      </c>
      <c r="BK50" s="111">
        <v>939.06479178000006</v>
      </c>
      <c r="BL50" s="111">
        <v>999.46084341000005</v>
      </c>
      <c r="BM50" s="112">
        <v>797.07454638000002</v>
      </c>
      <c r="BN50" s="110">
        <v>920.20326547000002</v>
      </c>
      <c r="BO50" s="111">
        <v>1122.45856716</v>
      </c>
      <c r="BP50" s="111">
        <v>1172.3776086099999</v>
      </c>
      <c r="BQ50" s="112">
        <v>1143.5141668099998</v>
      </c>
      <c r="BR50" s="110">
        <v>1008.79797103</v>
      </c>
      <c r="BS50" s="111">
        <v>1112.02727757</v>
      </c>
      <c r="BT50" s="111">
        <v>1061.79407206</v>
      </c>
      <c r="BU50" s="112">
        <v>1129.3638581499999</v>
      </c>
      <c r="BV50" s="110">
        <v>1075.8316372900001</v>
      </c>
      <c r="BW50" s="111">
        <v>1182.1949784399999</v>
      </c>
      <c r="BX50" s="111">
        <v>1181.8007026099999</v>
      </c>
      <c r="BY50" s="112">
        <v>1162.4311325599999</v>
      </c>
      <c r="BZ50" s="110">
        <v>1090.28414763</v>
      </c>
      <c r="CA50" s="111">
        <v>1112.229096</v>
      </c>
      <c r="CB50" s="111">
        <v>1185.9336396199999</v>
      </c>
      <c r="CC50" s="112">
        <v>1057.4915489</v>
      </c>
      <c r="CD50" s="110">
        <v>945.49747128000001</v>
      </c>
      <c r="CE50" s="111">
        <v>864.22417814000005</v>
      </c>
      <c r="CF50" s="111">
        <v>837.61227656000028</v>
      </c>
      <c r="CG50" s="112">
        <v>740.11136192999993</v>
      </c>
      <c r="CH50" s="110">
        <v>669.01643558000001</v>
      </c>
      <c r="CI50" s="111">
        <v>697.85594908999997</v>
      </c>
      <c r="CJ50" s="111">
        <v>733.42244923999988</v>
      </c>
      <c r="CK50" s="112">
        <v>683.66510719999997</v>
      </c>
      <c r="CL50" s="111">
        <v>723.61473565000006</v>
      </c>
      <c r="CM50" s="111">
        <v>712.46611131000009</v>
      </c>
      <c r="CN50" s="111">
        <v>796.38111043000004</v>
      </c>
      <c r="CO50" s="111">
        <v>785.97295338999993</v>
      </c>
      <c r="CP50" s="110">
        <v>835.90494237000007</v>
      </c>
      <c r="CQ50" s="111">
        <v>815.93752377999999</v>
      </c>
      <c r="CR50" s="111">
        <v>1002.3924169800001</v>
      </c>
      <c r="CS50" s="232">
        <v>911.13349314999982</v>
      </c>
      <c r="CT50" s="297">
        <v>831.1053237299999</v>
      </c>
      <c r="CU50" s="219">
        <v>23119</v>
      </c>
      <c r="CV50" s="75" t="s">
        <v>38</v>
      </c>
    </row>
    <row r="51" spans="1:100" x14ac:dyDescent="0.25">
      <c r="A51" s="73" t="s">
        <v>26</v>
      </c>
      <c r="B51" s="116">
        <v>-489.4</v>
      </c>
      <c r="C51" s="117">
        <v>-580.20000000000005</v>
      </c>
      <c r="D51" s="117">
        <v>-675.09999999999991</v>
      </c>
      <c r="E51" s="118">
        <v>-675</v>
      </c>
      <c r="F51" s="116">
        <v>-663.51</v>
      </c>
      <c r="G51" s="117">
        <v>-828.16800000000001</v>
      </c>
      <c r="H51" s="117">
        <v>-986.17800000000011</v>
      </c>
      <c r="I51" s="118">
        <v>-1120.5949999999998</v>
      </c>
      <c r="J51" s="116">
        <v>-992.02700000000004</v>
      </c>
      <c r="K51" s="117">
        <v>-1138.2439999999999</v>
      </c>
      <c r="L51" s="117">
        <v>-1226.3879999999999</v>
      </c>
      <c r="M51" s="118">
        <v>-1020.1979999999999</v>
      </c>
      <c r="N51" s="116">
        <v>-871.41800000000001</v>
      </c>
      <c r="O51" s="117">
        <v>-971.38699999999994</v>
      </c>
      <c r="P51" s="117">
        <v>-1273.5929999999998</v>
      </c>
      <c r="Q51" s="118">
        <v>-1029.6570000000002</v>
      </c>
      <c r="R51" s="116">
        <v>-236.90600000000001</v>
      </c>
      <c r="S51" s="117">
        <v>-329.78399999999999</v>
      </c>
      <c r="T51" s="117">
        <v>-470.7480000000001</v>
      </c>
      <c r="U51" s="118">
        <v>-419.66999999999996</v>
      </c>
      <c r="V51" s="116">
        <v>-318.95699999999999</v>
      </c>
      <c r="W51" s="117">
        <v>-516.06900000000007</v>
      </c>
      <c r="X51" s="117">
        <v>-656.70399999999995</v>
      </c>
      <c r="Y51" s="118">
        <v>-592.48</v>
      </c>
      <c r="Z51" s="116">
        <v>-386.13300000000004</v>
      </c>
      <c r="AA51" s="117">
        <v>-493.26900000000001</v>
      </c>
      <c r="AB51" s="117">
        <v>-357.83199999999988</v>
      </c>
      <c r="AC51" s="118">
        <v>-230.798</v>
      </c>
      <c r="AD51" s="116">
        <v>-202.95699999999999</v>
      </c>
      <c r="AE51" s="117">
        <v>-347.1450000000001</v>
      </c>
      <c r="AF51" s="117">
        <v>-41.714999999999975</v>
      </c>
      <c r="AG51" s="118">
        <v>193.98099999999999</v>
      </c>
      <c r="AH51" s="116">
        <v>116.64699999999995</v>
      </c>
      <c r="AI51" s="117">
        <v>-51.872000000000014</v>
      </c>
      <c r="AJ51" s="117">
        <v>34.348000000000013</v>
      </c>
      <c r="AK51" s="118">
        <v>118.45400000000001</v>
      </c>
      <c r="AL51" s="116">
        <v>291.45999999999992</v>
      </c>
      <c r="AM51" s="117">
        <v>78.494000000000057</v>
      </c>
      <c r="AN51" s="117">
        <v>-23.036999999999949</v>
      </c>
      <c r="AO51" s="118">
        <v>3.8580000000000609</v>
      </c>
      <c r="AP51" s="116">
        <v>140.91800000000001</v>
      </c>
      <c r="AQ51" s="117">
        <v>-360.54799999999994</v>
      </c>
      <c r="AR51" s="117">
        <v>-405.75899999999996</v>
      </c>
      <c r="AS51" s="118">
        <v>-233.03199999999998</v>
      </c>
      <c r="AT51" s="116">
        <v>-31.617000000000075</v>
      </c>
      <c r="AU51" s="117">
        <v>-437.38099999999997</v>
      </c>
      <c r="AV51" s="117">
        <v>-538.95699999999988</v>
      </c>
      <c r="AW51" s="118">
        <v>-439.88</v>
      </c>
      <c r="AX51" s="116">
        <v>-261.62900000000008</v>
      </c>
      <c r="AY51" s="117">
        <v>-798.29300000000012</v>
      </c>
      <c r="AZ51" s="117">
        <v>-1036.357</v>
      </c>
      <c r="BA51" s="118">
        <v>-1161.9389999999999</v>
      </c>
      <c r="BB51" s="116">
        <v>-929.73599999999999</v>
      </c>
      <c r="BC51" s="117">
        <v>-1705.4459999999999</v>
      </c>
      <c r="BD51" s="117">
        <v>-2020.2589999999998</v>
      </c>
      <c r="BE51" s="118">
        <v>-521.88599999999997</v>
      </c>
      <c r="BF51" s="116">
        <v>-494.76180000000005</v>
      </c>
      <c r="BG51" s="117">
        <v>-1392.5669999999996</v>
      </c>
      <c r="BH51" s="117">
        <v>-1711.7181999999998</v>
      </c>
      <c r="BI51" s="118">
        <v>-1994.5563999999999</v>
      </c>
      <c r="BJ51" s="116">
        <v>-1738.0289321699997</v>
      </c>
      <c r="BK51" s="117">
        <v>-2475.0607963600005</v>
      </c>
      <c r="BL51" s="117">
        <v>-3094.9223218199995</v>
      </c>
      <c r="BM51" s="118">
        <v>-3396.3405921599997</v>
      </c>
      <c r="BN51" s="116">
        <v>-3003.4586529099997</v>
      </c>
      <c r="BO51" s="117">
        <v>-3964.7017390799997</v>
      </c>
      <c r="BP51" s="117">
        <v>-4376.1480296600002</v>
      </c>
      <c r="BQ51" s="118">
        <v>-3362.81914168</v>
      </c>
      <c r="BR51" s="116">
        <v>-3472.6893961100009</v>
      </c>
      <c r="BS51" s="117">
        <v>-3780.6424076000003</v>
      </c>
      <c r="BT51" s="117">
        <v>-4125.7417584800005</v>
      </c>
      <c r="BU51" s="118">
        <v>-4281.5890272199995</v>
      </c>
      <c r="BV51" s="116">
        <v>-4122.8870332299994</v>
      </c>
      <c r="BW51" s="117">
        <v>-4723.9854477699992</v>
      </c>
      <c r="BX51" s="117">
        <v>-4969.0956127499994</v>
      </c>
      <c r="BY51" s="118">
        <v>-4738.3601726299994</v>
      </c>
      <c r="BZ51" s="116">
        <v>-4124.8057430299996</v>
      </c>
      <c r="CA51" s="117">
        <v>-4734.0374652199998</v>
      </c>
      <c r="CB51" s="117">
        <v>-5370.8924460500002</v>
      </c>
      <c r="CC51" s="118">
        <v>-4494.4308058299994</v>
      </c>
      <c r="CD51" s="116">
        <v>-3595.0715064200003</v>
      </c>
      <c r="CE51" s="117">
        <v>-3401.0127826200001</v>
      </c>
      <c r="CF51" s="117">
        <v>-2810.1344594500001</v>
      </c>
      <c r="CG51" s="118">
        <v>-1706.6560554400003</v>
      </c>
      <c r="CH51" s="116">
        <v>-1126.1464047200002</v>
      </c>
      <c r="CI51" s="117">
        <v>-2250.3726784499995</v>
      </c>
      <c r="CJ51" s="117">
        <v>-2437.00428663</v>
      </c>
      <c r="CK51" s="118">
        <v>-2659.5914718100003</v>
      </c>
      <c r="CL51" s="117">
        <v>-2628.2026472100001</v>
      </c>
      <c r="CM51" s="117">
        <v>-3118.5596915899996</v>
      </c>
      <c r="CN51" s="117">
        <v>-4038.26306673</v>
      </c>
      <c r="CO51" s="117">
        <v>-3407.3896839800004</v>
      </c>
      <c r="CP51" s="116">
        <v>-2997.5214984200002</v>
      </c>
      <c r="CQ51" s="117">
        <v>-3335.1186728699995</v>
      </c>
      <c r="CR51" s="117">
        <v>-3029.7828836100007</v>
      </c>
      <c r="CS51" s="234">
        <v>-2983.5861794399998</v>
      </c>
      <c r="CT51" s="299">
        <v>-2504.3402794400004</v>
      </c>
      <c r="CU51" s="219">
        <v>23120</v>
      </c>
      <c r="CV51" s="73" t="s">
        <v>26</v>
      </c>
    </row>
    <row r="52" spans="1:100" x14ac:dyDescent="0.25">
      <c r="A52" s="72" t="s">
        <v>22</v>
      </c>
      <c r="B52" s="110">
        <v>259</v>
      </c>
      <c r="C52" s="111">
        <v>241.2</v>
      </c>
      <c r="D52" s="111">
        <v>244.3</v>
      </c>
      <c r="E52" s="112">
        <v>227.10000000000002</v>
      </c>
      <c r="F52" s="110">
        <v>201.34100000000001</v>
      </c>
      <c r="G52" s="111">
        <v>185.613</v>
      </c>
      <c r="H52" s="111">
        <v>207.65600000000001</v>
      </c>
      <c r="I52" s="112">
        <v>245.21</v>
      </c>
      <c r="J52" s="110">
        <v>255.15800000000002</v>
      </c>
      <c r="K52" s="111">
        <v>243.56700000000001</v>
      </c>
      <c r="L52" s="111">
        <v>262.59100000000001</v>
      </c>
      <c r="M52" s="112">
        <v>307.63900000000001</v>
      </c>
      <c r="N52" s="110">
        <v>412.89199999999994</v>
      </c>
      <c r="O52" s="111">
        <v>385.65100000000001</v>
      </c>
      <c r="P52" s="111">
        <v>398.46900000000005</v>
      </c>
      <c r="Q52" s="112">
        <v>388.64199999999994</v>
      </c>
      <c r="R52" s="110">
        <v>503.62099999999998</v>
      </c>
      <c r="S52" s="111">
        <v>353.98200000000003</v>
      </c>
      <c r="T52" s="111">
        <v>363.10999999999996</v>
      </c>
      <c r="U52" s="112">
        <v>407.46799999999996</v>
      </c>
      <c r="V52" s="110">
        <v>501.61900000000003</v>
      </c>
      <c r="W52" s="111">
        <v>433.18399999999997</v>
      </c>
      <c r="X52" s="111">
        <v>430.08500000000004</v>
      </c>
      <c r="Y52" s="112">
        <v>444.96199999999999</v>
      </c>
      <c r="Z52" s="110">
        <v>532.49900000000002</v>
      </c>
      <c r="AA52" s="111">
        <v>409.11499999999995</v>
      </c>
      <c r="AB52" s="111">
        <v>385.52899999999994</v>
      </c>
      <c r="AC52" s="112">
        <v>403.44299999999998</v>
      </c>
      <c r="AD52" s="110">
        <v>463.35200000000009</v>
      </c>
      <c r="AE52" s="111">
        <v>410.43899999999996</v>
      </c>
      <c r="AF52" s="111">
        <v>515.22300000000007</v>
      </c>
      <c r="AG52" s="112">
        <v>608.952</v>
      </c>
      <c r="AH52" s="110">
        <v>534.32399999999996</v>
      </c>
      <c r="AI52" s="111">
        <v>576.76600000000008</v>
      </c>
      <c r="AJ52" s="111">
        <v>635.68100000000004</v>
      </c>
      <c r="AK52" s="112">
        <v>731.89700000000005</v>
      </c>
      <c r="AL52" s="110">
        <v>878.75900000000001</v>
      </c>
      <c r="AM52" s="111">
        <v>746.32999999999993</v>
      </c>
      <c r="AN52" s="111">
        <v>699.49099999999999</v>
      </c>
      <c r="AO52" s="112">
        <v>897.47400000000016</v>
      </c>
      <c r="AP52" s="110">
        <v>1008.285</v>
      </c>
      <c r="AQ52" s="111">
        <v>859.90100000000007</v>
      </c>
      <c r="AR52" s="111">
        <v>976.40300000000002</v>
      </c>
      <c r="AS52" s="112">
        <v>1016.848</v>
      </c>
      <c r="AT52" s="110">
        <v>1214.5119999999999</v>
      </c>
      <c r="AU52" s="111">
        <v>980.84400000000005</v>
      </c>
      <c r="AV52" s="111">
        <v>1011.6990000000001</v>
      </c>
      <c r="AW52" s="112">
        <v>1108.8300000000002</v>
      </c>
      <c r="AX52" s="110">
        <v>1331.875</v>
      </c>
      <c r="AY52" s="111">
        <v>1103.83</v>
      </c>
      <c r="AZ52" s="111">
        <v>1172.287</v>
      </c>
      <c r="BA52" s="112">
        <v>1344.973</v>
      </c>
      <c r="BB52" s="110">
        <v>1607.8340000000001</v>
      </c>
      <c r="BC52" s="111">
        <v>1291.25</v>
      </c>
      <c r="BD52" s="111">
        <v>1435.3530000000001</v>
      </c>
      <c r="BE52" s="112">
        <v>1450.5940000000001</v>
      </c>
      <c r="BF52" s="110">
        <v>1422.3456000000001</v>
      </c>
      <c r="BG52" s="111">
        <v>1144.3605000000002</v>
      </c>
      <c r="BH52" s="111">
        <v>1301.3681000000001</v>
      </c>
      <c r="BI52" s="112">
        <v>1436.4865999999997</v>
      </c>
      <c r="BJ52" s="110">
        <v>1486.5331252000001</v>
      </c>
      <c r="BK52" s="111">
        <v>1132.9080165</v>
      </c>
      <c r="BL52" s="111">
        <v>1209.8070824500001</v>
      </c>
      <c r="BM52" s="112">
        <v>1431.7775847600001</v>
      </c>
      <c r="BN52" s="110">
        <v>1629.9395533000002</v>
      </c>
      <c r="BO52" s="111">
        <v>1412.5580776100001</v>
      </c>
      <c r="BP52" s="111">
        <v>1425.7815260500001</v>
      </c>
      <c r="BQ52" s="112">
        <v>1626.4140050599999</v>
      </c>
      <c r="BR52" s="110">
        <v>1854.81780682</v>
      </c>
      <c r="BS52" s="111">
        <v>1476.4686764700002</v>
      </c>
      <c r="BT52" s="111">
        <v>1465.0657072900003</v>
      </c>
      <c r="BU52" s="112">
        <v>1581.7097797199999</v>
      </c>
      <c r="BV52" s="110">
        <v>1858.8284827800003</v>
      </c>
      <c r="BW52" s="111">
        <v>1502.9718791400001</v>
      </c>
      <c r="BX52" s="111">
        <v>1493.0145970999999</v>
      </c>
      <c r="BY52" s="112">
        <v>1619.1713314600001</v>
      </c>
      <c r="BZ52" s="110">
        <v>1722.4116865999999</v>
      </c>
      <c r="CA52" s="111">
        <v>1861.6665917999999</v>
      </c>
      <c r="CB52" s="111">
        <v>1764.8499239500002</v>
      </c>
      <c r="CC52" s="112">
        <v>1493.7045570800001</v>
      </c>
      <c r="CD52" s="110">
        <v>1637.3596323699999</v>
      </c>
      <c r="CE52" s="111">
        <v>1306.1824966199999</v>
      </c>
      <c r="CF52" s="111">
        <v>1389.29047541</v>
      </c>
      <c r="CG52" s="112">
        <v>1511.12194215</v>
      </c>
      <c r="CH52" s="110">
        <v>1845.5962333599998</v>
      </c>
      <c r="CI52" s="111">
        <v>1309.97550701</v>
      </c>
      <c r="CJ52" s="111">
        <v>1510.9716364300002</v>
      </c>
      <c r="CK52" s="112">
        <v>1357.2553317700001</v>
      </c>
      <c r="CL52" s="111">
        <v>1845.9564447100001</v>
      </c>
      <c r="CM52" s="111">
        <v>1212.6240082200002</v>
      </c>
      <c r="CN52" s="111">
        <v>1301.8582267299998</v>
      </c>
      <c r="CO52" s="111">
        <v>1448.7750991100002</v>
      </c>
      <c r="CP52" s="110">
        <v>1934.2919454</v>
      </c>
      <c r="CQ52" s="111">
        <v>1306.07896183</v>
      </c>
      <c r="CR52" s="111">
        <v>1272.2238123899999</v>
      </c>
      <c r="CS52" s="232">
        <v>1404.47670184</v>
      </c>
      <c r="CT52" s="297">
        <v>1811.84410656</v>
      </c>
      <c r="CU52" s="219">
        <v>23121</v>
      </c>
      <c r="CV52" s="72" t="s">
        <v>22</v>
      </c>
    </row>
    <row r="53" spans="1:100" x14ac:dyDescent="0.25">
      <c r="A53" s="72" t="s">
        <v>23</v>
      </c>
      <c r="B53" s="110">
        <v>748.4</v>
      </c>
      <c r="C53" s="111">
        <v>821.4</v>
      </c>
      <c r="D53" s="111">
        <v>919.4</v>
      </c>
      <c r="E53" s="112">
        <v>902.09999999999991</v>
      </c>
      <c r="F53" s="110">
        <v>864.85099999999989</v>
      </c>
      <c r="G53" s="111">
        <v>1013.7810000000001</v>
      </c>
      <c r="H53" s="111">
        <v>1193.8340000000001</v>
      </c>
      <c r="I53" s="112">
        <v>1365.8049999999998</v>
      </c>
      <c r="J53" s="110">
        <v>1247.1849999999999</v>
      </c>
      <c r="K53" s="111">
        <v>1381.8110000000001</v>
      </c>
      <c r="L53" s="111">
        <v>1488.979</v>
      </c>
      <c r="M53" s="112">
        <v>1327.837</v>
      </c>
      <c r="N53" s="110">
        <v>1284.31</v>
      </c>
      <c r="O53" s="111">
        <v>1357.038</v>
      </c>
      <c r="P53" s="111">
        <v>1672.0619999999999</v>
      </c>
      <c r="Q53" s="112">
        <v>1418.299</v>
      </c>
      <c r="R53" s="110">
        <v>740.52699999999993</v>
      </c>
      <c r="S53" s="111">
        <v>683.76600000000008</v>
      </c>
      <c r="T53" s="111">
        <v>833.85800000000017</v>
      </c>
      <c r="U53" s="112">
        <v>827.13799999999992</v>
      </c>
      <c r="V53" s="110">
        <v>820.57600000000002</v>
      </c>
      <c r="W53" s="111">
        <v>949.25300000000016</v>
      </c>
      <c r="X53" s="111">
        <v>1086.789</v>
      </c>
      <c r="Y53" s="112">
        <v>1037.442</v>
      </c>
      <c r="Z53" s="110">
        <v>918.63200000000006</v>
      </c>
      <c r="AA53" s="111">
        <v>902.38400000000001</v>
      </c>
      <c r="AB53" s="111">
        <v>743.36099999999999</v>
      </c>
      <c r="AC53" s="112">
        <v>634.24099999999999</v>
      </c>
      <c r="AD53" s="110">
        <v>666.30899999999997</v>
      </c>
      <c r="AE53" s="111">
        <v>757.58400000000006</v>
      </c>
      <c r="AF53" s="111">
        <v>556.93799999999999</v>
      </c>
      <c r="AG53" s="112">
        <v>414.971</v>
      </c>
      <c r="AH53" s="110">
        <v>417.67700000000002</v>
      </c>
      <c r="AI53" s="111">
        <v>628.63800000000003</v>
      </c>
      <c r="AJ53" s="111">
        <v>601.33299999999997</v>
      </c>
      <c r="AK53" s="112">
        <v>613.44299999999998</v>
      </c>
      <c r="AL53" s="110">
        <v>587.29899999999998</v>
      </c>
      <c r="AM53" s="111">
        <v>667.83600000000001</v>
      </c>
      <c r="AN53" s="111">
        <v>722.52800000000002</v>
      </c>
      <c r="AO53" s="112">
        <v>893.61599999999999</v>
      </c>
      <c r="AP53" s="110">
        <v>867.36699999999996</v>
      </c>
      <c r="AQ53" s="111">
        <v>1220.4490000000001</v>
      </c>
      <c r="AR53" s="111">
        <v>1382.1619999999998</v>
      </c>
      <c r="AS53" s="112">
        <v>1249.8800000000001</v>
      </c>
      <c r="AT53" s="110">
        <v>1246.1289999999999</v>
      </c>
      <c r="AU53" s="111">
        <v>1418.2249999999999</v>
      </c>
      <c r="AV53" s="111">
        <v>1550.6559999999999</v>
      </c>
      <c r="AW53" s="112">
        <v>1548.71</v>
      </c>
      <c r="AX53" s="110">
        <v>1593.5039999999999</v>
      </c>
      <c r="AY53" s="111">
        <v>1902.123</v>
      </c>
      <c r="AZ53" s="111">
        <v>2208.6440000000002</v>
      </c>
      <c r="BA53" s="112">
        <v>2506.9120000000003</v>
      </c>
      <c r="BB53" s="110">
        <v>2537.5700000000002</v>
      </c>
      <c r="BC53" s="111">
        <v>2996.6959999999999</v>
      </c>
      <c r="BD53" s="111">
        <v>3455.6120000000001</v>
      </c>
      <c r="BE53" s="112">
        <v>1972.48</v>
      </c>
      <c r="BF53" s="110">
        <v>1917.1073999999999</v>
      </c>
      <c r="BG53" s="111">
        <v>2536.9274999999998</v>
      </c>
      <c r="BH53" s="111">
        <v>3013.0862999999999</v>
      </c>
      <c r="BI53" s="112">
        <v>3431.0430000000006</v>
      </c>
      <c r="BJ53" s="110">
        <v>3224.5620573699998</v>
      </c>
      <c r="BK53" s="111">
        <v>3607.9688128600001</v>
      </c>
      <c r="BL53" s="111">
        <v>4304.7294042699996</v>
      </c>
      <c r="BM53" s="112">
        <v>4828.1181769199993</v>
      </c>
      <c r="BN53" s="110">
        <v>4633.3982062099994</v>
      </c>
      <c r="BO53" s="111">
        <v>5377.2598166900007</v>
      </c>
      <c r="BP53" s="111">
        <v>5801.9295557099995</v>
      </c>
      <c r="BQ53" s="112">
        <v>4989.2331467399999</v>
      </c>
      <c r="BR53" s="110">
        <v>5327.5072029300009</v>
      </c>
      <c r="BS53" s="111">
        <v>5257.1110840700003</v>
      </c>
      <c r="BT53" s="111">
        <v>5590.8074657699999</v>
      </c>
      <c r="BU53" s="112">
        <v>5863.2988069399998</v>
      </c>
      <c r="BV53" s="110">
        <v>5981.7155160099992</v>
      </c>
      <c r="BW53" s="111">
        <v>6226.9573269100001</v>
      </c>
      <c r="BX53" s="111">
        <v>6462.1102098499996</v>
      </c>
      <c r="BY53" s="112">
        <v>6357.5315040899995</v>
      </c>
      <c r="BZ53" s="110">
        <v>5847.21742963</v>
      </c>
      <c r="CA53" s="111">
        <v>6595.7040570199997</v>
      </c>
      <c r="CB53" s="111">
        <v>7135.7423699999999</v>
      </c>
      <c r="CC53" s="112">
        <v>5988.1353629099995</v>
      </c>
      <c r="CD53" s="110">
        <v>5232.4311387899997</v>
      </c>
      <c r="CE53" s="111">
        <v>4707.1952792400007</v>
      </c>
      <c r="CF53" s="111">
        <v>4199.4249348600006</v>
      </c>
      <c r="CG53" s="112">
        <v>3217.7779975900003</v>
      </c>
      <c r="CH53" s="110">
        <v>2971.7426380800002</v>
      </c>
      <c r="CI53" s="111">
        <v>3560.3481854599995</v>
      </c>
      <c r="CJ53" s="111">
        <v>3947.9759230600002</v>
      </c>
      <c r="CK53" s="112">
        <v>4016.8468035799997</v>
      </c>
      <c r="CL53" s="111">
        <v>4474.1590919199998</v>
      </c>
      <c r="CM53" s="111">
        <v>4331.1836998099998</v>
      </c>
      <c r="CN53" s="111">
        <v>5340.1212934599998</v>
      </c>
      <c r="CO53" s="111">
        <v>4856.1647830900001</v>
      </c>
      <c r="CP53" s="110">
        <v>4931.8134438200004</v>
      </c>
      <c r="CQ53" s="111">
        <v>4641.1976346999991</v>
      </c>
      <c r="CR53" s="111">
        <v>4302.0066960000004</v>
      </c>
      <c r="CS53" s="232">
        <v>4388.0628812800005</v>
      </c>
      <c r="CT53" s="297">
        <v>4316.1843860000008</v>
      </c>
      <c r="CU53" s="219">
        <v>23122</v>
      </c>
      <c r="CV53" s="72" t="s">
        <v>23</v>
      </c>
    </row>
    <row r="54" spans="1:100" x14ac:dyDescent="0.25">
      <c r="A54" s="73" t="s">
        <v>27</v>
      </c>
      <c r="B54" s="116">
        <v>-218.89173619394501</v>
      </c>
      <c r="C54" s="117">
        <v>-254.43270519013979</v>
      </c>
      <c r="D54" s="117">
        <v>-293.24970174688178</v>
      </c>
      <c r="E54" s="118">
        <v>-291.88463774748647</v>
      </c>
      <c r="F54" s="116">
        <v>-285.23031619171309</v>
      </c>
      <c r="G54" s="117">
        <v>-350.95523175520748</v>
      </c>
      <c r="H54" s="117">
        <v>-416.88602854143028</v>
      </c>
      <c r="I54" s="118">
        <v>-474.42027001183232</v>
      </c>
      <c r="J54" s="116">
        <v>-422.92142451846786</v>
      </c>
      <c r="K54" s="117">
        <v>-481.46834492468645</v>
      </c>
      <c r="L54" s="117">
        <v>-518.76508421191443</v>
      </c>
      <c r="M54" s="118">
        <v>-438.41443983179278</v>
      </c>
      <c r="N54" s="116">
        <v>-386.0376628642307</v>
      </c>
      <c r="O54" s="117">
        <v>-424.57900605700735</v>
      </c>
      <c r="P54" s="117">
        <v>-548.41733970769906</v>
      </c>
      <c r="Q54" s="118">
        <v>-448.49695705313621</v>
      </c>
      <c r="R54" s="116">
        <v>-135.08507687824005</v>
      </c>
      <c r="S54" s="117">
        <v>-161.31908585953266</v>
      </c>
      <c r="T54" s="117">
        <v>-219.32595984924413</v>
      </c>
      <c r="U54" s="118">
        <v>-201.97757365862907</v>
      </c>
      <c r="V54" s="116">
        <v>-168.28590168152823</v>
      </c>
      <c r="W54" s="117">
        <v>-243.14538493546493</v>
      </c>
      <c r="X54" s="117">
        <v>-300.07702754815477</v>
      </c>
      <c r="Y54" s="118">
        <v>-275.11453389860361</v>
      </c>
      <c r="Z54" s="116">
        <v>-197.97175045203412</v>
      </c>
      <c r="AA54" s="117">
        <v>-232.02350747583051</v>
      </c>
      <c r="AB54" s="117">
        <v>-175.15016661464765</v>
      </c>
      <c r="AC54" s="118">
        <v>-124.88830324643902</v>
      </c>
      <c r="AD54" s="116">
        <v>-118.1835494870265</v>
      </c>
      <c r="AE54" s="117">
        <v>-172.7238265369696</v>
      </c>
      <c r="AF54" s="117">
        <v>-56.630327131898987</v>
      </c>
      <c r="AG54" s="118">
        <v>31.96648299288097</v>
      </c>
      <c r="AH54" s="116">
        <v>6.2754451642365794</v>
      </c>
      <c r="AI54" s="117">
        <v>-65.498157859336487</v>
      </c>
      <c r="AJ54" s="117">
        <v>-34.984913393587902</v>
      </c>
      <c r="AK54" s="118">
        <v>-8.2032461607808784</v>
      </c>
      <c r="AL54" s="116">
        <v>50.817845324010761</v>
      </c>
      <c r="AM54" s="117">
        <v>-25.558945792654441</v>
      </c>
      <c r="AN54" s="117">
        <v>-63.226205540856611</v>
      </c>
      <c r="AO54" s="118">
        <v>-67.537813342475076</v>
      </c>
      <c r="AP54" s="116">
        <v>-67.634654387478278</v>
      </c>
      <c r="AQ54" s="117">
        <v>-252.74308619609056</v>
      </c>
      <c r="AR54" s="117">
        <v>-285.50966892817223</v>
      </c>
      <c r="AS54" s="118">
        <v>-220.42996062957155</v>
      </c>
      <c r="AT54" s="116">
        <v>-69.006219399129648</v>
      </c>
      <c r="AU54" s="117">
        <v>-201.17411930120349</v>
      </c>
      <c r="AV54" s="117">
        <v>-238.51531116379175</v>
      </c>
      <c r="AW54" s="118">
        <v>-208.15192471831256</v>
      </c>
      <c r="AX54" s="116">
        <v>-57.180308381705501</v>
      </c>
      <c r="AY54" s="117">
        <v>-218.60070605540747</v>
      </c>
      <c r="AZ54" s="117">
        <v>-287.67800015314117</v>
      </c>
      <c r="BA54" s="118">
        <v>-322.08109651069105</v>
      </c>
      <c r="BB54" s="116">
        <v>-398.6267416031161</v>
      </c>
      <c r="BC54" s="117">
        <v>-666.11046634576871</v>
      </c>
      <c r="BD54" s="117">
        <v>-785.36879380024561</v>
      </c>
      <c r="BE54" s="118">
        <v>-245.2802405881242</v>
      </c>
      <c r="BF54" s="116">
        <v>-91.627939060371148</v>
      </c>
      <c r="BG54" s="117">
        <v>-341.1863295088707</v>
      </c>
      <c r="BH54" s="117">
        <v>-422.44647918581023</v>
      </c>
      <c r="BI54" s="118">
        <v>-494.57810499063521</v>
      </c>
      <c r="BJ54" s="116">
        <v>-358.56189374999997</v>
      </c>
      <c r="BK54" s="117">
        <v>-573.31261029000007</v>
      </c>
      <c r="BL54" s="117">
        <v>-714.23489727000003</v>
      </c>
      <c r="BM54" s="118">
        <v>-781.37618982000004</v>
      </c>
      <c r="BN54" s="116">
        <v>-546.32267908999984</v>
      </c>
      <c r="BO54" s="117">
        <v>-802.3090832900001</v>
      </c>
      <c r="BP54" s="117">
        <v>-905.75137678999988</v>
      </c>
      <c r="BQ54" s="118">
        <v>-634.30004486000007</v>
      </c>
      <c r="BR54" s="116">
        <v>-595.83077314000013</v>
      </c>
      <c r="BS54" s="117">
        <v>-716.61197344999994</v>
      </c>
      <c r="BT54" s="117">
        <v>-787.30406053000002</v>
      </c>
      <c r="BU54" s="118">
        <v>-817.55138662000013</v>
      </c>
      <c r="BV54" s="116">
        <v>-616.87362767999991</v>
      </c>
      <c r="BW54" s="117">
        <v>-796.57894136000004</v>
      </c>
      <c r="BX54" s="117">
        <v>-840.59413934000008</v>
      </c>
      <c r="BY54" s="118">
        <v>-772.91606224999998</v>
      </c>
      <c r="BZ54" s="116">
        <v>-755.69932633999997</v>
      </c>
      <c r="CA54" s="117">
        <v>-1003.0553834299999</v>
      </c>
      <c r="CB54" s="117">
        <v>-1123.5308736899999</v>
      </c>
      <c r="CC54" s="118">
        <v>-818.88112319000004</v>
      </c>
      <c r="CD54" s="116">
        <v>-900.5345082</v>
      </c>
      <c r="CE54" s="117">
        <v>-852.86208755999996</v>
      </c>
      <c r="CF54" s="117">
        <v>-698.48047763999989</v>
      </c>
      <c r="CG54" s="118">
        <v>-417.05234566000001</v>
      </c>
      <c r="CH54" s="116">
        <v>-364.86445747999994</v>
      </c>
      <c r="CI54" s="117">
        <v>-658.11449113999993</v>
      </c>
      <c r="CJ54" s="117">
        <v>-705.43082035999998</v>
      </c>
      <c r="CK54" s="118">
        <v>-763.85041088999992</v>
      </c>
      <c r="CL54" s="117">
        <v>-765.52252279999993</v>
      </c>
      <c r="CM54" s="117">
        <v>-879.5701882599999</v>
      </c>
      <c r="CN54" s="117">
        <v>-1134.6218335000001</v>
      </c>
      <c r="CO54" s="117">
        <v>-964.26314997000009</v>
      </c>
      <c r="CP54" s="116">
        <v>-848.56730775000005</v>
      </c>
      <c r="CQ54" s="117">
        <v>-929.81802241000003</v>
      </c>
      <c r="CR54" s="117">
        <v>-834.86011302999987</v>
      </c>
      <c r="CS54" s="234">
        <v>-813.26394551999999</v>
      </c>
      <c r="CT54" s="299">
        <v>-615.61824709000007</v>
      </c>
      <c r="CU54" s="219">
        <v>23123</v>
      </c>
      <c r="CV54" s="73" t="s">
        <v>27</v>
      </c>
    </row>
    <row r="55" spans="1:100" x14ac:dyDescent="0.25">
      <c r="A55" s="72" t="s">
        <v>28</v>
      </c>
      <c r="B55" s="110">
        <v>85.344253901199693</v>
      </c>
      <c r="C55" s="111">
        <v>79.478895911078638</v>
      </c>
      <c r="D55" s="111">
        <v>80.500390841942405</v>
      </c>
      <c r="E55" s="112">
        <v>74.832741548117568</v>
      </c>
      <c r="F55" s="110">
        <v>66.344777701627223</v>
      </c>
      <c r="G55" s="111">
        <v>61.162173742715751</v>
      </c>
      <c r="H55" s="111">
        <v>68.425661730144867</v>
      </c>
      <c r="I55" s="112">
        <v>80.800249031325023</v>
      </c>
      <c r="J55" s="110">
        <v>84.078259215916262</v>
      </c>
      <c r="K55" s="111">
        <v>80.258856717967205</v>
      </c>
      <c r="L55" s="111">
        <v>86.527540448532534</v>
      </c>
      <c r="M55" s="112">
        <v>101.3715093664524</v>
      </c>
      <c r="N55" s="110">
        <v>136.05389838522836</v>
      </c>
      <c r="O55" s="111">
        <v>127.07759405888635</v>
      </c>
      <c r="P55" s="111">
        <v>131.30131084076118</v>
      </c>
      <c r="Q55" s="112">
        <v>128.06317190992297</v>
      </c>
      <c r="R55" s="110">
        <v>165.95041889566059</v>
      </c>
      <c r="S55" s="111">
        <v>116.64219955387826</v>
      </c>
      <c r="T55" s="111">
        <v>119.65000785353135</v>
      </c>
      <c r="U55" s="112">
        <v>134.26661177071057</v>
      </c>
      <c r="V55" s="110">
        <v>165.29073087901889</v>
      </c>
      <c r="W55" s="111">
        <v>142.74040649396636</v>
      </c>
      <c r="X55" s="111">
        <v>141.71924107759642</v>
      </c>
      <c r="Y55" s="112">
        <v>146.62142820226109</v>
      </c>
      <c r="Z55" s="110">
        <v>175.46613844839743</v>
      </c>
      <c r="AA55" s="111">
        <v>134.80932214204367</v>
      </c>
      <c r="AB55" s="111">
        <v>127.03739329063947</v>
      </c>
      <c r="AC55" s="112">
        <v>132.94031593305678</v>
      </c>
      <c r="AD55" s="110">
        <v>152.68119974374008</v>
      </c>
      <c r="AE55" s="111">
        <v>135.24559933187066</v>
      </c>
      <c r="AF55" s="111">
        <v>169.77344605304174</v>
      </c>
      <c r="AG55" s="112">
        <v>200.65851004495505</v>
      </c>
      <c r="AH55" s="110">
        <v>176.06750239963176</v>
      </c>
      <c r="AI55" s="111">
        <v>190.05275654663836</v>
      </c>
      <c r="AJ55" s="111">
        <v>209.46610295045758</v>
      </c>
      <c r="AK55" s="112">
        <v>241.17066948851877</v>
      </c>
      <c r="AL55" s="110">
        <v>289.56382708094338</v>
      </c>
      <c r="AM55" s="111">
        <v>245.92655217792421</v>
      </c>
      <c r="AN55" s="111">
        <v>230.49242280156014</v>
      </c>
      <c r="AO55" s="112">
        <v>295.7306908329162</v>
      </c>
      <c r="AP55" s="110">
        <v>284.31131921459865</v>
      </c>
      <c r="AQ55" s="111">
        <v>242.47071780692224</v>
      </c>
      <c r="AR55" s="111">
        <v>275.32138732113617</v>
      </c>
      <c r="AS55" s="112">
        <v>286.72587246733434</v>
      </c>
      <c r="AT55" s="110">
        <v>371.06633574993236</v>
      </c>
      <c r="AU55" s="111">
        <v>299.67442810141574</v>
      </c>
      <c r="AV55" s="111">
        <v>309.10146693640803</v>
      </c>
      <c r="AW55" s="112">
        <v>338.77762020432692</v>
      </c>
      <c r="AX55" s="110">
        <v>412.02655581073475</v>
      </c>
      <c r="AY55" s="111">
        <v>341.4789474241677</v>
      </c>
      <c r="AZ55" s="111">
        <v>362.65668702520787</v>
      </c>
      <c r="BA55" s="112">
        <v>416.07853052908968</v>
      </c>
      <c r="BB55" s="110">
        <v>517.05386602580711</v>
      </c>
      <c r="BC55" s="111">
        <v>415.24548212428851</v>
      </c>
      <c r="BD55" s="111">
        <v>461.58671713730405</v>
      </c>
      <c r="BE55" s="112">
        <v>466.48798055883844</v>
      </c>
      <c r="BF55" s="110">
        <v>423.96833475373467</v>
      </c>
      <c r="BG55" s="111">
        <v>341.10740423632001</v>
      </c>
      <c r="BH55" s="111">
        <v>387.90773934171244</v>
      </c>
      <c r="BI55" s="112">
        <v>428.18343987428523</v>
      </c>
      <c r="BJ55" s="110">
        <v>452.83094265</v>
      </c>
      <c r="BK55" s="111">
        <v>344.46401434000001</v>
      </c>
      <c r="BL55" s="111">
        <v>367.54186935999996</v>
      </c>
      <c r="BM55" s="112">
        <v>435.01459449000004</v>
      </c>
      <c r="BN55" s="110">
        <v>582.1020469</v>
      </c>
      <c r="BO55" s="111">
        <v>504.38492471999996</v>
      </c>
      <c r="BP55" s="111">
        <v>504.67119424999999</v>
      </c>
      <c r="BQ55" s="112">
        <v>579.87513590999993</v>
      </c>
      <c r="BR55" s="110">
        <v>645.04048508999995</v>
      </c>
      <c r="BS55" s="111">
        <v>509.80468361999999</v>
      </c>
      <c r="BT55" s="111">
        <v>502.92116599000002</v>
      </c>
      <c r="BU55" s="112">
        <v>550.90264735000005</v>
      </c>
      <c r="BV55" s="110">
        <v>642.91600266</v>
      </c>
      <c r="BW55" s="111">
        <v>521.03242813000008</v>
      </c>
      <c r="BX55" s="111">
        <v>515.96482203999994</v>
      </c>
      <c r="BY55" s="112">
        <v>560.59047959000009</v>
      </c>
      <c r="BZ55" s="110">
        <v>596.94588034000003</v>
      </c>
      <c r="CA55" s="111">
        <v>519.68985309999994</v>
      </c>
      <c r="CB55" s="111">
        <v>514.45569105000004</v>
      </c>
      <c r="CC55" s="112">
        <v>519.75747391999994</v>
      </c>
      <c r="CD55" s="110">
        <v>437.08736538999995</v>
      </c>
      <c r="CE55" s="111">
        <v>347.26624844999998</v>
      </c>
      <c r="CF55" s="111">
        <v>369.34036889000004</v>
      </c>
      <c r="CG55" s="112">
        <v>402.23640281999997</v>
      </c>
      <c r="CH55" s="110">
        <v>459.93511438999997</v>
      </c>
      <c r="CI55" s="111">
        <v>326.16105191999998</v>
      </c>
      <c r="CJ55" s="111">
        <v>387.91983530000005</v>
      </c>
      <c r="CK55" s="112">
        <v>347.87179112000001</v>
      </c>
      <c r="CL55" s="111">
        <v>475.92532999000002</v>
      </c>
      <c r="CM55" s="111">
        <v>314.94663251999998</v>
      </c>
      <c r="CN55" s="111">
        <v>342.01067046999998</v>
      </c>
      <c r="CO55" s="111">
        <v>378.96650698999997</v>
      </c>
      <c r="CP55" s="110">
        <v>512.59765274999995</v>
      </c>
      <c r="CQ55" s="111">
        <v>344.32493886999998</v>
      </c>
      <c r="CR55" s="111">
        <v>346.20999412000003</v>
      </c>
      <c r="CS55" s="232">
        <v>392.88741138</v>
      </c>
      <c r="CT55" s="297">
        <v>569.49565869000003</v>
      </c>
      <c r="CU55" s="219">
        <v>23124</v>
      </c>
      <c r="CV55" s="72" t="s">
        <v>28</v>
      </c>
    </row>
    <row r="56" spans="1:100" x14ac:dyDescent="0.25">
      <c r="A56" s="72" t="s">
        <v>29</v>
      </c>
      <c r="B56" s="110">
        <v>304.2359900951447</v>
      </c>
      <c r="C56" s="111">
        <v>333.91160110121842</v>
      </c>
      <c r="D56" s="111">
        <v>373.7500925888242</v>
      </c>
      <c r="E56" s="112">
        <v>366.71737929560402</v>
      </c>
      <c r="F56" s="110">
        <v>351.57509389334035</v>
      </c>
      <c r="G56" s="111">
        <v>412.1174054979233</v>
      </c>
      <c r="H56" s="111">
        <v>485.31169027157517</v>
      </c>
      <c r="I56" s="112">
        <v>555.22051904315731</v>
      </c>
      <c r="J56" s="110">
        <v>506.99968373438406</v>
      </c>
      <c r="K56" s="111">
        <v>561.72720164265365</v>
      </c>
      <c r="L56" s="111">
        <v>605.2926246604469</v>
      </c>
      <c r="M56" s="112">
        <v>539.78594919824513</v>
      </c>
      <c r="N56" s="110">
        <v>522.09156124945912</v>
      </c>
      <c r="O56" s="111">
        <v>551.65660011589364</v>
      </c>
      <c r="P56" s="111">
        <v>679.71865054846023</v>
      </c>
      <c r="Q56" s="112">
        <v>576.56012896305913</v>
      </c>
      <c r="R56" s="110">
        <v>301.03549577390061</v>
      </c>
      <c r="S56" s="111">
        <v>277.96128541341091</v>
      </c>
      <c r="T56" s="111">
        <v>338.97596770277551</v>
      </c>
      <c r="U56" s="112">
        <v>336.24418542933961</v>
      </c>
      <c r="V56" s="110">
        <v>333.57663256054713</v>
      </c>
      <c r="W56" s="111">
        <v>385.88579142943126</v>
      </c>
      <c r="X56" s="111">
        <v>441.79626862575122</v>
      </c>
      <c r="Y56" s="112">
        <v>421.73596210086464</v>
      </c>
      <c r="Z56" s="110">
        <v>373.43788890043157</v>
      </c>
      <c r="AA56" s="111">
        <v>366.83282961787415</v>
      </c>
      <c r="AB56" s="111">
        <v>302.18755990528706</v>
      </c>
      <c r="AC56" s="112">
        <v>257.82861917949583</v>
      </c>
      <c r="AD56" s="110">
        <v>270.86474923076662</v>
      </c>
      <c r="AE56" s="111">
        <v>307.96942586884023</v>
      </c>
      <c r="AF56" s="111">
        <v>226.40377318494072</v>
      </c>
      <c r="AG56" s="112">
        <v>168.69202705207408</v>
      </c>
      <c r="AH56" s="110">
        <v>169.79205723539519</v>
      </c>
      <c r="AI56" s="111">
        <v>255.55091440597488</v>
      </c>
      <c r="AJ56" s="111">
        <v>244.45101634404551</v>
      </c>
      <c r="AK56" s="112">
        <v>249.37391564929965</v>
      </c>
      <c r="AL56" s="110">
        <v>238.74598175693262</v>
      </c>
      <c r="AM56" s="111">
        <v>271.48549797057865</v>
      </c>
      <c r="AN56" s="111">
        <v>293.71862834241676</v>
      </c>
      <c r="AO56" s="112">
        <v>363.26850417539129</v>
      </c>
      <c r="AP56" s="110">
        <v>351.94597360207695</v>
      </c>
      <c r="AQ56" s="111">
        <v>495.21380400301285</v>
      </c>
      <c r="AR56" s="111">
        <v>560.8310562493084</v>
      </c>
      <c r="AS56" s="112">
        <v>507.15583309690595</v>
      </c>
      <c r="AT56" s="110">
        <v>440.07255514906194</v>
      </c>
      <c r="AU56" s="111">
        <v>500.8485474026192</v>
      </c>
      <c r="AV56" s="111">
        <v>547.61677810019978</v>
      </c>
      <c r="AW56" s="112">
        <v>546.92954492263948</v>
      </c>
      <c r="AX56" s="110">
        <v>469.20686419244021</v>
      </c>
      <c r="AY56" s="111">
        <v>560.0796534795752</v>
      </c>
      <c r="AZ56" s="111">
        <v>650.3346871783491</v>
      </c>
      <c r="BA56" s="112">
        <v>738.15962703978073</v>
      </c>
      <c r="BB56" s="110">
        <v>915.6806076289231</v>
      </c>
      <c r="BC56" s="111">
        <v>1081.3559484700572</v>
      </c>
      <c r="BD56" s="111">
        <v>1246.9555109375497</v>
      </c>
      <c r="BE56" s="112">
        <v>711.76822114696267</v>
      </c>
      <c r="BF56" s="110">
        <v>515.59627381410587</v>
      </c>
      <c r="BG56" s="111">
        <v>682.29373374519071</v>
      </c>
      <c r="BH56" s="111">
        <v>810.35421852752268</v>
      </c>
      <c r="BI56" s="112">
        <v>922.76154486492044</v>
      </c>
      <c r="BJ56" s="110">
        <v>811.39283639999996</v>
      </c>
      <c r="BK56" s="111">
        <v>917.77662463000001</v>
      </c>
      <c r="BL56" s="111">
        <v>1081.7767666299999</v>
      </c>
      <c r="BM56" s="112">
        <v>1216.3907843100001</v>
      </c>
      <c r="BN56" s="110">
        <v>1128.4247259899998</v>
      </c>
      <c r="BO56" s="111">
        <v>1306.6940080100001</v>
      </c>
      <c r="BP56" s="111">
        <v>1410.4225710399999</v>
      </c>
      <c r="BQ56" s="112">
        <v>1214.17518077</v>
      </c>
      <c r="BR56" s="110">
        <v>1240.87125823</v>
      </c>
      <c r="BS56" s="111">
        <v>1226.4166570699999</v>
      </c>
      <c r="BT56" s="111">
        <v>1290.22522652</v>
      </c>
      <c r="BU56" s="112">
        <v>1368.4540339700002</v>
      </c>
      <c r="BV56" s="110">
        <v>1259.78963034</v>
      </c>
      <c r="BW56" s="111">
        <v>1317.61136949</v>
      </c>
      <c r="BX56" s="111">
        <v>1356.55896138</v>
      </c>
      <c r="BY56" s="112">
        <v>1333.50654184</v>
      </c>
      <c r="BZ56" s="110">
        <v>1352.6452066800002</v>
      </c>
      <c r="CA56" s="111">
        <v>1522.7452365299998</v>
      </c>
      <c r="CB56" s="111">
        <v>1637.9865647399999</v>
      </c>
      <c r="CC56" s="112">
        <v>1338.6385971100001</v>
      </c>
      <c r="CD56" s="110">
        <v>1337.62187359</v>
      </c>
      <c r="CE56" s="111">
        <v>1200.1283360100001</v>
      </c>
      <c r="CF56" s="111">
        <v>1067.8208465299999</v>
      </c>
      <c r="CG56" s="112">
        <v>819.28874848000009</v>
      </c>
      <c r="CH56" s="110">
        <v>824.79957186999991</v>
      </c>
      <c r="CI56" s="111">
        <v>984.2755430599999</v>
      </c>
      <c r="CJ56" s="111">
        <v>1093.35065566</v>
      </c>
      <c r="CK56" s="112">
        <v>1111.72220201</v>
      </c>
      <c r="CL56" s="111">
        <v>1241.4478527900001</v>
      </c>
      <c r="CM56" s="111">
        <v>1194.51682078</v>
      </c>
      <c r="CN56" s="111">
        <v>1476.63250397</v>
      </c>
      <c r="CO56" s="111">
        <v>1343.2296569600001</v>
      </c>
      <c r="CP56" s="110">
        <v>1361.1649605000002</v>
      </c>
      <c r="CQ56" s="111">
        <v>1274.14296128</v>
      </c>
      <c r="CR56" s="111">
        <v>1181.07010715</v>
      </c>
      <c r="CS56" s="232">
        <v>1206.1513568999999</v>
      </c>
      <c r="CT56" s="297">
        <v>1185.1139057800001</v>
      </c>
      <c r="CU56" s="219">
        <v>23125</v>
      </c>
      <c r="CV56" s="72" t="s">
        <v>29</v>
      </c>
    </row>
    <row r="57" spans="1:100" x14ac:dyDescent="0.25">
      <c r="A57" s="73" t="s">
        <v>30</v>
      </c>
      <c r="B57" s="116">
        <v>-270.50826380605503</v>
      </c>
      <c r="C57" s="117">
        <v>-325.76729480986023</v>
      </c>
      <c r="D57" s="117">
        <v>-381.85029825311818</v>
      </c>
      <c r="E57" s="118">
        <v>-383.11536225251353</v>
      </c>
      <c r="F57" s="116">
        <v>-378.2796838082869</v>
      </c>
      <c r="G57" s="117">
        <v>-477.21276824479253</v>
      </c>
      <c r="H57" s="117">
        <v>-569.29197145856972</v>
      </c>
      <c r="I57" s="118">
        <v>-646.17472998816766</v>
      </c>
      <c r="J57" s="116">
        <v>-569.10557548153224</v>
      </c>
      <c r="K57" s="117">
        <v>-656.77565507531347</v>
      </c>
      <c r="L57" s="117">
        <v>-707.62291578808561</v>
      </c>
      <c r="M57" s="118">
        <v>-581.78356016820726</v>
      </c>
      <c r="N57" s="116">
        <v>-485.38033713576937</v>
      </c>
      <c r="O57" s="117">
        <v>-546.80799394299265</v>
      </c>
      <c r="P57" s="117">
        <v>-725.17566029230079</v>
      </c>
      <c r="Q57" s="118">
        <v>-581.16004294686377</v>
      </c>
      <c r="R57" s="116">
        <v>-101.82092312175995</v>
      </c>
      <c r="S57" s="117">
        <v>-168.46491414046733</v>
      </c>
      <c r="T57" s="117">
        <v>-251.42204015075589</v>
      </c>
      <c r="U57" s="118">
        <v>-217.69242634137089</v>
      </c>
      <c r="V57" s="116">
        <v>-150.67109831847173</v>
      </c>
      <c r="W57" s="117">
        <v>-272.92361506453517</v>
      </c>
      <c r="X57" s="117">
        <v>-356.62697245184518</v>
      </c>
      <c r="Y57" s="118">
        <v>-317.36546610139641</v>
      </c>
      <c r="Z57" s="116">
        <v>-188.16124954796587</v>
      </c>
      <c r="AA57" s="117">
        <v>-261.24549252416949</v>
      </c>
      <c r="AB57" s="117">
        <v>-182.68183338535229</v>
      </c>
      <c r="AC57" s="118">
        <v>-105.90969675356101</v>
      </c>
      <c r="AD57" s="116">
        <v>-84.773450512973469</v>
      </c>
      <c r="AE57" s="117">
        <v>-174.42117346303047</v>
      </c>
      <c r="AF57" s="117">
        <v>14.915327131899005</v>
      </c>
      <c r="AG57" s="118">
        <v>162.01451700711905</v>
      </c>
      <c r="AH57" s="116">
        <v>110.37155483576342</v>
      </c>
      <c r="AI57" s="117">
        <v>13.626157859336431</v>
      </c>
      <c r="AJ57" s="117">
        <v>69.332913393587887</v>
      </c>
      <c r="AK57" s="118">
        <v>126.6572461607809</v>
      </c>
      <c r="AL57" s="116">
        <v>240.64215467598927</v>
      </c>
      <c r="AM57" s="117">
        <v>104.05294579265446</v>
      </c>
      <c r="AN57" s="117">
        <v>40.189205540856676</v>
      </c>
      <c r="AO57" s="118">
        <v>71.395813342475179</v>
      </c>
      <c r="AP57" s="116">
        <v>208.55265438747836</v>
      </c>
      <c r="AQ57" s="117">
        <v>-107.80491380390939</v>
      </c>
      <c r="AR57" s="117">
        <v>-120.24933107182773</v>
      </c>
      <c r="AS57" s="118">
        <v>-12.602039370428486</v>
      </c>
      <c r="AT57" s="116">
        <v>37.389219399129701</v>
      </c>
      <c r="AU57" s="117">
        <v>-236.20688069879657</v>
      </c>
      <c r="AV57" s="117">
        <v>-300.44168883620824</v>
      </c>
      <c r="AW57" s="118">
        <v>-231.72807528168741</v>
      </c>
      <c r="AX57" s="116">
        <v>-204.44869161829456</v>
      </c>
      <c r="AY57" s="117">
        <v>-579.69229394459239</v>
      </c>
      <c r="AZ57" s="117">
        <v>-748.67899984685891</v>
      </c>
      <c r="BA57" s="118">
        <v>-839.8579034893088</v>
      </c>
      <c r="BB57" s="116">
        <v>-531.109258396884</v>
      </c>
      <c r="BC57" s="117">
        <v>-1039.3355336542313</v>
      </c>
      <c r="BD57" s="117">
        <v>-1234.8902061997542</v>
      </c>
      <c r="BE57" s="118">
        <v>-276.60575941187574</v>
      </c>
      <c r="BF57" s="116">
        <v>-403.13386093962873</v>
      </c>
      <c r="BG57" s="117">
        <v>-1051.380670491129</v>
      </c>
      <c r="BH57" s="117">
        <v>-1289.2717208141898</v>
      </c>
      <c r="BI57" s="118">
        <v>-1499.978295009365</v>
      </c>
      <c r="BJ57" s="116">
        <v>-1379.4670384199999</v>
      </c>
      <c r="BK57" s="117">
        <v>-1901.74818607</v>
      </c>
      <c r="BL57" s="117">
        <v>-2380.6874245499998</v>
      </c>
      <c r="BM57" s="118">
        <v>-2614.9644023400001</v>
      </c>
      <c r="BN57" s="116">
        <v>-2457.1359738199999</v>
      </c>
      <c r="BO57" s="117">
        <v>-3162.3926557899999</v>
      </c>
      <c r="BP57" s="117">
        <v>-3470.3966528700003</v>
      </c>
      <c r="BQ57" s="118">
        <v>-2728.51909682</v>
      </c>
      <c r="BR57" s="116">
        <v>-2876.8586229700004</v>
      </c>
      <c r="BS57" s="117">
        <v>-3064.0304341499996</v>
      </c>
      <c r="BT57" s="117">
        <v>-3338.4376979500003</v>
      </c>
      <c r="BU57" s="118">
        <v>-3464.0376406</v>
      </c>
      <c r="BV57" s="116">
        <v>-3506.0134055500002</v>
      </c>
      <c r="BW57" s="117">
        <v>-3927.4065064099996</v>
      </c>
      <c r="BX57" s="117">
        <v>-4128.5014734100005</v>
      </c>
      <c r="BY57" s="118">
        <v>-3965.44411038</v>
      </c>
      <c r="BZ57" s="116">
        <v>-3369.1064166900001</v>
      </c>
      <c r="CA57" s="117">
        <v>-3730.9820817899999</v>
      </c>
      <c r="CB57" s="117">
        <v>-4247.3615723599996</v>
      </c>
      <c r="CC57" s="118">
        <v>-3675.5496826399994</v>
      </c>
      <c r="CD57" s="116">
        <v>-2694.5369982200004</v>
      </c>
      <c r="CE57" s="117">
        <v>-2548.1506950599996</v>
      </c>
      <c r="CF57" s="117">
        <v>-2111.65398181</v>
      </c>
      <c r="CG57" s="118">
        <v>-1289.6037097799999</v>
      </c>
      <c r="CH57" s="116">
        <v>-761.28194724000014</v>
      </c>
      <c r="CI57" s="117">
        <v>-1592.2581873099998</v>
      </c>
      <c r="CJ57" s="117">
        <v>-1731.5734662699999</v>
      </c>
      <c r="CK57" s="118">
        <v>-1895.7410609200001</v>
      </c>
      <c r="CL57" s="117">
        <v>-1862.68012441</v>
      </c>
      <c r="CM57" s="117">
        <v>-2238.9895033299999</v>
      </c>
      <c r="CN57" s="117">
        <v>-2903.6412332300001</v>
      </c>
      <c r="CO57" s="117">
        <v>-2443.1265340100003</v>
      </c>
      <c r="CP57" s="116">
        <v>-2148.9541906699997</v>
      </c>
      <c r="CQ57" s="117">
        <v>-2405.3006504599998</v>
      </c>
      <c r="CR57" s="117">
        <v>-2194.9227705799999</v>
      </c>
      <c r="CS57" s="234">
        <v>-2170.3222339200001</v>
      </c>
      <c r="CT57" s="299">
        <v>-1888.7220323500003</v>
      </c>
      <c r="CU57" s="219">
        <v>23126</v>
      </c>
      <c r="CV57" s="73" t="s">
        <v>30</v>
      </c>
    </row>
    <row r="58" spans="1:100" x14ac:dyDescent="0.25">
      <c r="A58" s="72" t="s">
        <v>28</v>
      </c>
      <c r="B58" s="110">
        <v>173.65574609880031</v>
      </c>
      <c r="C58" s="111">
        <v>161.72110408892138</v>
      </c>
      <c r="D58" s="111">
        <v>163.79960915805759</v>
      </c>
      <c r="E58" s="112">
        <v>152.26725845188244</v>
      </c>
      <c r="F58" s="110">
        <v>134.99622229837277</v>
      </c>
      <c r="G58" s="111">
        <v>124.45082625728425</v>
      </c>
      <c r="H58" s="111">
        <v>139.23033826985514</v>
      </c>
      <c r="I58" s="112">
        <v>164.40975096867498</v>
      </c>
      <c r="J58" s="110">
        <v>171.07974078408373</v>
      </c>
      <c r="K58" s="111">
        <v>163.3081432820328</v>
      </c>
      <c r="L58" s="111">
        <v>176.06345955146745</v>
      </c>
      <c r="M58" s="112">
        <v>206.2674906335476</v>
      </c>
      <c r="N58" s="110">
        <v>276.83810161477163</v>
      </c>
      <c r="O58" s="111">
        <v>258.57340594111361</v>
      </c>
      <c r="P58" s="111">
        <v>267.16768915923888</v>
      </c>
      <c r="Q58" s="112">
        <v>260.57882809007702</v>
      </c>
      <c r="R58" s="110">
        <v>337.67058110433942</v>
      </c>
      <c r="S58" s="111">
        <v>237.33980044612173</v>
      </c>
      <c r="T58" s="111">
        <v>243.45999214646864</v>
      </c>
      <c r="U58" s="112">
        <v>273.20138822928942</v>
      </c>
      <c r="V58" s="110">
        <v>336.32826912098108</v>
      </c>
      <c r="W58" s="111">
        <v>290.44359350603366</v>
      </c>
      <c r="X58" s="111">
        <v>288.36575892240359</v>
      </c>
      <c r="Y58" s="112">
        <v>298.3405717977389</v>
      </c>
      <c r="Z58" s="110">
        <v>357.03286155160254</v>
      </c>
      <c r="AA58" s="111">
        <v>274.30567785795631</v>
      </c>
      <c r="AB58" s="111">
        <v>258.49160670936055</v>
      </c>
      <c r="AC58" s="112">
        <v>270.50268406694317</v>
      </c>
      <c r="AD58" s="110">
        <v>310.67080025625995</v>
      </c>
      <c r="AE58" s="111">
        <v>275.19340066812936</v>
      </c>
      <c r="AF58" s="111">
        <v>345.44955394695825</v>
      </c>
      <c r="AG58" s="112">
        <v>408.29348995504495</v>
      </c>
      <c r="AH58" s="110">
        <v>358.25649760036822</v>
      </c>
      <c r="AI58" s="111">
        <v>386.7132434533616</v>
      </c>
      <c r="AJ58" s="111">
        <v>426.2148970495424</v>
      </c>
      <c r="AK58" s="112">
        <v>490.72633051148125</v>
      </c>
      <c r="AL58" s="110">
        <v>589.19517291905663</v>
      </c>
      <c r="AM58" s="111">
        <v>500.4034478220758</v>
      </c>
      <c r="AN58" s="111">
        <v>468.99857719843988</v>
      </c>
      <c r="AO58" s="112">
        <v>601.74330916708391</v>
      </c>
      <c r="AP58" s="110">
        <v>723.97368078540126</v>
      </c>
      <c r="AQ58" s="111">
        <v>617.4302821930778</v>
      </c>
      <c r="AR58" s="111">
        <v>701.08161267886385</v>
      </c>
      <c r="AS58" s="112">
        <v>730.12212753266567</v>
      </c>
      <c r="AT58" s="110">
        <v>843.44566425006769</v>
      </c>
      <c r="AU58" s="111">
        <v>681.16957189858419</v>
      </c>
      <c r="AV58" s="111">
        <v>702.59753306359198</v>
      </c>
      <c r="AW58" s="112">
        <v>770.05237979567312</v>
      </c>
      <c r="AX58" s="110">
        <v>919.84844418926536</v>
      </c>
      <c r="AY58" s="111">
        <v>762.35105257583234</v>
      </c>
      <c r="AZ58" s="111">
        <v>809.6303129747921</v>
      </c>
      <c r="BA58" s="112">
        <v>928.89446947091028</v>
      </c>
      <c r="BB58" s="110">
        <v>1090.7801339741929</v>
      </c>
      <c r="BC58" s="111">
        <v>876.0045178757116</v>
      </c>
      <c r="BD58" s="111">
        <v>973.76628286269602</v>
      </c>
      <c r="BE58" s="112">
        <v>984.10601944116149</v>
      </c>
      <c r="BF58" s="110">
        <v>998.37726524626532</v>
      </c>
      <c r="BG58" s="111">
        <v>803.25309576368011</v>
      </c>
      <c r="BH58" s="111">
        <v>913.46036065828753</v>
      </c>
      <c r="BI58" s="112">
        <v>1008.3031601257147</v>
      </c>
      <c r="BJ58" s="110">
        <v>1033.7021825499999</v>
      </c>
      <c r="BK58" s="111">
        <v>788.44400215999997</v>
      </c>
      <c r="BL58" s="111">
        <v>842.26521308999997</v>
      </c>
      <c r="BM58" s="112">
        <v>996.76299026999993</v>
      </c>
      <c r="BN58" s="110">
        <v>1047.8375063999999</v>
      </c>
      <c r="BO58" s="111">
        <v>908.17315288999998</v>
      </c>
      <c r="BP58" s="111">
        <v>921.11033180000004</v>
      </c>
      <c r="BQ58" s="112">
        <v>1046.53886915</v>
      </c>
      <c r="BR58" s="110">
        <v>1209.77732173</v>
      </c>
      <c r="BS58" s="111">
        <v>966.66399285</v>
      </c>
      <c r="BT58" s="111">
        <v>962.1445412999999</v>
      </c>
      <c r="BU58" s="112">
        <v>1030.8071323700001</v>
      </c>
      <c r="BV58" s="110">
        <v>1215.9124801200001</v>
      </c>
      <c r="BW58" s="111">
        <v>981.93945101000008</v>
      </c>
      <c r="BX58" s="111">
        <v>977.04977506</v>
      </c>
      <c r="BY58" s="112">
        <v>1058.5808518700001</v>
      </c>
      <c r="BZ58" s="110">
        <v>1125.4658062600001</v>
      </c>
      <c r="CA58" s="111">
        <v>1341.9767386999999</v>
      </c>
      <c r="CB58" s="111">
        <v>1250.3942329000001</v>
      </c>
      <c r="CC58" s="112">
        <v>973.94708315999992</v>
      </c>
      <c r="CD58" s="110">
        <v>1200.27226698</v>
      </c>
      <c r="CE58" s="111">
        <v>958.91624817000002</v>
      </c>
      <c r="CF58" s="111">
        <v>1019.95010652</v>
      </c>
      <c r="CG58" s="112">
        <v>1108.88553933</v>
      </c>
      <c r="CH58" s="110">
        <v>1385.66111897</v>
      </c>
      <c r="CI58" s="111">
        <v>983.81445509000014</v>
      </c>
      <c r="CJ58" s="111">
        <v>1123.0518011300001</v>
      </c>
      <c r="CK58" s="112">
        <v>1009.38354065</v>
      </c>
      <c r="CL58" s="111">
        <v>1370.03111472</v>
      </c>
      <c r="CM58" s="111">
        <v>897.67737570000008</v>
      </c>
      <c r="CN58" s="111">
        <v>959.84755626000003</v>
      </c>
      <c r="CO58" s="111">
        <v>1069.80859212</v>
      </c>
      <c r="CP58" s="110">
        <v>1421.6942926500001</v>
      </c>
      <c r="CQ58" s="111">
        <v>961.75402296000004</v>
      </c>
      <c r="CR58" s="111">
        <v>926.01381827</v>
      </c>
      <c r="CS58" s="232">
        <v>1011.5892904599999</v>
      </c>
      <c r="CT58" s="297">
        <v>1242.34844787</v>
      </c>
      <c r="CU58" s="219">
        <v>23127</v>
      </c>
      <c r="CV58" s="72" t="s">
        <v>28</v>
      </c>
    </row>
    <row r="59" spans="1:100" x14ac:dyDescent="0.25">
      <c r="A59" s="72" t="s">
        <v>29</v>
      </c>
      <c r="B59" s="110">
        <v>444.16400990485533</v>
      </c>
      <c r="C59" s="111">
        <v>487.48839889878161</v>
      </c>
      <c r="D59" s="111">
        <v>545.64990741117572</v>
      </c>
      <c r="E59" s="112">
        <v>535.382620704396</v>
      </c>
      <c r="F59" s="110">
        <v>513.2759061066597</v>
      </c>
      <c r="G59" s="111">
        <v>601.66359450207676</v>
      </c>
      <c r="H59" s="111">
        <v>708.52230972842483</v>
      </c>
      <c r="I59" s="112">
        <v>810.58448095684253</v>
      </c>
      <c r="J59" s="110">
        <v>740.18531626561594</v>
      </c>
      <c r="K59" s="111">
        <v>820.08379835734627</v>
      </c>
      <c r="L59" s="111">
        <v>883.68637533955302</v>
      </c>
      <c r="M59" s="112">
        <v>788.05105080175485</v>
      </c>
      <c r="N59" s="110">
        <v>762.21843875054105</v>
      </c>
      <c r="O59" s="111">
        <v>805.38139988410626</v>
      </c>
      <c r="P59" s="111">
        <v>992.34334945153967</v>
      </c>
      <c r="Q59" s="112">
        <v>841.73887103694085</v>
      </c>
      <c r="R59" s="110">
        <v>439.49150422609938</v>
      </c>
      <c r="S59" s="111">
        <v>405.80471458658906</v>
      </c>
      <c r="T59" s="111">
        <v>494.88203229722455</v>
      </c>
      <c r="U59" s="112">
        <v>490.89381457066031</v>
      </c>
      <c r="V59" s="110">
        <v>486.99936743945284</v>
      </c>
      <c r="W59" s="111">
        <v>563.36720857056889</v>
      </c>
      <c r="X59" s="111">
        <v>644.99273137424871</v>
      </c>
      <c r="Y59" s="112">
        <v>615.70603789913525</v>
      </c>
      <c r="Z59" s="110">
        <v>545.19411109956843</v>
      </c>
      <c r="AA59" s="111">
        <v>535.55117038212586</v>
      </c>
      <c r="AB59" s="111">
        <v>441.17344009471282</v>
      </c>
      <c r="AC59" s="112">
        <v>376.41238082050415</v>
      </c>
      <c r="AD59" s="110">
        <v>395.44425076923341</v>
      </c>
      <c r="AE59" s="111">
        <v>449.61457413115983</v>
      </c>
      <c r="AF59" s="111">
        <v>330.53422681505924</v>
      </c>
      <c r="AG59" s="112">
        <v>246.27897294792589</v>
      </c>
      <c r="AH59" s="110">
        <v>247.8849427646048</v>
      </c>
      <c r="AI59" s="111">
        <v>373.08708559402515</v>
      </c>
      <c r="AJ59" s="111">
        <v>356.88198365595451</v>
      </c>
      <c r="AK59" s="112">
        <v>364.06908435070039</v>
      </c>
      <c r="AL59" s="110">
        <v>348.55301824306736</v>
      </c>
      <c r="AM59" s="111">
        <v>396.35050202942131</v>
      </c>
      <c r="AN59" s="111">
        <v>428.80937165758326</v>
      </c>
      <c r="AO59" s="112">
        <v>530.3474958246087</v>
      </c>
      <c r="AP59" s="110">
        <v>515.42102639792301</v>
      </c>
      <c r="AQ59" s="111">
        <v>725.23519599698716</v>
      </c>
      <c r="AR59" s="111">
        <v>821.33094375069163</v>
      </c>
      <c r="AS59" s="112">
        <v>742.7241669030941</v>
      </c>
      <c r="AT59" s="110">
        <v>806.05644485093785</v>
      </c>
      <c r="AU59" s="111">
        <v>917.37645259738088</v>
      </c>
      <c r="AV59" s="111">
        <v>1003.0392218998002</v>
      </c>
      <c r="AW59" s="112">
        <v>1001.7804550773606</v>
      </c>
      <c r="AX59" s="110">
        <v>1124.2971358075597</v>
      </c>
      <c r="AY59" s="111">
        <v>1342.0433465204246</v>
      </c>
      <c r="AZ59" s="111">
        <v>1558.309312821651</v>
      </c>
      <c r="BA59" s="112">
        <v>1768.752372960219</v>
      </c>
      <c r="BB59" s="110">
        <v>1621.8893923710771</v>
      </c>
      <c r="BC59" s="111">
        <v>1915.3400515299429</v>
      </c>
      <c r="BD59" s="111">
        <v>2208.6564890624504</v>
      </c>
      <c r="BE59" s="112">
        <v>1260.7117788530372</v>
      </c>
      <c r="BF59" s="110">
        <v>1401.5111261858942</v>
      </c>
      <c r="BG59" s="111">
        <v>1854.6337662548092</v>
      </c>
      <c r="BH59" s="111">
        <v>2202.7320814724776</v>
      </c>
      <c r="BI59" s="112">
        <v>2508.2814551350793</v>
      </c>
      <c r="BJ59" s="110">
        <v>2413.16922097</v>
      </c>
      <c r="BK59" s="111">
        <v>2690.1921882300003</v>
      </c>
      <c r="BL59" s="111">
        <v>3222.9526376399999</v>
      </c>
      <c r="BM59" s="112">
        <v>3611.7273926099997</v>
      </c>
      <c r="BN59" s="110">
        <v>3504.9734802200001</v>
      </c>
      <c r="BO59" s="111">
        <v>4070.5658086799995</v>
      </c>
      <c r="BP59" s="111">
        <v>4391.5069846699998</v>
      </c>
      <c r="BQ59" s="112">
        <v>3775.0579659700002</v>
      </c>
      <c r="BR59" s="110">
        <v>4086.6359447000004</v>
      </c>
      <c r="BS59" s="111">
        <v>4030.6944269999999</v>
      </c>
      <c r="BT59" s="111">
        <v>4300.5822392500004</v>
      </c>
      <c r="BU59" s="112">
        <v>4494.8447729700001</v>
      </c>
      <c r="BV59" s="110">
        <v>4721.9258856699998</v>
      </c>
      <c r="BW59" s="111">
        <v>4909.3459574199996</v>
      </c>
      <c r="BX59" s="111">
        <v>5105.5512484699993</v>
      </c>
      <c r="BY59" s="112">
        <v>5024.0249622499996</v>
      </c>
      <c r="BZ59" s="110">
        <v>4494.5722229499997</v>
      </c>
      <c r="CA59" s="111">
        <v>5072.9588204900001</v>
      </c>
      <c r="CB59" s="111">
        <v>5497.7558052599998</v>
      </c>
      <c r="CC59" s="112">
        <v>4649.4967657999996</v>
      </c>
      <c r="CD59" s="110">
        <v>3894.8092652000005</v>
      </c>
      <c r="CE59" s="111">
        <v>3507.0669432300001</v>
      </c>
      <c r="CF59" s="111">
        <v>3131.6040883300002</v>
      </c>
      <c r="CG59" s="112">
        <v>2398.4892491099999</v>
      </c>
      <c r="CH59" s="110">
        <v>2146.9430662100003</v>
      </c>
      <c r="CI59" s="111">
        <v>2576.0726423999999</v>
      </c>
      <c r="CJ59" s="111">
        <v>2854.6252674000002</v>
      </c>
      <c r="CK59" s="112">
        <v>2905.1246015699999</v>
      </c>
      <c r="CL59" s="111">
        <v>3232.7112391299997</v>
      </c>
      <c r="CM59" s="111">
        <v>3136.66687903</v>
      </c>
      <c r="CN59" s="111">
        <v>3863.4887894900003</v>
      </c>
      <c r="CO59" s="111">
        <v>3512.9351261299998</v>
      </c>
      <c r="CP59" s="110">
        <v>3570.6484833200002</v>
      </c>
      <c r="CQ59" s="111">
        <v>3367.0546734199997</v>
      </c>
      <c r="CR59" s="111">
        <v>3120.9365888500001</v>
      </c>
      <c r="CS59" s="232">
        <v>3181.9115243800006</v>
      </c>
      <c r="CT59" s="297">
        <v>3131.0704802200003</v>
      </c>
      <c r="CU59" s="219">
        <v>23128</v>
      </c>
      <c r="CV59" s="72" t="s">
        <v>29</v>
      </c>
    </row>
    <row r="60" spans="1:100" x14ac:dyDescent="0.25">
      <c r="A60" s="73" t="s">
        <v>31</v>
      </c>
      <c r="B60" s="116">
        <v>-4.2430904176770423E-2</v>
      </c>
      <c r="C60" s="117">
        <v>-0.41499748816910065</v>
      </c>
      <c r="D60" s="117">
        <v>-0.6841917993018779</v>
      </c>
      <c r="E60" s="118">
        <v>-0.77914354987244749</v>
      </c>
      <c r="F60" s="116">
        <v>-0.8871255074253579</v>
      </c>
      <c r="G60" s="117">
        <v>-1.4710849278078886</v>
      </c>
      <c r="H60" s="117">
        <v>-1.825808331313997</v>
      </c>
      <c r="I60" s="118">
        <v>-2.0234396937109493</v>
      </c>
      <c r="J60" s="116">
        <v>-1.5803919663052741</v>
      </c>
      <c r="K60" s="117">
        <v>-2.085794725699337</v>
      </c>
      <c r="L60" s="117">
        <v>-2.2464156899321952</v>
      </c>
      <c r="M60" s="118">
        <v>-1.3747588786743314</v>
      </c>
      <c r="N60" s="116">
        <v>-0.34292260822726872</v>
      </c>
      <c r="O60" s="117">
        <v>-0.79544098372276073</v>
      </c>
      <c r="P60" s="117">
        <v>-1.6363658559949033</v>
      </c>
      <c r="Q60" s="118">
        <v>-0.95470739267576665</v>
      </c>
      <c r="R60" s="116">
        <v>2.0741830193296265</v>
      </c>
      <c r="S60" s="117">
        <v>0.96522241020094635</v>
      </c>
      <c r="T60" s="117">
        <v>0.59041235660514835</v>
      </c>
      <c r="U60" s="118">
        <v>0.99019529592634314</v>
      </c>
      <c r="V60" s="116">
        <v>1.8155059006694556</v>
      </c>
      <c r="W60" s="117">
        <v>0.84172501019602253</v>
      </c>
      <c r="X60" s="117">
        <v>0.40019466243301816</v>
      </c>
      <c r="Y60" s="118">
        <v>0.67638023285446147</v>
      </c>
      <c r="Z60" s="116">
        <v>1.7838146337124323</v>
      </c>
      <c r="AA60" s="117">
        <v>0.77723034812457026</v>
      </c>
      <c r="AB60" s="117">
        <v>1.0552942793650271</v>
      </c>
      <c r="AC60" s="118">
        <v>1.5378288026603293</v>
      </c>
      <c r="AD60" s="116">
        <v>1.9536151149061216</v>
      </c>
      <c r="AE60" s="117">
        <v>1.225493891208302</v>
      </c>
      <c r="AF60" s="117">
        <v>2.7274264349695159</v>
      </c>
      <c r="AG60" s="118">
        <v>3.9577131195264919</v>
      </c>
      <c r="AH60" s="116">
        <v>3.31106724100073</v>
      </c>
      <c r="AI60" s="117">
        <v>3.037602326979044</v>
      </c>
      <c r="AJ60" s="117">
        <v>3.6240433318410634</v>
      </c>
      <c r="AK60" s="118">
        <v>4.4106780372170906</v>
      </c>
      <c r="AL60" s="116">
        <v>5.7460470105156851</v>
      </c>
      <c r="AM60" s="117">
        <v>4.3700280432706728</v>
      </c>
      <c r="AN60" s="117">
        <v>3.8042626983411765</v>
      </c>
      <c r="AO60" s="118">
        <v>4.9818474673835738</v>
      </c>
      <c r="AP60" s="116">
        <v>1.9151191698226502</v>
      </c>
      <c r="AQ60" s="117">
        <v>0.64700745511968849</v>
      </c>
      <c r="AR60" s="117">
        <v>0.7421280383938903</v>
      </c>
      <c r="AS60" s="118">
        <v>1.1617227529176446</v>
      </c>
      <c r="AT60" s="116">
        <v>0.31807748320800355</v>
      </c>
      <c r="AU60" s="117">
        <v>-1.0310082202655473</v>
      </c>
      <c r="AV60" s="117">
        <v>-1.3380543468590747</v>
      </c>
      <c r="AW60" s="118">
        <v>-0.99488471499275444</v>
      </c>
      <c r="AX60" s="116">
        <v>-2.8998322147700426</v>
      </c>
      <c r="AY60" s="117">
        <v>-4.0164596836509334</v>
      </c>
      <c r="AZ60" s="117">
        <v>-4.7886594757215377</v>
      </c>
      <c r="BA60" s="118">
        <v>-5.4189328554461902</v>
      </c>
      <c r="BB60" s="116">
        <v>-2.6960910959731694</v>
      </c>
      <c r="BC60" s="117">
        <v>-3.8771260386228059</v>
      </c>
      <c r="BD60" s="117">
        <v>-4.532081800887604</v>
      </c>
      <c r="BE60" s="118">
        <v>-1.8665523137923179</v>
      </c>
      <c r="BF60" s="116">
        <v>-1.9519151572950373</v>
      </c>
      <c r="BG60" s="117">
        <v>-3.4074901462394749</v>
      </c>
      <c r="BH60" s="117">
        <v>-4.1116104883148683</v>
      </c>
      <c r="BI60" s="118">
        <v>-4.7326789060229419</v>
      </c>
      <c r="BJ60" s="116">
        <v>4.4688584800000006</v>
      </c>
      <c r="BK60" s="117">
        <v>5.8450326200000013</v>
      </c>
      <c r="BL60" s="117">
        <v>3.316429830000001</v>
      </c>
      <c r="BM60" s="118">
        <v>2.5521294999999986</v>
      </c>
      <c r="BN60" s="116">
        <v>1.892855519999999</v>
      </c>
      <c r="BO60" s="117">
        <v>0.30005002000000092</v>
      </c>
      <c r="BP60" s="117">
        <v>1.0019132800000001</v>
      </c>
      <c r="BQ60" s="118">
        <v>-7.4168790000000318E-2</v>
      </c>
      <c r="BR60" s="116">
        <v>-0.90758040999999823</v>
      </c>
      <c r="BS60" s="117">
        <v>-1.1279631500000007</v>
      </c>
      <c r="BT60" s="117">
        <v>4.0665741699999991</v>
      </c>
      <c r="BU60" s="118">
        <v>-7.0980206799999994</v>
      </c>
      <c r="BV60" s="116">
        <v>-3.2514547999999994</v>
      </c>
      <c r="BW60" s="117">
        <v>-6.6126120499999992</v>
      </c>
      <c r="BX60" s="117">
        <v>-4.6633177700000017</v>
      </c>
      <c r="BY60" s="118">
        <v>-6.1200125199999995</v>
      </c>
      <c r="BZ60" s="116">
        <v>-1.6596716199999992</v>
      </c>
      <c r="CA60" s="117">
        <v>-4.21038873</v>
      </c>
      <c r="CB60" s="117">
        <v>-3.564600749999999</v>
      </c>
      <c r="CC60" s="118">
        <v>-3.7141110599999996</v>
      </c>
      <c r="CD60" s="116">
        <v>3.3315359399999998</v>
      </c>
      <c r="CE60" s="117">
        <v>0.7727910699999998</v>
      </c>
      <c r="CF60" s="117">
        <v>4.80954105</v>
      </c>
      <c r="CG60" s="118">
        <v>5.6576972699999999</v>
      </c>
      <c r="CH60" s="116">
        <v>7.2272475399999987</v>
      </c>
      <c r="CI60" s="117">
        <v>3.0720184499999998</v>
      </c>
      <c r="CJ60" s="117">
        <v>3.9498207200000013</v>
      </c>
      <c r="CK60" s="118">
        <v>7.265194339999999</v>
      </c>
      <c r="CL60" s="117">
        <v>8.4967264099999991</v>
      </c>
      <c r="CM60" s="117">
        <v>6.31424713</v>
      </c>
      <c r="CN60" s="117">
        <v>3.1102490300000007</v>
      </c>
      <c r="CO60" s="117">
        <v>6.28058111</v>
      </c>
      <c r="CP60" s="116">
        <v>7.407401150000001</v>
      </c>
      <c r="CQ60" s="117">
        <v>3.8604450299999997</v>
      </c>
      <c r="CR60" s="117">
        <v>0.93600957000000085</v>
      </c>
      <c r="CS60" s="234">
        <v>0.46555999999999909</v>
      </c>
      <c r="CT60" s="299">
        <v>5.9107394500000012</v>
      </c>
      <c r="CU60" s="219">
        <v>23129</v>
      </c>
      <c r="CV60" s="73" t="s">
        <v>31</v>
      </c>
    </row>
    <row r="61" spans="1:100" x14ac:dyDescent="0.25">
      <c r="A61" s="72" t="s">
        <v>32</v>
      </c>
      <c r="B61" s="110">
        <v>2.2158766906712923</v>
      </c>
      <c r="C61" s="111">
        <v>2.0635886401155048</v>
      </c>
      <c r="D61" s="111">
        <v>2.0901107163358947</v>
      </c>
      <c r="E61" s="112">
        <v>1.9429559708550208</v>
      </c>
      <c r="F61" s="110">
        <v>1.7225746284804966</v>
      </c>
      <c r="G61" s="111">
        <v>1.5880135914500795</v>
      </c>
      <c r="H61" s="111">
        <v>1.7766026643939687</v>
      </c>
      <c r="I61" s="112">
        <v>2.0978962290328478</v>
      </c>
      <c r="J61" s="110">
        <v>2.183006427174925</v>
      </c>
      <c r="K61" s="111">
        <v>2.0838395286360409</v>
      </c>
      <c r="L61" s="111">
        <v>2.2465995215446535</v>
      </c>
      <c r="M61" s="112">
        <v>2.6320080665692109</v>
      </c>
      <c r="N61" s="110">
        <v>3.5325009983191169</v>
      </c>
      <c r="O61" s="111">
        <v>3.2994403924095543</v>
      </c>
      <c r="P61" s="111">
        <v>3.4091048998266373</v>
      </c>
      <c r="Q61" s="112">
        <v>3.325029918208001</v>
      </c>
      <c r="R61" s="110">
        <v>4.3087337252222664</v>
      </c>
      <c r="S61" s="111">
        <v>3.0284959950471251</v>
      </c>
      <c r="T61" s="111">
        <v>3.1065906762534858</v>
      </c>
      <c r="U61" s="112">
        <v>3.4860959204418922</v>
      </c>
      <c r="V61" s="110">
        <v>4.2916055972889691</v>
      </c>
      <c r="W61" s="111">
        <v>3.7061093759527139</v>
      </c>
      <c r="X61" s="111">
        <v>3.679595855240783</v>
      </c>
      <c r="Y61" s="112">
        <v>3.8068761545732803</v>
      </c>
      <c r="Z61" s="110">
        <v>4.5557996984778857</v>
      </c>
      <c r="AA61" s="111">
        <v>3.500186842872532</v>
      </c>
      <c r="AB61" s="111">
        <v>3.2983966203776545</v>
      </c>
      <c r="AC61" s="112">
        <v>3.4516599988976759</v>
      </c>
      <c r="AD61" s="110">
        <v>3.9642119551194002</v>
      </c>
      <c r="AE61" s="111">
        <v>3.5115143360711754</v>
      </c>
      <c r="AF61" s="111">
        <v>4.4079947343541903</v>
      </c>
      <c r="AG61" s="112">
        <v>5.2098939866319105</v>
      </c>
      <c r="AH61" s="110">
        <v>4.5714135014140833</v>
      </c>
      <c r="AI61" s="111">
        <v>4.9345263913965969</v>
      </c>
      <c r="AJ61" s="111">
        <v>5.4385741722108794</v>
      </c>
      <c r="AK61" s="112">
        <v>6.2617509740241193</v>
      </c>
      <c r="AL61" s="110">
        <v>7.5182300572108645</v>
      </c>
      <c r="AM61" s="111">
        <v>6.3852326276011802</v>
      </c>
      <c r="AN61" s="111">
        <v>5.9845011669280028</v>
      </c>
      <c r="AO61" s="112">
        <v>7.678346398005897</v>
      </c>
      <c r="AP61" s="110">
        <v>3.6946317972850675</v>
      </c>
      <c r="AQ61" s="111">
        <v>3.15091226896882</v>
      </c>
      <c r="AR61" s="111">
        <v>3.5778074361559797</v>
      </c>
      <c r="AS61" s="112">
        <v>3.7260089694934728</v>
      </c>
      <c r="AT61" s="110">
        <v>4.2148532463799704</v>
      </c>
      <c r="AU61" s="111">
        <v>3.4039297409925275</v>
      </c>
      <c r="AV61" s="111">
        <v>3.5110092074095363</v>
      </c>
      <c r="AW61" s="112">
        <v>3.8480934936694764</v>
      </c>
      <c r="AX61" s="110">
        <v>1.5210099306139844</v>
      </c>
      <c r="AY61" s="111">
        <v>1.2605810543103779</v>
      </c>
      <c r="AZ61" s="111">
        <v>1.3387593944849749</v>
      </c>
      <c r="BA61" s="112">
        <v>1.5359679319813666</v>
      </c>
      <c r="BB61" s="110">
        <v>1.8347492468976281</v>
      </c>
      <c r="BC61" s="111">
        <v>1.4734854251474732</v>
      </c>
      <c r="BD61" s="111">
        <v>1.637925828028423</v>
      </c>
      <c r="BE61" s="112">
        <v>1.6553178058519837</v>
      </c>
      <c r="BF61" s="110">
        <v>1.589395675066926</v>
      </c>
      <c r="BG61" s="111">
        <v>1.2787620880729864</v>
      </c>
      <c r="BH61" s="111">
        <v>1.4542097432649721</v>
      </c>
      <c r="BI61" s="112">
        <v>1.6051974916163787</v>
      </c>
      <c r="BJ61" s="110">
        <v>11.911099780000001</v>
      </c>
      <c r="BK61" s="111">
        <v>12.330936250000001</v>
      </c>
      <c r="BL61" s="111">
        <v>14.271565310000002</v>
      </c>
      <c r="BM61" s="112">
        <v>15.14608945</v>
      </c>
      <c r="BN61" s="110">
        <v>13.717684459999997</v>
      </c>
      <c r="BO61" s="111">
        <v>13.27032138</v>
      </c>
      <c r="BP61" s="111">
        <v>15.2663674</v>
      </c>
      <c r="BQ61" s="112">
        <v>11.975167599999999</v>
      </c>
      <c r="BR61" s="110">
        <v>12.227533530000001</v>
      </c>
      <c r="BS61" s="111">
        <v>12.01682935</v>
      </c>
      <c r="BT61" s="111">
        <v>16.521450639999998</v>
      </c>
      <c r="BU61" s="112">
        <v>8.75253865</v>
      </c>
      <c r="BV61" s="110">
        <v>10.64777733</v>
      </c>
      <c r="BW61" s="111">
        <v>8.4018904499999998</v>
      </c>
      <c r="BX61" s="111">
        <v>10.598647459999999</v>
      </c>
      <c r="BY61" s="112">
        <v>10.14487495</v>
      </c>
      <c r="BZ61" s="110">
        <v>8.1547097100000006</v>
      </c>
      <c r="CA61" s="111">
        <v>5.8344011200000008</v>
      </c>
      <c r="CB61" s="111">
        <v>8.2491651099999999</v>
      </c>
      <c r="CC61" s="112">
        <v>6.9058352799999998</v>
      </c>
      <c r="CD61" s="110">
        <v>16.373570209999997</v>
      </c>
      <c r="CE61" s="111">
        <v>13.546686919999999</v>
      </c>
      <c r="CF61" s="111">
        <v>17.582889210000001</v>
      </c>
      <c r="CG61" s="112">
        <v>14.932858839999998</v>
      </c>
      <c r="CH61" s="110">
        <v>15.966330750000001</v>
      </c>
      <c r="CI61" s="111">
        <v>15.0122678</v>
      </c>
      <c r="CJ61" s="111">
        <v>16.052930310000001</v>
      </c>
      <c r="CK61" s="112">
        <v>17.174570070000001</v>
      </c>
      <c r="CL61" s="111">
        <v>19.765819369999999</v>
      </c>
      <c r="CM61" s="111">
        <v>17.225954420000001</v>
      </c>
      <c r="CN61" s="111">
        <v>16.102546459999999</v>
      </c>
      <c r="CO61" s="111">
        <v>19.733073830000002</v>
      </c>
      <c r="CP61" s="110">
        <v>20.132679960000001</v>
      </c>
      <c r="CQ61" s="111">
        <v>16.756554399999999</v>
      </c>
      <c r="CR61" s="111">
        <v>13.385464950000003</v>
      </c>
      <c r="CS61" s="232">
        <v>15.352441450000001</v>
      </c>
      <c r="CT61" s="297">
        <v>17.823835590000002</v>
      </c>
      <c r="CU61" s="219">
        <v>23130</v>
      </c>
      <c r="CV61" s="72" t="s">
        <v>32</v>
      </c>
    </row>
    <row r="62" spans="1:100" x14ac:dyDescent="0.25">
      <c r="A62" s="72" t="s">
        <v>33</v>
      </c>
      <c r="B62" s="110">
        <v>2.2583075948480626</v>
      </c>
      <c r="C62" s="111">
        <v>2.4785861282846051</v>
      </c>
      <c r="D62" s="111">
        <v>2.7743025156377721</v>
      </c>
      <c r="E62" s="112">
        <v>2.7220995207274687</v>
      </c>
      <c r="F62" s="110">
        <v>2.6097001359058543</v>
      </c>
      <c r="G62" s="111">
        <v>3.0590985192579683</v>
      </c>
      <c r="H62" s="111">
        <v>3.6024109957079657</v>
      </c>
      <c r="I62" s="112">
        <v>4.1213359227437971</v>
      </c>
      <c r="J62" s="110">
        <v>3.7633983934801991</v>
      </c>
      <c r="K62" s="111">
        <v>4.1696342543353779</v>
      </c>
      <c r="L62" s="111">
        <v>4.4930152114768482</v>
      </c>
      <c r="M62" s="112">
        <v>4.0067669452435428</v>
      </c>
      <c r="N62" s="110">
        <v>3.8754236065463856</v>
      </c>
      <c r="O62" s="111">
        <v>4.0948813761323155</v>
      </c>
      <c r="P62" s="111">
        <v>5.0454707558215404</v>
      </c>
      <c r="Q62" s="112">
        <v>4.2797373108837675</v>
      </c>
      <c r="R62" s="110">
        <v>2.2345507058926395</v>
      </c>
      <c r="S62" s="111">
        <v>2.0632735848461792</v>
      </c>
      <c r="T62" s="111">
        <v>2.5161783196483372</v>
      </c>
      <c r="U62" s="112">
        <v>2.4959006245155493</v>
      </c>
      <c r="V62" s="110">
        <v>2.4760996966195137</v>
      </c>
      <c r="W62" s="111">
        <v>2.8643843657566919</v>
      </c>
      <c r="X62" s="111">
        <v>3.2794011928077644</v>
      </c>
      <c r="Y62" s="112">
        <v>3.1304959217188184</v>
      </c>
      <c r="Z62" s="110">
        <v>2.7719850647654534</v>
      </c>
      <c r="AA62" s="111">
        <v>2.7229564947479616</v>
      </c>
      <c r="AB62" s="111">
        <v>2.2431023410126274</v>
      </c>
      <c r="AC62" s="112">
        <v>1.9138311962373467</v>
      </c>
      <c r="AD62" s="110">
        <v>2.0105968402132786</v>
      </c>
      <c r="AE62" s="111">
        <v>2.2860204448628734</v>
      </c>
      <c r="AF62" s="111">
        <v>1.680568299384674</v>
      </c>
      <c r="AG62" s="112">
        <v>1.2521808671054184</v>
      </c>
      <c r="AH62" s="110">
        <v>1.2603462604133542</v>
      </c>
      <c r="AI62" s="111">
        <v>1.8969240644175525</v>
      </c>
      <c r="AJ62" s="111">
        <v>1.8145308403698157</v>
      </c>
      <c r="AK62" s="112">
        <v>1.8510729368070287</v>
      </c>
      <c r="AL62" s="110">
        <v>1.7721830466951796</v>
      </c>
      <c r="AM62" s="111">
        <v>2.0152045843305064</v>
      </c>
      <c r="AN62" s="111">
        <v>2.1802384685868268</v>
      </c>
      <c r="AO62" s="112">
        <v>2.6964989306223228</v>
      </c>
      <c r="AP62" s="110">
        <v>1.7795126274624173</v>
      </c>
      <c r="AQ62" s="111">
        <v>2.5039048138491315</v>
      </c>
      <c r="AR62" s="111">
        <v>2.8356793977620889</v>
      </c>
      <c r="AS62" s="112">
        <v>2.5642862165758284</v>
      </c>
      <c r="AT62" s="110">
        <v>3.8967757631719668</v>
      </c>
      <c r="AU62" s="111">
        <v>4.4349379612580746</v>
      </c>
      <c r="AV62" s="111">
        <v>4.8490635542686107</v>
      </c>
      <c r="AW62" s="112">
        <v>4.8429782086622311</v>
      </c>
      <c r="AX62" s="110">
        <v>4.420842145384027</v>
      </c>
      <c r="AY62" s="111">
        <v>5.2770407379613111</v>
      </c>
      <c r="AZ62" s="111">
        <v>6.1274188702065118</v>
      </c>
      <c r="BA62" s="112">
        <v>6.9549007874275564</v>
      </c>
      <c r="BB62" s="110">
        <v>4.530840342870798</v>
      </c>
      <c r="BC62" s="111">
        <v>5.3506114637702789</v>
      </c>
      <c r="BD62" s="111">
        <v>6.1700076289160268</v>
      </c>
      <c r="BE62" s="112">
        <v>3.5218701196443014</v>
      </c>
      <c r="BF62" s="110">
        <v>3.5413108323619626</v>
      </c>
      <c r="BG62" s="111">
        <v>4.6862522343124606</v>
      </c>
      <c r="BH62" s="111">
        <v>5.5658202315798411</v>
      </c>
      <c r="BI62" s="112">
        <v>6.3378763976393211</v>
      </c>
      <c r="BJ62" s="110">
        <v>7.4422412999999992</v>
      </c>
      <c r="BK62" s="111">
        <v>6.4859036300000001</v>
      </c>
      <c r="BL62" s="111">
        <v>10.955135479999999</v>
      </c>
      <c r="BM62" s="112">
        <v>12.59395995</v>
      </c>
      <c r="BN62" s="110">
        <v>11.824828940000002</v>
      </c>
      <c r="BO62" s="111">
        <v>12.970271359999998</v>
      </c>
      <c r="BP62" s="111">
        <v>14.26445412</v>
      </c>
      <c r="BQ62" s="112">
        <v>12.049336390000001</v>
      </c>
      <c r="BR62" s="110">
        <v>13.13511394</v>
      </c>
      <c r="BS62" s="111">
        <v>13.144792500000001</v>
      </c>
      <c r="BT62" s="111">
        <v>12.45487647</v>
      </c>
      <c r="BU62" s="112">
        <v>15.850559329999999</v>
      </c>
      <c r="BV62" s="110">
        <v>13.89923213</v>
      </c>
      <c r="BW62" s="111">
        <v>15.014502499999999</v>
      </c>
      <c r="BX62" s="111">
        <v>15.261965230000001</v>
      </c>
      <c r="BY62" s="112">
        <v>16.264887469999998</v>
      </c>
      <c r="BZ62" s="110">
        <v>9.8143813299999998</v>
      </c>
      <c r="CA62" s="111">
        <v>10.044789850000001</v>
      </c>
      <c r="CB62" s="111">
        <v>11.81376586</v>
      </c>
      <c r="CC62" s="112">
        <v>10.61994634</v>
      </c>
      <c r="CD62" s="110">
        <v>13.04203427</v>
      </c>
      <c r="CE62" s="111">
        <v>12.773895850000001</v>
      </c>
      <c r="CF62" s="111">
        <v>12.773348159999999</v>
      </c>
      <c r="CG62" s="112">
        <v>9.2751615699999981</v>
      </c>
      <c r="CH62" s="110">
        <v>8.7390832100000004</v>
      </c>
      <c r="CI62" s="111">
        <v>11.94024935</v>
      </c>
      <c r="CJ62" s="111">
        <v>12.103109589999999</v>
      </c>
      <c r="CK62" s="112">
        <v>9.9093757300000007</v>
      </c>
      <c r="CL62" s="111">
        <v>11.26909296</v>
      </c>
      <c r="CM62" s="111">
        <v>10.911707289999999</v>
      </c>
      <c r="CN62" s="111">
        <v>12.992297430000001</v>
      </c>
      <c r="CO62" s="111">
        <v>13.452492720000002</v>
      </c>
      <c r="CP62" s="110">
        <v>12.725278810000001</v>
      </c>
      <c r="CQ62" s="111">
        <v>12.896109370000001</v>
      </c>
      <c r="CR62" s="111">
        <v>12.44945538</v>
      </c>
      <c r="CS62" s="232">
        <v>14.886881450000001</v>
      </c>
      <c r="CT62" s="297">
        <v>11.91309614</v>
      </c>
      <c r="CU62" s="219">
        <v>23131</v>
      </c>
      <c r="CV62" s="72" t="s">
        <v>33</v>
      </c>
    </row>
    <row r="63" spans="1:100" x14ac:dyDescent="0.25">
      <c r="A63" s="73" t="s">
        <v>34</v>
      </c>
      <c r="B63" s="116">
        <v>-34.079137303451084</v>
      </c>
      <c r="C63" s="117">
        <v>-38.245385522383444</v>
      </c>
      <c r="D63" s="117">
        <v>-43.310514348001256</v>
      </c>
      <c r="E63" s="118">
        <v>-42.742016140178933</v>
      </c>
      <c r="F63" s="116">
        <v>-41.297488919174626</v>
      </c>
      <c r="G63" s="117">
        <v>-49.394628981918885</v>
      </c>
      <c r="H63" s="117">
        <v>-58.380984502228046</v>
      </c>
      <c r="I63" s="118">
        <v>-66.64129794691263</v>
      </c>
      <c r="J63" s="116">
        <v>-60.242509843923628</v>
      </c>
      <c r="K63" s="117">
        <v>-67.510598628740354</v>
      </c>
      <c r="L63" s="117">
        <v>-72.743845711591874</v>
      </c>
      <c r="M63" s="118">
        <v>-63.434608613015577</v>
      </c>
      <c r="N63" s="116">
        <v>-59.099721183979355</v>
      </c>
      <c r="O63" s="117">
        <v>-63.436365813166859</v>
      </c>
      <c r="P63" s="117">
        <v>-79.662586663207705</v>
      </c>
      <c r="Q63" s="118">
        <v>-66.582045004176535</v>
      </c>
      <c r="R63" s="116">
        <v>-28.883678006392952</v>
      </c>
      <c r="S63" s="117">
        <v>-28.841132243892723</v>
      </c>
      <c r="T63" s="117">
        <v>-36.512978851991789</v>
      </c>
      <c r="U63" s="118">
        <v>-35.294058244878528</v>
      </c>
      <c r="V63" s="116">
        <v>-33.109677185696782</v>
      </c>
      <c r="W63" s="117">
        <v>-41.178221861414542</v>
      </c>
      <c r="X63" s="117">
        <v>-48.432449196688992</v>
      </c>
      <c r="Y63" s="118">
        <v>-45.560498099339647</v>
      </c>
      <c r="Z63" s="116">
        <v>-37.634484668937461</v>
      </c>
      <c r="AA63" s="117">
        <v>-39.197485506208402</v>
      </c>
      <c r="AB63" s="117">
        <v>-31.34124830240329</v>
      </c>
      <c r="AC63" s="118">
        <v>-25.283565499205032</v>
      </c>
      <c r="AD63" s="116">
        <v>-25.789289332947718</v>
      </c>
      <c r="AE63" s="117">
        <v>-31.598035895174736</v>
      </c>
      <c r="AF63" s="117">
        <v>-19.054433987000962</v>
      </c>
      <c r="AG63" s="118">
        <v>-9.7961392508590759</v>
      </c>
      <c r="AH63" s="116">
        <v>-11.397056701075474</v>
      </c>
      <c r="AI63" s="117">
        <v>-21.601099650521547</v>
      </c>
      <c r="AJ63" s="117">
        <v>-19.020841220404321</v>
      </c>
      <c r="AK63" s="118">
        <v>-17.772690583076226</v>
      </c>
      <c r="AL63" s="116">
        <v>-13.533313630996371</v>
      </c>
      <c r="AM63" s="117">
        <v>-20.335395360545125</v>
      </c>
      <c r="AN63" s="117">
        <v>-24.11194031205051</v>
      </c>
      <c r="AO63" s="118">
        <v>-29.188808744868684</v>
      </c>
      <c r="AP63" s="116">
        <v>-20.469937741410934</v>
      </c>
      <c r="AQ63" s="117">
        <v>-37.676095518375647</v>
      </c>
      <c r="AR63" s="117">
        <v>-42.627595430780246</v>
      </c>
      <c r="AS63" s="118">
        <v>-36.421828571999427</v>
      </c>
      <c r="AT63" s="116">
        <v>-52.964473268367513</v>
      </c>
      <c r="AU63" s="117">
        <v>-67.244172558940761</v>
      </c>
      <c r="AV63" s="117">
        <v>-74.577161494055915</v>
      </c>
      <c r="AW63" s="118">
        <v>-72.776118496235</v>
      </c>
      <c r="AX63" s="116">
        <v>-68.501526163240811</v>
      </c>
      <c r="AY63" s="117">
        <v>-90.64855862822148</v>
      </c>
      <c r="AZ63" s="117">
        <v>-107.25564596257715</v>
      </c>
      <c r="BA63" s="118">
        <v>-121.47742962427684</v>
      </c>
      <c r="BB63" s="116">
        <v>-77.118760107101707</v>
      </c>
      <c r="BC63" s="117">
        <v>-102.163602596242</v>
      </c>
      <c r="BD63" s="117">
        <v>-118.78836603107186</v>
      </c>
      <c r="BE63" s="118">
        <v>-56.278862918009366</v>
      </c>
      <c r="BF63" s="116">
        <v>-64.873095424159231</v>
      </c>
      <c r="BG63" s="117">
        <v>-99.039238565799963</v>
      </c>
      <c r="BH63" s="117">
        <v>-118.66106001304637</v>
      </c>
      <c r="BI63" s="118">
        <v>-135.93268827394064</v>
      </c>
      <c r="BJ63" s="116">
        <v>-184.41785702999999</v>
      </c>
      <c r="BK63" s="117">
        <v>-210.55542288999999</v>
      </c>
      <c r="BL63" s="117">
        <v>-248.33817016</v>
      </c>
      <c r="BM63" s="118">
        <v>-278.42766945</v>
      </c>
      <c r="BN63" s="116">
        <v>-243.85843699999998</v>
      </c>
      <c r="BO63" s="117">
        <v>-313.06772156</v>
      </c>
      <c r="BP63" s="117">
        <v>-335.03672110000002</v>
      </c>
      <c r="BQ63" s="118">
        <v>-276.27309252999999</v>
      </c>
      <c r="BR63" s="116">
        <v>-238.56782605000001</v>
      </c>
      <c r="BS63" s="117">
        <v>-260.63235985</v>
      </c>
      <c r="BT63" s="117">
        <v>-285.59051418000001</v>
      </c>
      <c r="BU63" s="118">
        <v>-295.98514447999997</v>
      </c>
      <c r="BV63" s="116">
        <v>-249.04964795000001</v>
      </c>
      <c r="BW63" s="117">
        <v>-271.91892005</v>
      </c>
      <c r="BX63" s="117">
        <v>-303.19228111999996</v>
      </c>
      <c r="BY63" s="118">
        <v>-295.65405346</v>
      </c>
      <c r="BZ63" s="116">
        <v>-282.51746212</v>
      </c>
      <c r="CA63" s="117">
        <v>-340.44368864</v>
      </c>
      <c r="CB63" s="117">
        <v>-395.42450940000003</v>
      </c>
      <c r="CC63" s="118">
        <v>-306.12021907999997</v>
      </c>
      <c r="CD63" s="116">
        <v>-274.14870604999999</v>
      </c>
      <c r="CE63" s="117">
        <v>-255.91033608000001</v>
      </c>
      <c r="CF63" s="117">
        <v>-237.74384558</v>
      </c>
      <c r="CG63" s="118">
        <v>-169.13447310999999</v>
      </c>
      <c r="CH63" s="116">
        <v>-157.86165376</v>
      </c>
      <c r="CI63" s="117">
        <v>-219.53900600999998</v>
      </c>
      <c r="CJ63" s="117">
        <v>-234.70449701999999</v>
      </c>
      <c r="CK63" s="118">
        <v>-246.92172435999998</v>
      </c>
      <c r="CL63" s="117">
        <v>-257.96104107999997</v>
      </c>
      <c r="CM63" s="117">
        <v>-285.49300449000003</v>
      </c>
      <c r="CN63" s="117">
        <v>-342.90021936999995</v>
      </c>
      <c r="CO63" s="117">
        <v>-305.94816879000001</v>
      </c>
      <c r="CP63" s="116">
        <v>-308.25541085999998</v>
      </c>
      <c r="CQ63" s="117">
        <v>-320.01237020999997</v>
      </c>
      <c r="CR63" s="117">
        <v>-288.46937104</v>
      </c>
      <c r="CS63" s="234">
        <v>-270.92576774999998</v>
      </c>
      <c r="CT63" s="299">
        <v>-254.65925098000002</v>
      </c>
      <c r="CU63" s="219">
        <v>23132</v>
      </c>
      <c r="CV63" s="73" t="s">
        <v>34</v>
      </c>
    </row>
    <row r="64" spans="1:100" x14ac:dyDescent="0.25">
      <c r="A64" s="72" t="s">
        <v>32</v>
      </c>
      <c r="B64" s="110">
        <v>5.0648610072486679</v>
      </c>
      <c r="C64" s="111">
        <v>4.7167740345497258</v>
      </c>
      <c r="D64" s="111">
        <v>4.7773959230534739</v>
      </c>
      <c r="E64" s="112">
        <v>4.4410422190971914</v>
      </c>
      <c r="F64" s="110">
        <v>3.9373134365268498</v>
      </c>
      <c r="G64" s="111">
        <v>3.6297453518858958</v>
      </c>
      <c r="H64" s="111">
        <v>4.0608060900433571</v>
      </c>
      <c r="I64" s="112">
        <v>4.795191380646509</v>
      </c>
      <c r="J64" s="110">
        <v>4.9897289763998289</v>
      </c>
      <c r="K64" s="111">
        <v>4.7630617797395223</v>
      </c>
      <c r="L64" s="111">
        <v>5.1350846206734939</v>
      </c>
      <c r="M64" s="112">
        <v>6.016018437872483</v>
      </c>
      <c r="N64" s="110">
        <v>8.074287996157981</v>
      </c>
      <c r="O64" s="111">
        <v>7.5415780397932668</v>
      </c>
      <c r="P64" s="111">
        <v>7.7922397710323157</v>
      </c>
      <c r="Q64" s="112">
        <v>7.6000683844754322</v>
      </c>
      <c r="R64" s="110">
        <v>9.8485342290794655</v>
      </c>
      <c r="S64" s="111">
        <v>6.922276560107715</v>
      </c>
      <c r="T64" s="111">
        <v>7.1007786885793962</v>
      </c>
      <c r="U64" s="112">
        <v>7.9682192467243258</v>
      </c>
      <c r="V64" s="110">
        <v>9.8093842223747867</v>
      </c>
      <c r="W64" s="111">
        <v>8.4711071450347752</v>
      </c>
      <c r="X64" s="111">
        <v>8.4105048119789334</v>
      </c>
      <c r="Y64" s="112">
        <v>8.7014312104532117</v>
      </c>
      <c r="Z64" s="110">
        <v>10.413256453663738</v>
      </c>
      <c r="AA64" s="111">
        <v>8.0004270694229298</v>
      </c>
      <c r="AB64" s="111">
        <v>7.5391922751489266</v>
      </c>
      <c r="AC64" s="112">
        <v>7.8895085689089743</v>
      </c>
      <c r="AD64" s="110">
        <v>9.0610558974157716</v>
      </c>
      <c r="AE64" s="111">
        <v>8.0263184824484028</v>
      </c>
      <c r="AF64" s="111">
        <v>10.07541653566672</v>
      </c>
      <c r="AG64" s="112">
        <v>11.908329112301509</v>
      </c>
      <c r="AH64" s="110">
        <v>10.448945146089333</v>
      </c>
      <c r="AI64" s="111">
        <v>11.278917466049364</v>
      </c>
      <c r="AJ64" s="111">
        <v>12.431026679339153</v>
      </c>
      <c r="AK64" s="112">
        <v>14.312573654912272</v>
      </c>
      <c r="AL64" s="110">
        <v>17.184525845053408</v>
      </c>
      <c r="AM64" s="111">
        <v>14.594817434516983</v>
      </c>
      <c r="AN64" s="111">
        <v>13.67885981012115</v>
      </c>
      <c r="AO64" s="112">
        <v>17.550506052584911</v>
      </c>
      <c r="AP64" s="110">
        <v>16.010071121568625</v>
      </c>
      <c r="AQ64" s="111">
        <v>13.653953165531554</v>
      </c>
      <c r="AR64" s="111">
        <v>15.503832223342577</v>
      </c>
      <c r="AS64" s="112">
        <v>16.14603886780505</v>
      </c>
      <c r="AT64" s="110">
        <v>21.074266231899852</v>
      </c>
      <c r="AU64" s="111">
        <v>17.019648704962634</v>
      </c>
      <c r="AV64" s="111">
        <v>17.555046037047681</v>
      </c>
      <c r="AW64" s="112">
        <v>19.240467468347383</v>
      </c>
      <c r="AX64" s="110">
        <v>24.33615888982375</v>
      </c>
      <c r="AY64" s="111">
        <v>20.169296868966047</v>
      </c>
      <c r="AZ64" s="111">
        <v>21.420150311759599</v>
      </c>
      <c r="BA64" s="112">
        <v>24.575486911701866</v>
      </c>
      <c r="BB64" s="110">
        <v>29.355987950362049</v>
      </c>
      <c r="BC64" s="111">
        <v>23.575766802359571</v>
      </c>
      <c r="BD64" s="111">
        <v>26.206813248454768</v>
      </c>
      <c r="BE64" s="112">
        <v>26.48508489363174</v>
      </c>
      <c r="BF64" s="110">
        <v>25.430330801070816</v>
      </c>
      <c r="BG64" s="111">
        <v>20.460193409167783</v>
      </c>
      <c r="BH64" s="111">
        <v>23.267355892239554</v>
      </c>
      <c r="BI64" s="112">
        <v>25.683159865862059</v>
      </c>
      <c r="BJ64" s="110">
        <v>34.936483549999998</v>
      </c>
      <c r="BK64" s="111">
        <v>31.685080979999999</v>
      </c>
      <c r="BL64" s="111">
        <v>33.324162180000002</v>
      </c>
      <c r="BM64" s="112">
        <v>38.205391499999998</v>
      </c>
      <c r="BN64" s="110">
        <v>47.882190289999997</v>
      </c>
      <c r="BO64" s="111">
        <v>47.033798949999998</v>
      </c>
      <c r="BP64" s="111">
        <v>50.83308993</v>
      </c>
      <c r="BQ64" s="112">
        <v>52.119670990000003</v>
      </c>
      <c r="BR64" s="110">
        <v>49.014028859999996</v>
      </c>
      <c r="BS64" s="111">
        <v>43.51289337</v>
      </c>
      <c r="BT64" s="111">
        <v>44.964794550000001</v>
      </c>
      <c r="BU64" s="112">
        <v>46.483050579999997</v>
      </c>
      <c r="BV64" s="110">
        <v>51.216797529999994</v>
      </c>
      <c r="BW64" s="111">
        <v>52.760980029999999</v>
      </c>
      <c r="BX64" s="111">
        <v>50.068532129999994</v>
      </c>
      <c r="BY64" s="112">
        <v>48.526914700000006</v>
      </c>
      <c r="BZ64" s="110">
        <v>43.196536879999996</v>
      </c>
      <c r="CA64" s="111">
        <v>36.21523715</v>
      </c>
      <c r="CB64" s="111">
        <v>36.773550120000003</v>
      </c>
      <c r="CC64" s="112">
        <v>35.020454430000001</v>
      </c>
      <c r="CD64" s="110">
        <v>38.230343579999996</v>
      </c>
      <c r="CE64" s="111">
        <v>36.035830969999999</v>
      </c>
      <c r="CF64" s="111">
        <v>34.543338470000002</v>
      </c>
      <c r="CG64" s="112">
        <v>38.689992330000003</v>
      </c>
      <c r="CH64" s="110">
        <v>42.524191870000003</v>
      </c>
      <c r="CI64" s="111">
        <v>29.598170480000004</v>
      </c>
      <c r="CJ64" s="111">
        <v>36.215179729999996</v>
      </c>
      <c r="CK64" s="112">
        <v>32.010855450000001</v>
      </c>
      <c r="CL64" s="111">
        <v>40.400741690000004</v>
      </c>
      <c r="CM64" s="111">
        <v>28.78660343</v>
      </c>
      <c r="CN64" s="111">
        <v>31.013014080000001</v>
      </c>
      <c r="CO64" s="111">
        <v>33.435846939999998</v>
      </c>
      <c r="CP64" s="110">
        <v>43.916691589999999</v>
      </c>
      <c r="CQ64" s="111">
        <v>32.524765760000001</v>
      </c>
      <c r="CR64" s="111">
        <v>33.705315330000005</v>
      </c>
      <c r="CS64" s="232">
        <v>34.476013600000002</v>
      </c>
      <c r="CT64" s="297">
        <v>41.357647300000004</v>
      </c>
      <c r="CU64" s="219">
        <v>23133</v>
      </c>
      <c r="CV64" s="72" t="s">
        <v>32</v>
      </c>
    </row>
    <row r="65" spans="1:100" x14ac:dyDescent="0.25">
      <c r="A65" s="72" t="s">
        <v>33</v>
      </c>
      <c r="B65" s="110">
        <v>39.14399831069975</v>
      </c>
      <c r="C65" s="111">
        <v>42.962159556933159</v>
      </c>
      <c r="D65" s="111">
        <v>48.087910271054724</v>
      </c>
      <c r="E65" s="112">
        <v>47.183058359276117</v>
      </c>
      <c r="F65" s="110">
        <v>45.234802355701476</v>
      </c>
      <c r="G65" s="111">
        <v>53.024374333804772</v>
      </c>
      <c r="H65" s="111">
        <v>62.441790592271403</v>
      </c>
      <c r="I65" s="112">
        <v>71.436489327559144</v>
      </c>
      <c r="J65" s="110">
        <v>65.23223882032346</v>
      </c>
      <c r="K65" s="111">
        <v>72.27366040847987</v>
      </c>
      <c r="L65" s="111">
        <v>77.878930332265384</v>
      </c>
      <c r="M65" s="112">
        <v>69.450627050888059</v>
      </c>
      <c r="N65" s="110">
        <v>67.174009180137347</v>
      </c>
      <c r="O65" s="111">
        <v>70.977943852960124</v>
      </c>
      <c r="P65" s="111">
        <v>87.454826434240019</v>
      </c>
      <c r="Q65" s="112">
        <v>74.18211338865197</v>
      </c>
      <c r="R65" s="110">
        <v>38.732212235472417</v>
      </c>
      <c r="S65" s="111">
        <v>35.763408804000434</v>
      </c>
      <c r="T65" s="111">
        <v>43.613757540571186</v>
      </c>
      <c r="U65" s="112">
        <v>43.262277491602852</v>
      </c>
      <c r="V65" s="110">
        <v>42.91906140807157</v>
      </c>
      <c r="W65" s="111">
        <v>49.649329006449321</v>
      </c>
      <c r="X65" s="111">
        <v>56.842954008667931</v>
      </c>
      <c r="Y65" s="112">
        <v>54.261929309792855</v>
      </c>
      <c r="Z65" s="110">
        <v>48.047741122601195</v>
      </c>
      <c r="AA65" s="111">
        <v>47.197912575631328</v>
      </c>
      <c r="AB65" s="111">
        <v>38.880440577552221</v>
      </c>
      <c r="AC65" s="112">
        <v>33.173074068114005</v>
      </c>
      <c r="AD65" s="110">
        <v>34.850345230363487</v>
      </c>
      <c r="AE65" s="111">
        <v>39.624354377623135</v>
      </c>
      <c r="AF65" s="111">
        <v>29.129850522667684</v>
      </c>
      <c r="AG65" s="112">
        <v>21.704468363160586</v>
      </c>
      <c r="AH65" s="110">
        <v>21.846001847164807</v>
      </c>
      <c r="AI65" s="111">
        <v>32.880017116570912</v>
      </c>
      <c r="AJ65" s="111">
        <v>31.451867899743469</v>
      </c>
      <c r="AK65" s="112">
        <v>32.085264237988497</v>
      </c>
      <c r="AL65" s="110">
        <v>30.717839476049779</v>
      </c>
      <c r="AM65" s="111">
        <v>34.930212795062104</v>
      </c>
      <c r="AN65" s="111">
        <v>37.79080012217166</v>
      </c>
      <c r="AO65" s="112">
        <v>46.739314797453595</v>
      </c>
      <c r="AP65" s="110">
        <v>36.48000886297956</v>
      </c>
      <c r="AQ65" s="111">
        <v>51.330048683907194</v>
      </c>
      <c r="AR65" s="111">
        <v>58.131427654122817</v>
      </c>
      <c r="AS65" s="112">
        <v>52.567867439804473</v>
      </c>
      <c r="AT65" s="110">
        <v>74.038739500267368</v>
      </c>
      <c r="AU65" s="111">
        <v>84.263821263903395</v>
      </c>
      <c r="AV65" s="111">
        <v>92.132207531103603</v>
      </c>
      <c r="AW65" s="112">
        <v>92.016585964582376</v>
      </c>
      <c r="AX65" s="110">
        <v>92.837685053064561</v>
      </c>
      <c r="AY65" s="111">
        <v>110.81785549718752</v>
      </c>
      <c r="AZ65" s="111">
        <v>128.67579627433676</v>
      </c>
      <c r="BA65" s="112">
        <v>146.05291653597868</v>
      </c>
      <c r="BB65" s="110">
        <v>106.47474805746374</v>
      </c>
      <c r="BC65" s="111">
        <v>125.73936939860158</v>
      </c>
      <c r="BD65" s="111">
        <v>144.99517927952661</v>
      </c>
      <c r="BE65" s="112">
        <v>82.763947811641103</v>
      </c>
      <c r="BF65" s="110">
        <v>90.303426225230041</v>
      </c>
      <c r="BG65" s="111">
        <v>119.49943197496776</v>
      </c>
      <c r="BH65" s="111">
        <v>141.92841590528593</v>
      </c>
      <c r="BI65" s="112">
        <v>161.61584813980267</v>
      </c>
      <c r="BJ65" s="110">
        <v>219.35434057999998</v>
      </c>
      <c r="BK65" s="111">
        <v>242.24050387</v>
      </c>
      <c r="BL65" s="111">
        <v>281.66233233999998</v>
      </c>
      <c r="BM65" s="112">
        <v>316.63306095000002</v>
      </c>
      <c r="BN65" s="110">
        <v>291.74062729000002</v>
      </c>
      <c r="BO65" s="111">
        <v>360.10152051</v>
      </c>
      <c r="BP65" s="111">
        <v>385.86981102999999</v>
      </c>
      <c r="BQ65" s="112">
        <v>328.39276352000002</v>
      </c>
      <c r="BR65" s="110">
        <v>287.58185491</v>
      </c>
      <c r="BS65" s="111">
        <v>304.14525321999997</v>
      </c>
      <c r="BT65" s="111">
        <v>330.55530872999998</v>
      </c>
      <c r="BU65" s="112">
        <v>342.46819506000003</v>
      </c>
      <c r="BV65" s="110">
        <v>300.26644548000002</v>
      </c>
      <c r="BW65" s="111">
        <v>324.67990008000004</v>
      </c>
      <c r="BX65" s="111">
        <v>353.26081325000001</v>
      </c>
      <c r="BY65" s="112">
        <v>344.18096816000002</v>
      </c>
      <c r="BZ65" s="110">
        <v>325.713999</v>
      </c>
      <c r="CA65" s="111">
        <v>376.65892579000001</v>
      </c>
      <c r="CB65" s="111">
        <v>432.19805952000002</v>
      </c>
      <c r="CC65" s="112">
        <v>341.14067350999994</v>
      </c>
      <c r="CD65" s="110">
        <v>312.37904963</v>
      </c>
      <c r="CE65" s="111">
        <v>291.94616704999999</v>
      </c>
      <c r="CF65" s="111">
        <v>272.28718405000001</v>
      </c>
      <c r="CG65" s="112">
        <v>207.82446543999998</v>
      </c>
      <c r="CH65" s="110">
        <v>200.38584563000001</v>
      </c>
      <c r="CI65" s="111">
        <v>249.13717649</v>
      </c>
      <c r="CJ65" s="111">
        <v>270.91967675000001</v>
      </c>
      <c r="CK65" s="112">
        <v>278.93257980999999</v>
      </c>
      <c r="CL65" s="111">
        <v>298.36178276999999</v>
      </c>
      <c r="CM65" s="111">
        <v>314.27960791999999</v>
      </c>
      <c r="CN65" s="111">
        <v>373.91323345000001</v>
      </c>
      <c r="CO65" s="111">
        <v>339.38401573000004</v>
      </c>
      <c r="CP65" s="110">
        <v>352.17210245000001</v>
      </c>
      <c r="CQ65" s="111">
        <v>352.53713597000001</v>
      </c>
      <c r="CR65" s="111">
        <v>322.17468637000002</v>
      </c>
      <c r="CS65" s="232">
        <v>305.40178134999996</v>
      </c>
      <c r="CT65" s="297">
        <v>296.01689827999996</v>
      </c>
      <c r="CU65" s="219">
        <v>23134</v>
      </c>
      <c r="CV65" s="72" t="s">
        <v>33</v>
      </c>
    </row>
    <row r="66" spans="1:100" x14ac:dyDescent="0.25">
      <c r="A66" s="73" t="s">
        <v>35</v>
      </c>
      <c r="B66" s="116">
        <v>-236.38669559842717</v>
      </c>
      <c r="C66" s="117">
        <v>-287.10691179930768</v>
      </c>
      <c r="D66" s="117">
        <v>-337.85559210581505</v>
      </c>
      <c r="E66" s="118">
        <v>-339.59420256246216</v>
      </c>
      <c r="F66" s="116">
        <v>-336.09506938168693</v>
      </c>
      <c r="G66" s="117">
        <v>-426.34705433506576</v>
      </c>
      <c r="H66" s="117">
        <v>-509.08517862502765</v>
      </c>
      <c r="I66" s="118">
        <v>-577.50999234754408</v>
      </c>
      <c r="J66" s="116">
        <v>-507.28267367130331</v>
      </c>
      <c r="K66" s="117">
        <v>-587.1792617208738</v>
      </c>
      <c r="L66" s="117">
        <v>-632.6326543865614</v>
      </c>
      <c r="M66" s="118">
        <v>-516.9741926765173</v>
      </c>
      <c r="N66" s="116">
        <v>-425.93769334356273</v>
      </c>
      <c r="O66" s="117">
        <v>-482.57618714610305</v>
      </c>
      <c r="P66" s="117">
        <v>-643.87670777309825</v>
      </c>
      <c r="Q66" s="118">
        <v>-513.62329055001146</v>
      </c>
      <c r="R66" s="116">
        <v>-75.011428134696644</v>
      </c>
      <c r="S66" s="117">
        <v>-140.58900430677556</v>
      </c>
      <c r="T66" s="117">
        <v>-215.49947365536923</v>
      </c>
      <c r="U66" s="118">
        <v>-183.38856339241875</v>
      </c>
      <c r="V66" s="116">
        <v>-119.37692703344442</v>
      </c>
      <c r="W66" s="117">
        <v>-232.58711821331659</v>
      </c>
      <c r="X66" s="117">
        <v>-308.59471791758921</v>
      </c>
      <c r="Y66" s="118">
        <v>-272.4813482349112</v>
      </c>
      <c r="Z66" s="116">
        <v>-152.31057951274084</v>
      </c>
      <c r="AA66" s="117">
        <v>-222.82523736608567</v>
      </c>
      <c r="AB66" s="117">
        <v>-152.39587936231405</v>
      </c>
      <c r="AC66" s="118">
        <v>-82.163960057016325</v>
      </c>
      <c r="AD66" s="116">
        <v>-60.937776294931879</v>
      </c>
      <c r="AE66" s="117">
        <v>-144.04863145906401</v>
      </c>
      <c r="AF66" s="117">
        <v>31.242334683930451</v>
      </c>
      <c r="AG66" s="118">
        <v>167.85294313845162</v>
      </c>
      <c r="AH66" s="116">
        <v>118.45754429583819</v>
      </c>
      <c r="AI66" s="117">
        <v>32.18965518287898</v>
      </c>
      <c r="AJ66" s="117">
        <v>84.729711282151115</v>
      </c>
      <c r="AK66" s="118">
        <v>140.01925870664002</v>
      </c>
      <c r="AL66" s="116">
        <v>248.42942129646997</v>
      </c>
      <c r="AM66" s="117">
        <v>120.01831310992894</v>
      </c>
      <c r="AN66" s="117">
        <v>60.496883154566007</v>
      </c>
      <c r="AO66" s="118">
        <v>95.602774619960201</v>
      </c>
      <c r="AP66" s="116">
        <v>227.10747295906665</v>
      </c>
      <c r="AQ66" s="117">
        <v>-70.775825740653488</v>
      </c>
      <c r="AR66" s="117">
        <v>-78.363863679441437</v>
      </c>
      <c r="AS66" s="118">
        <v>22.658066448653329</v>
      </c>
      <c r="AT66" s="116">
        <v>90.035615184289213</v>
      </c>
      <c r="AU66" s="117">
        <v>-167.93169991959022</v>
      </c>
      <c r="AV66" s="117">
        <v>-224.52647299529332</v>
      </c>
      <c r="AW66" s="118">
        <v>-157.9570720704597</v>
      </c>
      <c r="AX66" s="116">
        <v>-133.04733324028376</v>
      </c>
      <c r="AY66" s="117">
        <v>-485.02727563272015</v>
      </c>
      <c r="AZ66" s="117">
        <v>-636.63469440856034</v>
      </c>
      <c r="BA66" s="118">
        <v>-712.96154100958586</v>
      </c>
      <c r="BB66" s="116">
        <v>-451.29440719380904</v>
      </c>
      <c r="BC66" s="117">
        <v>-933.29480501936655</v>
      </c>
      <c r="BD66" s="117">
        <v>-1111.5697583677947</v>
      </c>
      <c r="BE66" s="118">
        <v>-218.46034418007412</v>
      </c>
      <c r="BF66" s="116">
        <v>-336.30885035817465</v>
      </c>
      <c r="BG66" s="117">
        <v>-948.93394177908976</v>
      </c>
      <c r="BH66" s="117">
        <v>-1166.4990503128286</v>
      </c>
      <c r="BI66" s="118">
        <v>-1359.3129278294014</v>
      </c>
      <c r="BJ66" s="116">
        <v>-1199.5180398699999</v>
      </c>
      <c r="BK66" s="117">
        <v>-1697.0377958000001</v>
      </c>
      <c r="BL66" s="117">
        <v>-2135.66568422</v>
      </c>
      <c r="BM66" s="118">
        <v>-2339.08886239</v>
      </c>
      <c r="BN66" s="116">
        <v>-2215.17039234</v>
      </c>
      <c r="BO66" s="117">
        <v>-2849.6249842500001</v>
      </c>
      <c r="BP66" s="117">
        <v>-3136.3618450499994</v>
      </c>
      <c r="BQ66" s="118">
        <v>-2452.1718355000003</v>
      </c>
      <c r="BR66" s="116">
        <v>-2637.3832165100002</v>
      </c>
      <c r="BS66" s="117">
        <v>-2802.27011115</v>
      </c>
      <c r="BT66" s="117">
        <v>-3056.9137579400003</v>
      </c>
      <c r="BU66" s="118">
        <v>-3160.9544754399994</v>
      </c>
      <c r="BV66" s="116">
        <v>-3253.7123027999996</v>
      </c>
      <c r="BW66" s="117">
        <v>-3648.8749743100002</v>
      </c>
      <c r="BX66" s="117">
        <v>-3820.6458745200002</v>
      </c>
      <c r="BY66" s="118">
        <v>-3663.6700444000003</v>
      </c>
      <c r="BZ66" s="116">
        <v>-3084.9292829499996</v>
      </c>
      <c r="CA66" s="117">
        <v>-3386.3280044200001</v>
      </c>
      <c r="CB66" s="117">
        <v>-3848.3724622100003</v>
      </c>
      <c r="CC66" s="118">
        <v>-3365.7153524999999</v>
      </c>
      <c r="CD66" s="116">
        <v>-2423.71982811</v>
      </c>
      <c r="CE66" s="117">
        <v>-2293.0131500499997</v>
      </c>
      <c r="CF66" s="117">
        <v>-1878.7196772800003</v>
      </c>
      <c r="CG66" s="118">
        <v>-1126.1269339399998</v>
      </c>
      <c r="CH66" s="116">
        <v>-610.64754102000006</v>
      </c>
      <c r="CI66" s="117">
        <v>-1375.7911997499996</v>
      </c>
      <c r="CJ66" s="117">
        <v>-1500.8187899700001</v>
      </c>
      <c r="CK66" s="118">
        <v>-1656.0845308999999</v>
      </c>
      <c r="CL66" s="117">
        <v>-1613.2158097399997</v>
      </c>
      <c r="CM66" s="117">
        <v>-1959.81074597</v>
      </c>
      <c r="CN66" s="117">
        <v>-2563.8512628899998</v>
      </c>
      <c r="CO66" s="117">
        <v>-2143.4589463299999</v>
      </c>
      <c r="CP66" s="116">
        <v>-1848.1061809599996</v>
      </c>
      <c r="CQ66" s="117">
        <v>-2089.1487252799998</v>
      </c>
      <c r="CR66" s="117">
        <v>-1907.3894091100001</v>
      </c>
      <c r="CS66" s="234">
        <v>-1899.8620261699998</v>
      </c>
      <c r="CT66" s="299">
        <v>-1639.9735208200002</v>
      </c>
      <c r="CU66" s="219">
        <v>23135</v>
      </c>
      <c r="CV66" s="73" t="s">
        <v>35</v>
      </c>
    </row>
    <row r="67" spans="1:100" x14ac:dyDescent="0.25">
      <c r="A67" s="72" t="s">
        <v>32</v>
      </c>
      <c r="B67" s="110">
        <v>166.37500840088035</v>
      </c>
      <c r="C67" s="111">
        <v>154.94074141425614</v>
      </c>
      <c r="D67" s="111">
        <v>156.93210251866824</v>
      </c>
      <c r="E67" s="112">
        <v>145.88326026193022</v>
      </c>
      <c r="F67" s="110">
        <v>129.33633423336542</v>
      </c>
      <c r="G67" s="111">
        <v>119.23306731394828</v>
      </c>
      <c r="H67" s="111">
        <v>133.39292951541782</v>
      </c>
      <c r="I67" s="112">
        <v>157.51666335899563</v>
      </c>
      <c r="J67" s="110">
        <v>163.90700538050896</v>
      </c>
      <c r="K67" s="111">
        <v>156.46124197365725</v>
      </c>
      <c r="L67" s="111">
        <v>168.68177540924933</v>
      </c>
      <c r="M67" s="112">
        <v>197.61946412910589</v>
      </c>
      <c r="N67" s="110">
        <v>265.23131262029455</v>
      </c>
      <c r="O67" s="111">
        <v>247.73238750891082</v>
      </c>
      <c r="P67" s="111">
        <v>255.96634448837989</v>
      </c>
      <c r="Q67" s="112">
        <v>249.65372978739356</v>
      </c>
      <c r="R67" s="110">
        <v>323.51331315003767</v>
      </c>
      <c r="S67" s="111">
        <v>227.3890278909669</v>
      </c>
      <c r="T67" s="111">
        <v>233.25262278163575</v>
      </c>
      <c r="U67" s="112">
        <v>261.74707306212321</v>
      </c>
      <c r="V67" s="110">
        <v>322.22727930131737</v>
      </c>
      <c r="W67" s="111">
        <v>278.26637698504612</v>
      </c>
      <c r="X67" s="111">
        <v>276.27565825518388</v>
      </c>
      <c r="Y67" s="112">
        <v>285.83226443271246</v>
      </c>
      <c r="Z67" s="110">
        <v>342.06380539946093</v>
      </c>
      <c r="AA67" s="111">
        <v>262.80506394566089</v>
      </c>
      <c r="AB67" s="111">
        <v>247.65401781383397</v>
      </c>
      <c r="AC67" s="112">
        <v>259.16151549913656</v>
      </c>
      <c r="AD67" s="110">
        <v>297.64553240372476</v>
      </c>
      <c r="AE67" s="111">
        <v>263.65556784960978</v>
      </c>
      <c r="AF67" s="111">
        <v>330.96614267693735</v>
      </c>
      <c r="AG67" s="112">
        <v>391.17526685611153</v>
      </c>
      <c r="AH67" s="110">
        <v>343.23613895286485</v>
      </c>
      <c r="AI67" s="111">
        <v>370.49979959591565</v>
      </c>
      <c r="AJ67" s="111">
        <v>408.34529619799235</v>
      </c>
      <c r="AK67" s="112">
        <v>470.15200588254481</v>
      </c>
      <c r="AL67" s="110">
        <v>564.49241701679239</v>
      </c>
      <c r="AM67" s="111">
        <v>479.42339775995765</v>
      </c>
      <c r="AN67" s="111">
        <v>449.33521622139074</v>
      </c>
      <c r="AO67" s="112">
        <v>576.51445671649299</v>
      </c>
      <c r="AP67" s="110">
        <v>704.26897786654774</v>
      </c>
      <c r="AQ67" s="111">
        <v>600.62541675857744</v>
      </c>
      <c r="AR67" s="111">
        <v>681.99997301936526</v>
      </c>
      <c r="AS67" s="112">
        <v>710.25007969536705</v>
      </c>
      <c r="AT67" s="110">
        <v>818.15654477178782</v>
      </c>
      <c r="AU67" s="111">
        <v>660.74599345262914</v>
      </c>
      <c r="AV67" s="111">
        <v>681.53147781913481</v>
      </c>
      <c r="AW67" s="112">
        <v>746.96381883365621</v>
      </c>
      <c r="AX67" s="110">
        <v>893.99127536882747</v>
      </c>
      <c r="AY67" s="111">
        <v>740.92117465255592</v>
      </c>
      <c r="AZ67" s="111">
        <v>786.87140326854751</v>
      </c>
      <c r="BA67" s="112">
        <v>902.78301462722698</v>
      </c>
      <c r="BB67" s="110">
        <v>1059.5893967769334</v>
      </c>
      <c r="BC67" s="111">
        <v>850.95526564820443</v>
      </c>
      <c r="BD67" s="111">
        <v>945.92154378621285</v>
      </c>
      <c r="BE67" s="112">
        <v>955.96561674167765</v>
      </c>
      <c r="BF67" s="110">
        <v>971.35753877012758</v>
      </c>
      <c r="BG67" s="111">
        <v>781.5141402664392</v>
      </c>
      <c r="BH67" s="111">
        <v>888.73879502278305</v>
      </c>
      <c r="BI67" s="112">
        <v>981.01480276823634</v>
      </c>
      <c r="BJ67" s="110">
        <v>986.85459921999984</v>
      </c>
      <c r="BK67" s="111">
        <v>744.42798493000009</v>
      </c>
      <c r="BL67" s="111">
        <v>794.66948560000003</v>
      </c>
      <c r="BM67" s="112">
        <v>943.41150932000005</v>
      </c>
      <c r="BN67" s="110">
        <v>986.23763165000003</v>
      </c>
      <c r="BO67" s="111">
        <v>847.86903256000005</v>
      </c>
      <c r="BP67" s="111">
        <v>855.01087447000009</v>
      </c>
      <c r="BQ67" s="112">
        <v>982.4440305600001</v>
      </c>
      <c r="BR67" s="110">
        <v>1148.5357593399999</v>
      </c>
      <c r="BS67" s="111">
        <v>911.13427013</v>
      </c>
      <c r="BT67" s="111">
        <v>900.65829611000004</v>
      </c>
      <c r="BU67" s="112">
        <v>975.57154314000002</v>
      </c>
      <c r="BV67" s="110">
        <v>1154.0479052599999</v>
      </c>
      <c r="BW67" s="111">
        <v>920.77658053000005</v>
      </c>
      <c r="BX67" s="111">
        <v>916.38259547000007</v>
      </c>
      <c r="BY67" s="112">
        <v>999.90906222000001</v>
      </c>
      <c r="BZ67" s="110">
        <v>1074.1145596699998</v>
      </c>
      <c r="CA67" s="111">
        <v>1299.9271004299999</v>
      </c>
      <c r="CB67" s="111">
        <v>1205.37151767</v>
      </c>
      <c r="CC67" s="112">
        <v>932.02079344999993</v>
      </c>
      <c r="CD67" s="110">
        <v>1145.6683531899998</v>
      </c>
      <c r="CE67" s="111">
        <v>909.33373028000005</v>
      </c>
      <c r="CF67" s="111">
        <v>967.82387884000002</v>
      </c>
      <c r="CG67" s="112">
        <v>1055.2626881600002</v>
      </c>
      <c r="CH67" s="110">
        <v>1327.1705963500001</v>
      </c>
      <c r="CI67" s="111">
        <v>939.20401681000021</v>
      </c>
      <c r="CJ67" s="111">
        <v>1070.78369109</v>
      </c>
      <c r="CK67" s="112">
        <v>960.19811512999991</v>
      </c>
      <c r="CL67" s="111">
        <v>1309.8645536599997</v>
      </c>
      <c r="CM67" s="111">
        <v>851.66481784999996</v>
      </c>
      <c r="CN67" s="111">
        <v>912.73199571999999</v>
      </c>
      <c r="CO67" s="111">
        <v>1016.63967135</v>
      </c>
      <c r="CP67" s="110">
        <v>1357.6449211000001</v>
      </c>
      <c r="CQ67" s="111">
        <v>912.47270279999998</v>
      </c>
      <c r="CR67" s="111">
        <v>878.9230379899999</v>
      </c>
      <c r="CS67" s="232">
        <v>961.76083541000003</v>
      </c>
      <c r="CT67" s="297">
        <v>1183.1669649800001</v>
      </c>
      <c r="CU67" s="219">
        <v>23136</v>
      </c>
      <c r="CV67" s="72" t="s">
        <v>32</v>
      </c>
    </row>
    <row r="68" spans="1:100" x14ac:dyDescent="0.25">
      <c r="A68" s="72" t="s">
        <v>33</v>
      </c>
      <c r="B68" s="110">
        <v>402.76170399930754</v>
      </c>
      <c r="C68" s="111">
        <v>442.04765321356382</v>
      </c>
      <c r="D68" s="111">
        <v>494.78769462448327</v>
      </c>
      <c r="E68" s="112">
        <v>485.47746282439243</v>
      </c>
      <c r="F68" s="110">
        <v>465.43140361505232</v>
      </c>
      <c r="G68" s="111">
        <v>545.58012164901402</v>
      </c>
      <c r="H68" s="111">
        <v>642.47810814044544</v>
      </c>
      <c r="I68" s="112">
        <v>735.02665570653971</v>
      </c>
      <c r="J68" s="110">
        <v>671.18967905181228</v>
      </c>
      <c r="K68" s="111">
        <v>743.64050369453105</v>
      </c>
      <c r="L68" s="111">
        <v>801.31442979581084</v>
      </c>
      <c r="M68" s="112">
        <v>714.59365680562314</v>
      </c>
      <c r="N68" s="110">
        <v>691.16900596385722</v>
      </c>
      <c r="O68" s="111">
        <v>730.3085746550139</v>
      </c>
      <c r="P68" s="111">
        <v>899.84305226147819</v>
      </c>
      <c r="Q68" s="112">
        <v>763.27702033740502</v>
      </c>
      <c r="R68" s="110">
        <v>398.52474128473432</v>
      </c>
      <c r="S68" s="111">
        <v>367.97803219774244</v>
      </c>
      <c r="T68" s="111">
        <v>448.75209643700498</v>
      </c>
      <c r="U68" s="112">
        <v>445.13563645454195</v>
      </c>
      <c r="V68" s="110">
        <v>441.60420633476178</v>
      </c>
      <c r="W68" s="111">
        <v>510.85349519836274</v>
      </c>
      <c r="X68" s="111">
        <v>584.87037617277315</v>
      </c>
      <c r="Y68" s="112">
        <v>558.3136126676236</v>
      </c>
      <c r="Z68" s="110">
        <v>494.37438491220178</v>
      </c>
      <c r="AA68" s="111">
        <v>485.63030131174651</v>
      </c>
      <c r="AB68" s="111">
        <v>400.04989717614797</v>
      </c>
      <c r="AC68" s="112">
        <v>341.32547555615287</v>
      </c>
      <c r="AD68" s="110">
        <v>358.58330869865665</v>
      </c>
      <c r="AE68" s="111">
        <v>407.70419930867376</v>
      </c>
      <c r="AF68" s="111">
        <v>299.72380799300691</v>
      </c>
      <c r="AG68" s="112">
        <v>223.32232371765991</v>
      </c>
      <c r="AH68" s="110">
        <v>224.77859465702664</v>
      </c>
      <c r="AI68" s="111">
        <v>338.31014441303665</v>
      </c>
      <c r="AJ68" s="111">
        <v>323.61558491584123</v>
      </c>
      <c r="AK68" s="112">
        <v>330.13274717590485</v>
      </c>
      <c r="AL68" s="110">
        <v>316.06299572032242</v>
      </c>
      <c r="AM68" s="111">
        <v>359.4050846500287</v>
      </c>
      <c r="AN68" s="111">
        <v>388.83833306682476</v>
      </c>
      <c r="AO68" s="112">
        <v>480.91168209653279</v>
      </c>
      <c r="AP68" s="110">
        <v>477.161504907481</v>
      </c>
      <c r="AQ68" s="111">
        <v>671.40124249923088</v>
      </c>
      <c r="AR68" s="111">
        <v>760.36383669880672</v>
      </c>
      <c r="AS68" s="112">
        <v>687.5920132467138</v>
      </c>
      <c r="AT68" s="110">
        <v>728.12092958749861</v>
      </c>
      <c r="AU68" s="111">
        <v>828.67769337221944</v>
      </c>
      <c r="AV68" s="111">
        <v>906.05795081442807</v>
      </c>
      <c r="AW68" s="112">
        <v>904.92089090411594</v>
      </c>
      <c r="AX68" s="110">
        <v>1027.0386086091112</v>
      </c>
      <c r="AY68" s="111">
        <v>1225.9484502852761</v>
      </c>
      <c r="AZ68" s="111">
        <v>1423.5060976771078</v>
      </c>
      <c r="BA68" s="112">
        <v>1615.7445556368129</v>
      </c>
      <c r="BB68" s="110">
        <v>1510.8838039707423</v>
      </c>
      <c r="BC68" s="111">
        <v>1784.250070667571</v>
      </c>
      <c r="BD68" s="111">
        <v>2057.4913021540074</v>
      </c>
      <c r="BE68" s="112">
        <v>1174.425960921752</v>
      </c>
      <c r="BF68" s="110">
        <v>1307.6663891283022</v>
      </c>
      <c r="BG68" s="111">
        <v>1730.448082045529</v>
      </c>
      <c r="BH68" s="111">
        <v>2055.2378453356118</v>
      </c>
      <c r="BI68" s="112">
        <v>2340.3277305976376</v>
      </c>
      <c r="BJ68" s="110">
        <v>2186.3726390900001</v>
      </c>
      <c r="BK68" s="111">
        <v>2441.4657807300005</v>
      </c>
      <c r="BL68" s="111">
        <v>2930.3351698199999</v>
      </c>
      <c r="BM68" s="112">
        <v>3282.5003717099999</v>
      </c>
      <c r="BN68" s="110">
        <v>3201.4080239899999</v>
      </c>
      <c r="BO68" s="111">
        <v>3697.4940168100002</v>
      </c>
      <c r="BP68" s="111">
        <v>3991.3727195199999</v>
      </c>
      <c r="BQ68" s="112">
        <v>3434.6158660599999</v>
      </c>
      <c r="BR68" s="110">
        <v>3785.9189758500006</v>
      </c>
      <c r="BS68" s="111">
        <v>3713.4043812800001</v>
      </c>
      <c r="BT68" s="111">
        <v>3957.5720540500006</v>
      </c>
      <c r="BU68" s="112">
        <v>4136.5260185799998</v>
      </c>
      <c r="BV68" s="110">
        <v>4407.76020806</v>
      </c>
      <c r="BW68" s="111">
        <v>4569.6515548400002</v>
      </c>
      <c r="BX68" s="111">
        <v>4737.0284699900003</v>
      </c>
      <c r="BY68" s="112">
        <v>4663.5791066199999</v>
      </c>
      <c r="BZ68" s="110">
        <v>4159.0438426199999</v>
      </c>
      <c r="CA68" s="111">
        <v>4686.25510485</v>
      </c>
      <c r="CB68" s="111">
        <v>5053.7439798800006</v>
      </c>
      <c r="CC68" s="112">
        <v>4297.7361459499998</v>
      </c>
      <c r="CD68" s="110">
        <v>3569.3881813000003</v>
      </c>
      <c r="CE68" s="111">
        <v>3202.3468803299997</v>
      </c>
      <c r="CF68" s="111">
        <v>2846.5435561200002</v>
      </c>
      <c r="CG68" s="112">
        <v>2181.3896221</v>
      </c>
      <c r="CH68" s="110">
        <v>1937.8181373699999</v>
      </c>
      <c r="CI68" s="111">
        <v>2314.9952165599998</v>
      </c>
      <c r="CJ68" s="111">
        <v>2571.6024810600002</v>
      </c>
      <c r="CK68" s="112">
        <v>2616.2826460300003</v>
      </c>
      <c r="CL68" s="111">
        <v>2923.0803633999994</v>
      </c>
      <c r="CM68" s="111">
        <v>2811.4755638199999</v>
      </c>
      <c r="CN68" s="111">
        <v>3476.58325861</v>
      </c>
      <c r="CO68" s="111">
        <v>3160.0986176799997</v>
      </c>
      <c r="CP68" s="110">
        <v>3205.75110206</v>
      </c>
      <c r="CQ68" s="111">
        <v>3001.6214280799995</v>
      </c>
      <c r="CR68" s="111">
        <v>2786.3124471000001</v>
      </c>
      <c r="CS68" s="232">
        <v>2861.6228615800001</v>
      </c>
      <c r="CT68" s="297">
        <v>2823.1404858000001</v>
      </c>
      <c r="CU68" s="219">
        <v>23137</v>
      </c>
      <c r="CV68" s="72" t="s">
        <v>33</v>
      </c>
    </row>
    <row r="69" spans="1:100" x14ac:dyDescent="0.25">
      <c r="A69" s="76" t="s">
        <v>36</v>
      </c>
      <c r="B69" s="122">
        <v>-472.56368362999996</v>
      </c>
      <c r="C69" s="123">
        <v>-522.83796666000001</v>
      </c>
      <c r="D69" s="123">
        <v>-599.69190443000002</v>
      </c>
      <c r="E69" s="124">
        <v>-605.65260575999991</v>
      </c>
      <c r="F69" s="122">
        <v>-604.82601365000005</v>
      </c>
      <c r="G69" s="123">
        <v>-613.49940672000002</v>
      </c>
      <c r="H69" s="123">
        <v>-768.95181944000001</v>
      </c>
      <c r="I69" s="124">
        <v>-838.78221228000007</v>
      </c>
      <c r="J69" s="122">
        <v>-791.44389333000004</v>
      </c>
      <c r="K69" s="123">
        <v>-739.90348730000005</v>
      </c>
      <c r="L69" s="123">
        <v>-832.94588165999994</v>
      </c>
      <c r="M69" s="124">
        <v>-705.77046382000003</v>
      </c>
      <c r="N69" s="122">
        <v>-654.62439918000018</v>
      </c>
      <c r="O69" s="123">
        <v>-699.67992210999989</v>
      </c>
      <c r="P69" s="123">
        <v>-714.74693365000019</v>
      </c>
      <c r="Q69" s="124">
        <v>-618.15808578000008</v>
      </c>
      <c r="R69" s="122">
        <v>-342.20266171000003</v>
      </c>
      <c r="S69" s="123">
        <v>-193.35872331000002</v>
      </c>
      <c r="T69" s="123">
        <v>-260.18730948000001</v>
      </c>
      <c r="U69" s="124">
        <v>-216.23027202999995</v>
      </c>
      <c r="V69" s="122">
        <v>-59.42529475000002</v>
      </c>
      <c r="W69" s="123">
        <v>-216.63053254000002</v>
      </c>
      <c r="X69" s="123">
        <v>-248.14408996999998</v>
      </c>
      <c r="Y69" s="124">
        <v>-247.65400759000005</v>
      </c>
      <c r="Z69" s="122">
        <v>-148.39555689999997</v>
      </c>
      <c r="AA69" s="123">
        <v>-204.47446960000002</v>
      </c>
      <c r="AB69" s="123">
        <v>-170.89937024000002</v>
      </c>
      <c r="AC69" s="124">
        <v>-65.574245160000004</v>
      </c>
      <c r="AD69" s="122">
        <v>-24.303972230000014</v>
      </c>
      <c r="AE69" s="123">
        <v>-140.10446703999997</v>
      </c>
      <c r="AF69" s="123">
        <v>-113.55426916999998</v>
      </c>
      <c r="AG69" s="124">
        <v>-23.083459850000004</v>
      </c>
      <c r="AH69" s="122">
        <v>42.73950929999998</v>
      </c>
      <c r="AI69" s="123">
        <v>-8.9313587099999694</v>
      </c>
      <c r="AJ69" s="123">
        <v>-38.877985249999981</v>
      </c>
      <c r="AK69" s="124">
        <v>-4.5125156699999422</v>
      </c>
      <c r="AL69" s="122">
        <v>83.399142120000036</v>
      </c>
      <c r="AM69" s="123">
        <v>-57.853633299999956</v>
      </c>
      <c r="AN69" s="123">
        <v>-25.940175970000041</v>
      </c>
      <c r="AO69" s="124">
        <v>14.336891380000026</v>
      </c>
      <c r="AP69" s="122">
        <v>81.025665669999967</v>
      </c>
      <c r="AQ69" s="123">
        <v>-84.184481759999954</v>
      </c>
      <c r="AR69" s="123">
        <v>-133.27954879999996</v>
      </c>
      <c r="AS69" s="124">
        <v>-158.16657450000008</v>
      </c>
      <c r="AT69" s="122">
        <v>-72.179628480000019</v>
      </c>
      <c r="AU69" s="123">
        <v>-284.31761516000006</v>
      </c>
      <c r="AV69" s="123">
        <v>-308.61968958999989</v>
      </c>
      <c r="AW69" s="124">
        <v>-293.27400270999999</v>
      </c>
      <c r="AX69" s="122">
        <v>-251.05339775999997</v>
      </c>
      <c r="AY69" s="123">
        <v>-552.02012875000014</v>
      </c>
      <c r="AZ69" s="123">
        <v>-684.62324167999986</v>
      </c>
      <c r="BA69" s="124">
        <v>-739.75476791000028</v>
      </c>
      <c r="BB69" s="122">
        <v>-713.75190801000008</v>
      </c>
      <c r="BC69" s="123">
        <v>-1058.2387909200004</v>
      </c>
      <c r="BD69" s="123">
        <v>-1253.3852493899997</v>
      </c>
      <c r="BE69" s="124">
        <v>-692.83708238000008</v>
      </c>
      <c r="BF69" s="122">
        <v>-597.51481149999995</v>
      </c>
      <c r="BG69" s="123">
        <v>-910.36917224000001</v>
      </c>
      <c r="BH69" s="123">
        <v>-896.74154017000012</v>
      </c>
      <c r="BI69" s="124">
        <v>-1050.8510528399997</v>
      </c>
      <c r="BJ69" s="122">
        <v>-917.34481783000012</v>
      </c>
      <c r="BK69" s="123">
        <v>-1307.8919335699998</v>
      </c>
      <c r="BL69" s="123">
        <v>-1637.6413456099999</v>
      </c>
      <c r="BM69" s="124">
        <v>-1844.8833137900001</v>
      </c>
      <c r="BN69" s="122">
        <v>-1722.0987576299995</v>
      </c>
      <c r="BO69" s="123">
        <v>-1877.5467962500002</v>
      </c>
      <c r="BP69" s="123">
        <v>-2181.5751096499998</v>
      </c>
      <c r="BQ69" s="124">
        <v>-1887.1456213699998</v>
      </c>
      <c r="BR69" s="122">
        <v>-1742.51522101</v>
      </c>
      <c r="BS69" s="123">
        <v>-1998.87140628</v>
      </c>
      <c r="BT69" s="123">
        <v>-1898.4360492200003</v>
      </c>
      <c r="BU69" s="124">
        <v>-2005.1546386499999</v>
      </c>
      <c r="BV69" s="122">
        <v>-1795.6739134700001</v>
      </c>
      <c r="BW69" s="123">
        <v>-2087.4463586000002</v>
      </c>
      <c r="BX69" s="123">
        <v>-1934.9059148399999</v>
      </c>
      <c r="BY69" s="124">
        <v>-1792.2607662900002</v>
      </c>
      <c r="BZ69" s="122">
        <v>-1483.0128840299999</v>
      </c>
      <c r="CA69" s="123">
        <v>-1493.4226065499997</v>
      </c>
      <c r="CB69" s="123">
        <v>-1735.91637296</v>
      </c>
      <c r="CC69" s="124">
        <v>-1767.0665592300002</v>
      </c>
      <c r="CD69" s="122">
        <v>-1223.5684623799998</v>
      </c>
      <c r="CE69" s="123">
        <v>-1154.5398796900001</v>
      </c>
      <c r="CF69" s="123">
        <v>-903.24802912000007</v>
      </c>
      <c r="CG69" s="124">
        <v>-310.73240424999995</v>
      </c>
      <c r="CH69" s="122">
        <v>2.931781219999948</v>
      </c>
      <c r="CI69" s="123">
        <v>-567.86487358999989</v>
      </c>
      <c r="CJ69" s="123">
        <v>-681.38152584999989</v>
      </c>
      <c r="CK69" s="124">
        <v>-820.1641894899999</v>
      </c>
      <c r="CL69" s="123">
        <v>-604.27753859000006</v>
      </c>
      <c r="CM69" s="123">
        <v>-1159.21895053</v>
      </c>
      <c r="CN69" s="123">
        <v>-1415.5054595699999</v>
      </c>
      <c r="CO69" s="123">
        <v>-1295.7520670199999</v>
      </c>
      <c r="CP69" s="122">
        <v>-952.79418385999998</v>
      </c>
      <c r="CQ69" s="123">
        <v>-1221.6311052000001</v>
      </c>
      <c r="CR69" s="123">
        <v>-1114.89294187</v>
      </c>
      <c r="CS69" s="236">
        <v>-1102.6271412699998</v>
      </c>
      <c r="CT69" s="301">
        <v>-926.46318194000003</v>
      </c>
      <c r="CU69" s="219">
        <v>23138</v>
      </c>
      <c r="CV69" s="76" t="s">
        <v>36</v>
      </c>
    </row>
    <row r="70" spans="1:100" x14ac:dyDescent="0.25">
      <c r="A70" s="76" t="s">
        <v>37</v>
      </c>
      <c r="B70" s="125">
        <v>13.918938180000001</v>
      </c>
      <c r="C70" s="126">
        <v>17.26812455</v>
      </c>
      <c r="D70" s="126">
        <v>30.323518930000006</v>
      </c>
      <c r="E70" s="127">
        <v>31.22321694</v>
      </c>
      <c r="F70" s="125">
        <v>20.446870879999999</v>
      </c>
      <c r="G70" s="126">
        <v>21.969578619999997</v>
      </c>
      <c r="H70" s="126">
        <v>23.823700219999999</v>
      </c>
      <c r="I70" s="127">
        <v>67.678553070000021</v>
      </c>
      <c r="J70" s="125">
        <v>89.037476989999988</v>
      </c>
      <c r="K70" s="126">
        <v>88.783283539999999</v>
      </c>
      <c r="L70" s="126">
        <v>92.15465807999999</v>
      </c>
      <c r="M70" s="127">
        <v>127.57140136000001</v>
      </c>
      <c r="N70" s="125">
        <v>212.68232403999997</v>
      </c>
      <c r="O70" s="126">
        <v>209.31105563000003</v>
      </c>
      <c r="P70" s="126">
        <v>223.64575748999999</v>
      </c>
      <c r="Q70" s="127">
        <v>228.62171605999998</v>
      </c>
      <c r="R70" s="125">
        <v>212.72367214999997</v>
      </c>
      <c r="S70" s="126">
        <v>204.53931822999999</v>
      </c>
      <c r="T70" s="126">
        <v>214.13799241000001</v>
      </c>
      <c r="U70" s="127">
        <v>247.86528073999997</v>
      </c>
      <c r="V70" s="125">
        <v>333.11911111999996</v>
      </c>
      <c r="W70" s="126">
        <v>274.56446114000005</v>
      </c>
      <c r="X70" s="126">
        <v>270.73625773999999</v>
      </c>
      <c r="Y70" s="127">
        <v>274.67138920999997</v>
      </c>
      <c r="Z70" s="125">
        <v>339.80383874</v>
      </c>
      <c r="AA70" s="126">
        <v>244.69975958000001</v>
      </c>
      <c r="AB70" s="126">
        <v>228.70969699999998</v>
      </c>
      <c r="AC70" s="127">
        <v>250.96870108999997</v>
      </c>
      <c r="AD70" s="125">
        <v>305.09800283999999</v>
      </c>
      <c r="AE70" s="126">
        <v>227.41672423000003</v>
      </c>
      <c r="AF70" s="126">
        <v>230.90965097000003</v>
      </c>
      <c r="AG70" s="127">
        <v>236.52605871000003</v>
      </c>
      <c r="AH70" s="125">
        <v>263.44654767999998</v>
      </c>
      <c r="AI70" s="126">
        <v>325.51035032999999</v>
      </c>
      <c r="AJ70" s="126">
        <v>303.38775999000006</v>
      </c>
      <c r="AK70" s="127">
        <v>345.04500931000007</v>
      </c>
      <c r="AL70" s="125">
        <v>441.53872838000007</v>
      </c>
      <c r="AM70" s="126">
        <v>329.53387366999999</v>
      </c>
      <c r="AN70" s="126">
        <v>345.57549103999997</v>
      </c>
      <c r="AO70" s="127">
        <v>490.06959086000006</v>
      </c>
      <c r="AP70" s="125">
        <v>564.52338004000001</v>
      </c>
      <c r="AQ70" s="126">
        <v>477.98967051000005</v>
      </c>
      <c r="AR70" s="126">
        <v>542.23034170999995</v>
      </c>
      <c r="AS70" s="127">
        <v>516.19900963999999</v>
      </c>
      <c r="AT70" s="125">
        <v>632.03092003999996</v>
      </c>
      <c r="AU70" s="126">
        <v>477.19752234000009</v>
      </c>
      <c r="AV70" s="126">
        <v>506.49012181000006</v>
      </c>
      <c r="AW70" s="127">
        <v>554.32395048000001</v>
      </c>
      <c r="AX70" s="125">
        <v>689.37502584000003</v>
      </c>
      <c r="AY70" s="126">
        <v>543.95467778</v>
      </c>
      <c r="AZ70" s="126">
        <v>575.26232355000002</v>
      </c>
      <c r="BA70" s="127">
        <v>684.73267427999997</v>
      </c>
      <c r="BB70" s="125">
        <v>835.04474730999993</v>
      </c>
      <c r="BC70" s="126">
        <v>650.05898892000005</v>
      </c>
      <c r="BD70" s="126">
        <v>706.71062693999988</v>
      </c>
      <c r="BE70" s="127">
        <v>605.57492357000001</v>
      </c>
      <c r="BF70" s="125">
        <v>682.74595517</v>
      </c>
      <c r="BG70" s="126">
        <v>581.24537271999998</v>
      </c>
      <c r="BH70" s="126">
        <v>868.62070330999984</v>
      </c>
      <c r="BI70" s="127">
        <v>1040.5783316100001</v>
      </c>
      <c r="BJ70" s="125">
        <v>1207.0214306399998</v>
      </c>
      <c r="BK70" s="126">
        <v>895.11104683999997</v>
      </c>
      <c r="BL70" s="126">
        <v>966.40484896999999</v>
      </c>
      <c r="BM70" s="127">
        <v>1104.10126829</v>
      </c>
      <c r="BN70" s="125">
        <v>1291.9613385100001</v>
      </c>
      <c r="BO70" s="126">
        <v>1112.4905959299999</v>
      </c>
      <c r="BP70" s="126">
        <v>1118.9005825700001</v>
      </c>
      <c r="BQ70" s="127">
        <v>1086.9798330900001</v>
      </c>
      <c r="BR70" s="125">
        <v>1304.18846794</v>
      </c>
      <c r="BS70" s="126">
        <v>986.93867144000001</v>
      </c>
      <c r="BT70" s="126">
        <v>981.90768621000007</v>
      </c>
      <c r="BU70" s="127">
        <v>1079.79237805</v>
      </c>
      <c r="BV70" s="125">
        <v>1342.3765344600001</v>
      </c>
      <c r="BW70" s="126">
        <v>1046.53728288</v>
      </c>
      <c r="BX70" s="126">
        <v>1025.5217240300001</v>
      </c>
      <c r="BY70" s="127">
        <v>1110.16517333</v>
      </c>
      <c r="BZ70" s="125">
        <v>1283.5712818499999</v>
      </c>
      <c r="CA70" s="126">
        <v>1423.0770307099999</v>
      </c>
      <c r="CB70" s="126">
        <v>1404.0430346600001</v>
      </c>
      <c r="CC70" s="127">
        <v>1127.15806668</v>
      </c>
      <c r="CD70" s="125">
        <v>1213.1362436900001</v>
      </c>
      <c r="CE70" s="126">
        <v>922.82760528999995</v>
      </c>
      <c r="CF70" s="126">
        <v>935.34847303000004</v>
      </c>
      <c r="CG70" s="127">
        <v>1080.6937388900001</v>
      </c>
      <c r="CH70" s="125">
        <v>1394.1092594299998</v>
      </c>
      <c r="CI70" s="126">
        <v>970.80678944999988</v>
      </c>
      <c r="CJ70" s="126">
        <v>1135.5048162099999</v>
      </c>
      <c r="CK70" s="127">
        <v>1016.7471642100001</v>
      </c>
      <c r="CL70" s="126">
        <v>1422.54878325</v>
      </c>
      <c r="CM70" s="126">
        <v>910.00396997999997</v>
      </c>
      <c r="CN70" s="126">
        <v>947.01340450999999</v>
      </c>
      <c r="CO70" s="126">
        <v>1087.2903983900001</v>
      </c>
      <c r="CP70" s="125">
        <v>1509.5194978899999</v>
      </c>
      <c r="CQ70" s="126">
        <v>958.00577708000003</v>
      </c>
      <c r="CR70" s="126">
        <v>913.49180289000014</v>
      </c>
      <c r="CS70" s="237">
        <v>995.12248701999999</v>
      </c>
      <c r="CT70" s="302">
        <v>1301.9829147199998</v>
      </c>
      <c r="CU70" s="219">
        <v>23139</v>
      </c>
      <c r="CV70" s="76" t="s">
        <v>37</v>
      </c>
    </row>
    <row r="71" spans="1:100" x14ac:dyDescent="0.25">
      <c r="A71" s="76" t="s">
        <v>38</v>
      </c>
      <c r="B71" s="125">
        <v>486.48262180999996</v>
      </c>
      <c r="C71" s="126">
        <v>540.10609121000005</v>
      </c>
      <c r="D71" s="126">
        <v>630.01542336000011</v>
      </c>
      <c r="E71" s="127">
        <v>636.87582269999996</v>
      </c>
      <c r="F71" s="125">
        <v>625.27288453000006</v>
      </c>
      <c r="G71" s="126">
        <v>635.46898534000002</v>
      </c>
      <c r="H71" s="126">
        <v>792.77551965999999</v>
      </c>
      <c r="I71" s="127">
        <v>906.46076534999997</v>
      </c>
      <c r="J71" s="125">
        <v>880.48137032</v>
      </c>
      <c r="K71" s="126">
        <v>828.68677084000001</v>
      </c>
      <c r="L71" s="126">
        <v>925.10053973999993</v>
      </c>
      <c r="M71" s="127">
        <v>833.34186518000001</v>
      </c>
      <c r="N71" s="125">
        <v>867.30672322000009</v>
      </c>
      <c r="O71" s="126">
        <v>908.99097773999983</v>
      </c>
      <c r="P71" s="126">
        <v>938.39269114000012</v>
      </c>
      <c r="Q71" s="127">
        <v>846.77980184000012</v>
      </c>
      <c r="R71" s="125">
        <v>554.92633385999989</v>
      </c>
      <c r="S71" s="126">
        <v>397.89804154000001</v>
      </c>
      <c r="T71" s="126">
        <v>474.32530188999999</v>
      </c>
      <c r="U71" s="127">
        <v>464.09555276999993</v>
      </c>
      <c r="V71" s="125">
        <v>392.54440586999999</v>
      </c>
      <c r="W71" s="126">
        <v>491.19499368000004</v>
      </c>
      <c r="X71" s="126">
        <v>518.88034771000002</v>
      </c>
      <c r="Y71" s="127">
        <v>522.32539680000002</v>
      </c>
      <c r="Z71" s="125">
        <v>488.19939564000003</v>
      </c>
      <c r="AA71" s="126">
        <v>449.17422918000005</v>
      </c>
      <c r="AB71" s="126">
        <v>399.60906724</v>
      </c>
      <c r="AC71" s="127">
        <v>316.54294625</v>
      </c>
      <c r="AD71" s="125">
        <v>329.40197506999999</v>
      </c>
      <c r="AE71" s="126">
        <v>367.52119126999997</v>
      </c>
      <c r="AF71" s="126">
        <v>344.46392014000003</v>
      </c>
      <c r="AG71" s="127">
        <v>259.60951856000003</v>
      </c>
      <c r="AH71" s="125">
        <v>220.70703838000003</v>
      </c>
      <c r="AI71" s="126">
        <v>334.44170903999998</v>
      </c>
      <c r="AJ71" s="126">
        <v>342.26574524</v>
      </c>
      <c r="AK71" s="127">
        <v>349.55752497999998</v>
      </c>
      <c r="AL71" s="125">
        <v>358.13958625999999</v>
      </c>
      <c r="AM71" s="126">
        <v>387.38750697</v>
      </c>
      <c r="AN71" s="126">
        <v>371.51566701000002</v>
      </c>
      <c r="AO71" s="127">
        <v>475.73269948000006</v>
      </c>
      <c r="AP71" s="125">
        <v>483.49771437000004</v>
      </c>
      <c r="AQ71" s="126">
        <v>562.17415226999992</v>
      </c>
      <c r="AR71" s="126">
        <v>675.50989050999999</v>
      </c>
      <c r="AS71" s="127">
        <v>674.36558414000001</v>
      </c>
      <c r="AT71" s="125">
        <v>704.21054852000009</v>
      </c>
      <c r="AU71" s="126">
        <v>761.51513750000004</v>
      </c>
      <c r="AV71" s="126">
        <v>815.10981140000013</v>
      </c>
      <c r="AW71" s="127">
        <v>847.59795319</v>
      </c>
      <c r="AX71" s="125">
        <v>940.42842359999997</v>
      </c>
      <c r="AY71" s="126">
        <v>1095.9748065300003</v>
      </c>
      <c r="AZ71" s="126">
        <v>1259.8855652299999</v>
      </c>
      <c r="BA71" s="127">
        <v>1424.4874421900001</v>
      </c>
      <c r="BB71" s="125">
        <v>1548.7966553199999</v>
      </c>
      <c r="BC71" s="126">
        <v>1708.2977798400002</v>
      </c>
      <c r="BD71" s="126">
        <v>1960.0958763299996</v>
      </c>
      <c r="BE71" s="127">
        <v>1298.4120059500001</v>
      </c>
      <c r="BF71" s="125">
        <v>1280.2607666699998</v>
      </c>
      <c r="BG71" s="126">
        <v>1491.6145449600001</v>
      </c>
      <c r="BH71" s="126">
        <v>1765.3622434800002</v>
      </c>
      <c r="BI71" s="127">
        <v>2091.4293844499998</v>
      </c>
      <c r="BJ71" s="125">
        <v>2124.3662484699998</v>
      </c>
      <c r="BK71" s="126">
        <v>2203.0029804099995</v>
      </c>
      <c r="BL71" s="126">
        <v>2604.0461945799998</v>
      </c>
      <c r="BM71" s="127">
        <v>2948.9845820799997</v>
      </c>
      <c r="BN71" s="125">
        <v>3014.0600961399996</v>
      </c>
      <c r="BO71" s="126">
        <v>2990.0373921800001</v>
      </c>
      <c r="BP71" s="126">
        <v>3300.4756922200004</v>
      </c>
      <c r="BQ71" s="127">
        <v>2974.1254544600001</v>
      </c>
      <c r="BR71" s="125">
        <v>3046.70368895</v>
      </c>
      <c r="BS71" s="126">
        <v>2985.8100777199998</v>
      </c>
      <c r="BT71" s="126">
        <v>2880.3437354300004</v>
      </c>
      <c r="BU71" s="127">
        <v>3084.9470166999995</v>
      </c>
      <c r="BV71" s="125">
        <v>3138.0504479300002</v>
      </c>
      <c r="BW71" s="126">
        <v>3133.9836414800002</v>
      </c>
      <c r="BX71" s="126">
        <v>2960.42763887</v>
      </c>
      <c r="BY71" s="127">
        <v>2902.42593962</v>
      </c>
      <c r="BZ71" s="125">
        <v>2766.58416588</v>
      </c>
      <c r="CA71" s="126">
        <v>2916.4996372599999</v>
      </c>
      <c r="CB71" s="126">
        <v>3139.9594076200001</v>
      </c>
      <c r="CC71" s="127">
        <v>2894.2246259100002</v>
      </c>
      <c r="CD71" s="125">
        <v>2436.7047060700002</v>
      </c>
      <c r="CE71" s="126">
        <v>2077.36748498</v>
      </c>
      <c r="CF71" s="126">
        <v>1838.5965021500001</v>
      </c>
      <c r="CG71" s="127">
        <v>1391.42614314</v>
      </c>
      <c r="CH71" s="125">
        <v>1391.1774782100001</v>
      </c>
      <c r="CI71" s="126">
        <v>1538.6716630399999</v>
      </c>
      <c r="CJ71" s="126">
        <v>1816.8863420600001</v>
      </c>
      <c r="CK71" s="127">
        <v>1836.9113536999998</v>
      </c>
      <c r="CL71" s="126">
        <v>2026.8263218400002</v>
      </c>
      <c r="CM71" s="126">
        <v>2069.2229205100002</v>
      </c>
      <c r="CN71" s="126">
        <v>2362.5188640799997</v>
      </c>
      <c r="CO71" s="126">
        <v>2383.0424654099997</v>
      </c>
      <c r="CP71" s="125">
        <v>2462.3136817499999</v>
      </c>
      <c r="CQ71" s="126">
        <v>2179.63688228</v>
      </c>
      <c r="CR71" s="126">
        <v>2028.3847447599999</v>
      </c>
      <c r="CS71" s="237">
        <v>2097.7496282900001</v>
      </c>
      <c r="CT71" s="302">
        <v>2228.44609666</v>
      </c>
      <c r="CU71" s="219">
        <v>23140</v>
      </c>
      <c r="CV71" s="76" t="s">
        <v>38</v>
      </c>
    </row>
    <row r="72" spans="1:100" x14ac:dyDescent="0.25">
      <c r="A72" s="73" t="s">
        <v>39</v>
      </c>
      <c r="B72" s="116">
        <v>2.8879999999999999</v>
      </c>
      <c r="C72" s="117">
        <v>1.8099999999999998</v>
      </c>
      <c r="D72" s="117">
        <v>-2.6000000000000023E-2</v>
      </c>
      <c r="E72" s="118">
        <v>0.83600000000000008</v>
      </c>
      <c r="F72" s="116">
        <v>0.215</v>
      </c>
      <c r="G72" s="117">
        <v>-0.65300000000000002</v>
      </c>
      <c r="H72" s="117">
        <v>-1.0180000000000002</v>
      </c>
      <c r="I72" s="118">
        <v>2.008</v>
      </c>
      <c r="J72" s="116">
        <v>0.33199999999999996</v>
      </c>
      <c r="K72" s="117">
        <v>2.2240000000000002</v>
      </c>
      <c r="L72" s="117">
        <v>-0.40300000000000002</v>
      </c>
      <c r="M72" s="118">
        <v>7.9640000000000004</v>
      </c>
      <c r="N72" s="116">
        <v>10.960999999999999</v>
      </c>
      <c r="O72" s="117">
        <v>11.638999999999999</v>
      </c>
      <c r="P72" s="117">
        <v>14.634999999999998</v>
      </c>
      <c r="Q72" s="118">
        <v>14.396999999999998</v>
      </c>
      <c r="R72" s="116">
        <v>2.4</v>
      </c>
      <c r="S72" s="117">
        <v>5.8760000000000003</v>
      </c>
      <c r="T72" s="117">
        <v>4.5270000000000001</v>
      </c>
      <c r="U72" s="118">
        <v>3.327</v>
      </c>
      <c r="V72" s="116">
        <v>0.79899999999999993</v>
      </c>
      <c r="W72" s="117">
        <v>83.983999999999995</v>
      </c>
      <c r="X72" s="117">
        <v>141.40299999999999</v>
      </c>
      <c r="Y72" s="118">
        <v>1.226</v>
      </c>
      <c r="Z72" s="116">
        <v>5.9610000000000003</v>
      </c>
      <c r="AA72" s="117">
        <v>2.0070000000000001</v>
      </c>
      <c r="AB72" s="117">
        <v>8.9570000000000007</v>
      </c>
      <c r="AC72" s="118">
        <v>0.20200000000000001</v>
      </c>
      <c r="AD72" s="116">
        <v>3.528</v>
      </c>
      <c r="AE72" s="117">
        <v>4.6369999999999996</v>
      </c>
      <c r="AF72" s="117">
        <v>-7.2000000000000008E-2</v>
      </c>
      <c r="AG72" s="118">
        <v>3.6219999999999999</v>
      </c>
      <c r="AH72" s="116">
        <v>2.6770000000000005</v>
      </c>
      <c r="AI72" s="117">
        <v>4.0809999999999995</v>
      </c>
      <c r="AJ72" s="117">
        <v>0.20600000000000002</v>
      </c>
      <c r="AK72" s="118">
        <v>3.0529999999999995</v>
      </c>
      <c r="AL72" s="116">
        <v>-1.2999999999999998E-2</v>
      </c>
      <c r="AM72" s="117">
        <v>0.16300000000000001</v>
      </c>
      <c r="AN72" s="117">
        <v>0.155</v>
      </c>
      <c r="AO72" s="118">
        <v>0.83899999999999997</v>
      </c>
      <c r="AP72" s="116">
        <v>1.2389999999999999</v>
      </c>
      <c r="AQ72" s="117">
        <v>1.7310000000000001</v>
      </c>
      <c r="AR72" s="117">
        <v>1.2429999999999999</v>
      </c>
      <c r="AS72" s="118">
        <v>3.6779999999999999</v>
      </c>
      <c r="AT72" s="116">
        <v>5.1430000000000007</v>
      </c>
      <c r="AU72" s="117">
        <v>8.3699999999999992</v>
      </c>
      <c r="AV72" s="117">
        <v>0.53899999999999992</v>
      </c>
      <c r="AW72" s="118">
        <v>4.16</v>
      </c>
      <c r="AX72" s="116">
        <v>1.9330000000000001</v>
      </c>
      <c r="AY72" s="117">
        <v>3.3540000000000005</v>
      </c>
      <c r="AZ72" s="117">
        <v>4.55</v>
      </c>
      <c r="BA72" s="118">
        <v>2.3179999999999996</v>
      </c>
      <c r="BB72" s="116">
        <v>0.68900000000000006</v>
      </c>
      <c r="BC72" s="117">
        <v>6.282</v>
      </c>
      <c r="BD72" s="117">
        <v>4.8760000000000003</v>
      </c>
      <c r="BE72" s="118">
        <v>1.661</v>
      </c>
      <c r="BF72" s="116">
        <v>1.9367999999999999</v>
      </c>
      <c r="BG72" s="117">
        <v>2.4034</v>
      </c>
      <c r="BH72" s="117">
        <v>-0.3005000000000001</v>
      </c>
      <c r="BI72" s="118">
        <v>6.4701000000000004</v>
      </c>
      <c r="BJ72" s="116">
        <v>0</v>
      </c>
      <c r="BK72" s="117">
        <v>0</v>
      </c>
      <c r="BL72" s="117">
        <v>0</v>
      </c>
      <c r="BM72" s="118">
        <v>0</v>
      </c>
      <c r="BN72" s="116">
        <v>0</v>
      </c>
      <c r="BO72" s="117">
        <v>0</v>
      </c>
      <c r="BP72" s="117">
        <v>0</v>
      </c>
      <c r="BQ72" s="118">
        <v>0</v>
      </c>
      <c r="BR72" s="116">
        <v>0</v>
      </c>
      <c r="BS72" s="117">
        <v>0</v>
      </c>
      <c r="BT72" s="117">
        <v>0</v>
      </c>
      <c r="BU72" s="118">
        <v>0</v>
      </c>
      <c r="BV72" s="116">
        <v>0</v>
      </c>
      <c r="BW72" s="117">
        <v>0</v>
      </c>
      <c r="BX72" s="117">
        <v>0</v>
      </c>
      <c r="BY72" s="118">
        <v>0</v>
      </c>
      <c r="BZ72" s="116">
        <v>77.09830642</v>
      </c>
      <c r="CA72" s="117">
        <v>101.09910468000001</v>
      </c>
      <c r="CB72" s="117">
        <v>66.978702189999993</v>
      </c>
      <c r="CC72" s="118">
        <v>21.595505379999999</v>
      </c>
      <c r="CD72" s="116">
        <v>5.869584370000001</v>
      </c>
      <c r="CE72" s="117">
        <v>8.1609471099999986</v>
      </c>
      <c r="CF72" s="117">
        <v>22.021870700000001</v>
      </c>
      <c r="CG72" s="118">
        <v>10.206342580000001</v>
      </c>
      <c r="CH72" s="116">
        <v>15.85989988</v>
      </c>
      <c r="CI72" s="117">
        <v>4.3017626300000007</v>
      </c>
      <c r="CJ72" s="117">
        <v>8.798925220000001</v>
      </c>
      <c r="CK72" s="118">
        <v>7.5006228200000002</v>
      </c>
      <c r="CL72" s="117">
        <v>3.4353593399999998</v>
      </c>
      <c r="CM72" s="117">
        <v>6.58875776</v>
      </c>
      <c r="CN72" s="117">
        <v>1.0284536000000002</v>
      </c>
      <c r="CO72" s="117">
        <v>1.9599418899999999</v>
      </c>
      <c r="CP72" s="116">
        <v>3.336327649999999</v>
      </c>
      <c r="CQ72" s="117">
        <v>0.43736845000000008</v>
      </c>
      <c r="CR72" s="117">
        <v>1.1343225799999999</v>
      </c>
      <c r="CS72" s="234">
        <v>0.91864534999999992</v>
      </c>
      <c r="CT72" s="299">
        <v>19.887635210000003</v>
      </c>
      <c r="CU72" s="219">
        <v>23141</v>
      </c>
      <c r="CV72" s="73" t="s">
        <v>39</v>
      </c>
    </row>
    <row r="73" spans="1:100" x14ac:dyDescent="0.25">
      <c r="A73" s="72" t="s">
        <v>22</v>
      </c>
      <c r="B73" s="110">
        <v>3.9299999999999997</v>
      </c>
      <c r="C73" s="111">
        <v>3.2119999999999997</v>
      </c>
      <c r="D73" s="111">
        <v>0.83</v>
      </c>
      <c r="E73" s="112">
        <v>1.2110000000000001</v>
      </c>
      <c r="F73" s="110">
        <v>0.52500000000000002</v>
      </c>
      <c r="G73" s="111">
        <v>1.464</v>
      </c>
      <c r="H73" s="111">
        <v>1.7929999999999999</v>
      </c>
      <c r="I73" s="112">
        <v>3.2589999999999999</v>
      </c>
      <c r="J73" s="110">
        <v>0.96799999999999997</v>
      </c>
      <c r="K73" s="111">
        <v>2.6850000000000001</v>
      </c>
      <c r="L73" s="111">
        <v>3.0060000000000002</v>
      </c>
      <c r="M73" s="112">
        <v>9.4429999999999996</v>
      </c>
      <c r="N73" s="110">
        <v>16.061</v>
      </c>
      <c r="O73" s="111">
        <v>13.307</v>
      </c>
      <c r="P73" s="111">
        <v>15.02</v>
      </c>
      <c r="Q73" s="112">
        <v>14.719000000000001</v>
      </c>
      <c r="R73" s="110">
        <v>2.4</v>
      </c>
      <c r="S73" s="111">
        <v>5.9640000000000004</v>
      </c>
      <c r="T73" s="111">
        <v>4.7</v>
      </c>
      <c r="U73" s="112">
        <v>3.339</v>
      </c>
      <c r="V73" s="110">
        <v>0.81099999999999994</v>
      </c>
      <c r="W73" s="111">
        <v>84.075000000000003</v>
      </c>
      <c r="X73" s="111">
        <v>141.411</v>
      </c>
      <c r="Y73" s="112">
        <v>1.2850000000000001</v>
      </c>
      <c r="Z73" s="110">
        <v>6.1349999999999998</v>
      </c>
      <c r="AA73" s="111">
        <v>2.1080000000000001</v>
      </c>
      <c r="AB73" s="111">
        <v>9.0679999999999996</v>
      </c>
      <c r="AC73" s="112">
        <v>0.214</v>
      </c>
      <c r="AD73" s="110">
        <v>3.55</v>
      </c>
      <c r="AE73" s="111">
        <v>4.7530000000000001</v>
      </c>
      <c r="AF73" s="111">
        <v>1.2E-2</v>
      </c>
      <c r="AG73" s="112">
        <v>3.6229999999999998</v>
      </c>
      <c r="AH73" s="110">
        <v>2.6770000000000005</v>
      </c>
      <c r="AI73" s="111">
        <v>4.0889999999999995</v>
      </c>
      <c r="AJ73" s="111">
        <v>0.218</v>
      </c>
      <c r="AK73" s="112">
        <v>3.0529999999999995</v>
      </c>
      <c r="AL73" s="110">
        <v>5.0000000000000001E-3</v>
      </c>
      <c r="AM73" s="111">
        <v>0.16300000000000001</v>
      </c>
      <c r="AN73" s="111">
        <v>0.155</v>
      </c>
      <c r="AO73" s="112">
        <v>0.83899999999999997</v>
      </c>
      <c r="AP73" s="110">
        <v>1.262</v>
      </c>
      <c r="AQ73" s="111">
        <v>1.7859999999999998</v>
      </c>
      <c r="AR73" s="111">
        <v>1.288</v>
      </c>
      <c r="AS73" s="112">
        <v>3.6980000000000004</v>
      </c>
      <c r="AT73" s="110">
        <v>5.6859999999999999</v>
      </c>
      <c r="AU73" s="111">
        <v>8.516</v>
      </c>
      <c r="AV73" s="111">
        <v>2.4899999999999998</v>
      </c>
      <c r="AW73" s="112">
        <v>5.86</v>
      </c>
      <c r="AX73" s="110">
        <v>2.2709999999999999</v>
      </c>
      <c r="AY73" s="111">
        <v>3.8080000000000003</v>
      </c>
      <c r="AZ73" s="111">
        <v>6.6440000000000001</v>
      </c>
      <c r="BA73" s="112">
        <v>3.9009999999999998</v>
      </c>
      <c r="BB73" s="110">
        <v>1.881</v>
      </c>
      <c r="BC73" s="111">
        <v>8.2240000000000002</v>
      </c>
      <c r="BD73" s="111">
        <v>7.0129999999999999</v>
      </c>
      <c r="BE73" s="112">
        <v>5.7380000000000004</v>
      </c>
      <c r="BF73" s="110">
        <v>2.5341</v>
      </c>
      <c r="BG73" s="111">
        <v>3.0652999999999997</v>
      </c>
      <c r="BH73" s="111">
        <v>1.1678000000000002</v>
      </c>
      <c r="BI73" s="112">
        <v>7.5076000000000001</v>
      </c>
      <c r="BJ73" s="110">
        <v>0</v>
      </c>
      <c r="BK73" s="111">
        <v>0</v>
      </c>
      <c r="BL73" s="111">
        <v>0</v>
      </c>
      <c r="BM73" s="112">
        <v>0</v>
      </c>
      <c r="BN73" s="110">
        <v>0</v>
      </c>
      <c r="BO73" s="111">
        <v>0</v>
      </c>
      <c r="BP73" s="111">
        <v>0</v>
      </c>
      <c r="BQ73" s="112">
        <v>0</v>
      </c>
      <c r="BR73" s="110">
        <v>0</v>
      </c>
      <c r="BS73" s="111">
        <v>0</v>
      </c>
      <c r="BT73" s="111">
        <v>0</v>
      </c>
      <c r="BU73" s="112">
        <v>0</v>
      </c>
      <c r="BV73" s="110">
        <v>0</v>
      </c>
      <c r="BW73" s="111">
        <v>0</v>
      </c>
      <c r="BX73" s="111">
        <v>0</v>
      </c>
      <c r="BY73" s="112">
        <v>0</v>
      </c>
      <c r="BZ73" s="110">
        <v>77.653372020000006</v>
      </c>
      <c r="CA73" s="111">
        <v>104.43456146</v>
      </c>
      <c r="CB73" s="111">
        <v>84.160820439999995</v>
      </c>
      <c r="CC73" s="112">
        <v>22.020886449999999</v>
      </c>
      <c r="CD73" s="110">
        <v>10.686807540000002</v>
      </c>
      <c r="CE73" s="111">
        <v>8.3523376299999992</v>
      </c>
      <c r="CF73" s="111">
        <v>22.375324989999999</v>
      </c>
      <c r="CG73" s="112">
        <v>11.308264699999999</v>
      </c>
      <c r="CH73" s="110">
        <v>16.178736109999999</v>
      </c>
      <c r="CI73" s="111">
        <v>7.5695259100000003</v>
      </c>
      <c r="CJ73" s="111">
        <v>9.1664743299999998</v>
      </c>
      <c r="CK73" s="112">
        <v>8.3197462699999996</v>
      </c>
      <c r="CL73" s="111">
        <v>4.1287332400000007</v>
      </c>
      <c r="CM73" s="111">
        <v>6.6607200600000001</v>
      </c>
      <c r="CN73" s="111">
        <v>1.46999608</v>
      </c>
      <c r="CO73" s="111">
        <v>2.1898880699999999</v>
      </c>
      <c r="CP73" s="110">
        <v>3.6846157499999994</v>
      </c>
      <c r="CQ73" s="111">
        <v>0.68356365000000008</v>
      </c>
      <c r="CR73" s="111">
        <v>1.5238186399999998</v>
      </c>
      <c r="CS73" s="232">
        <v>1.4117260300000001</v>
      </c>
      <c r="CT73" s="297">
        <v>20.182529480000003</v>
      </c>
      <c r="CU73" s="219">
        <v>23142</v>
      </c>
      <c r="CV73" s="72" t="s">
        <v>22</v>
      </c>
    </row>
    <row r="74" spans="1:100" x14ac:dyDescent="0.25">
      <c r="A74" s="72" t="s">
        <v>23</v>
      </c>
      <c r="B74" s="110">
        <v>1.042</v>
      </c>
      <c r="C74" s="111">
        <v>1.4020000000000001</v>
      </c>
      <c r="D74" s="111">
        <v>0.85600000000000009</v>
      </c>
      <c r="E74" s="112">
        <v>0.375</v>
      </c>
      <c r="F74" s="110">
        <v>0.31</v>
      </c>
      <c r="G74" s="111">
        <v>2.117</v>
      </c>
      <c r="H74" s="111">
        <v>2.8109999999999999</v>
      </c>
      <c r="I74" s="112">
        <v>1.2509999999999999</v>
      </c>
      <c r="J74" s="110">
        <v>0.6359999999999999</v>
      </c>
      <c r="K74" s="111">
        <v>0.46099999999999997</v>
      </c>
      <c r="L74" s="111">
        <v>3.4090000000000003</v>
      </c>
      <c r="M74" s="112">
        <v>1.4790000000000001</v>
      </c>
      <c r="N74" s="110">
        <v>5.1000000000000005</v>
      </c>
      <c r="O74" s="111">
        <v>1.6680000000000001</v>
      </c>
      <c r="P74" s="111">
        <v>0.38500000000000001</v>
      </c>
      <c r="Q74" s="112">
        <v>0.32200000000000001</v>
      </c>
      <c r="R74" s="110">
        <v>0</v>
      </c>
      <c r="S74" s="111">
        <v>8.7999999999999995E-2</v>
      </c>
      <c r="T74" s="111">
        <v>0.17299999999999999</v>
      </c>
      <c r="U74" s="112">
        <v>1.2E-2</v>
      </c>
      <c r="V74" s="110">
        <v>1.2E-2</v>
      </c>
      <c r="W74" s="111">
        <v>9.0999999999999998E-2</v>
      </c>
      <c r="X74" s="111">
        <v>8.0000000000000002E-3</v>
      </c>
      <c r="Y74" s="112">
        <v>5.8999999999999997E-2</v>
      </c>
      <c r="Z74" s="110">
        <v>0.17399999999999999</v>
      </c>
      <c r="AA74" s="111">
        <v>0.10099999999999999</v>
      </c>
      <c r="AB74" s="111">
        <v>0.111</v>
      </c>
      <c r="AC74" s="112">
        <v>1.2E-2</v>
      </c>
      <c r="AD74" s="110">
        <v>2.1999999999999999E-2</v>
      </c>
      <c r="AE74" s="111">
        <v>0.11599999999999999</v>
      </c>
      <c r="AF74" s="111">
        <v>8.4000000000000005E-2</v>
      </c>
      <c r="AG74" s="112">
        <v>1E-3</v>
      </c>
      <c r="AH74" s="110">
        <v>0</v>
      </c>
      <c r="AI74" s="111">
        <v>8.0000000000000002E-3</v>
      </c>
      <c r="AJ74" s="111">
        <v>1.2E-2</v>
      </c>
      <c r="AK74" s="112">
        <v>0</v>
      </c>
      <c r="AL74" s="110">
        <v>1.7999999999999999E-2</v>
      </c>
      <c r="AM74" s="111">
        <v>0</v>
      </c>
      <c r="AN74" s="111">
        <v>0</v>
      </c>
      <c r="AO74" s="112">
        <v>0</v>
      </c>
      <c r="AP74" s="110">
        <v>2.3E-2</v>
      </c>
      <c r="AQ74" s="111">
        <v>5.5E-2</v>
      </c>
      <c r="AR74" s="111">
        <v>4.4999999999999998E-2</v>
      </c>
      <c r="AS74" s="112">
        <v>0.02</v>
      </c>
      <c r="AT74" s="110">
        <v>0.54300000000000004</v>
      </c>
      <c r="AU74" s="111">
        <v>0.14600000000000002</v>
      </c>
      <c r="AV74" s="111">
        <v>1.9509999999999998</v>
      </c>
      <c r="AW74" s="112">
        <v>1.7000000000000002</v>
      </c>
      <c r="AX74" s="110">
        <v>0.33800000000000002</v>
      </c>
      <c r="AY74" s="111">
        <v>0.45399999999999996</v>
      </c>
      <c r="AZ74" s="111">
        <v>2.0939999999999999</v>
      </c>
      <c r="BA74" s="112">
        <v>1.5830000000000002</v>
      </c>
      <c r="BB74" s="110">
        <v>1.1919999999999999</v>
      </c>
      <c r="BC74" s="111">
        <v>1.9419999999999999</v>
      </c>
      <c r="BD74" s="111">
        <v>2.137</v>
      </c>
      <c r="BE74" s="112">
        <v>4.077</v>
      </c>
      <c r="BF74" s="110">
        <v>0.59730000000000005</v>
      </c>
      <c r="BG74" s="111">
        <v>0.66189999999999993</v>
      </c>
      <c r="BH74" s="111">
        <v>1.4683000000000002</v>
      </c>
      <c r="BI74" s="112">
        <v>1.0375000000000001</v>
      </c>
      <c r="BJ74" s="110">
        <v>0</v>
      </c>
      <c r="BK74" s="111">
        <v>0</v>
      </c>
      <c r="BL74" s="111">
        <v>0</v>
      </c>
      <c r="BM74" s="112">
        <v>0</v>
      </c>
      <c r="BN74" s="110">
        <v>0</v>
      </c>
      <c r="BO74" s="111">
        <v>0</v>
      </c>
      <c r="BP74" s="111">
        <v>0</v>
      </c>
      <c r="BQ74" s="112">
        <v>0</v>
      </c>
      <c r="BR74" s="110">
        <v>0</v>
      </c>
      <c r="BS74" s="111">
        <v>0</v>
      </c>
      <c r="BT74" s="111">
        <v>0</v>
      </c>
      <c r="BU74" s="112">
        <v>0</v>
      </c>
      <c r="BV74" s="110">
        <v>0</v>
      </c>
      <c r="BW74" s="111">
        <v>0</v>
      </c>
      <c r="BX74" s="111">
        <v>0</v>
      </c>
      <c r="BY74" s="112">
        <v>0</v>
      </c>
      <c r="BZ74" s="110">
        <v>0.55506560000000005</v>
      </c>
      <c r="CA74" s="111">
        <v>3.3354567799999999</v>
      </c>
      <c r="CB74" s="111">
        <v>17.182118249999995</v>
      </c>
      <c r="CC74" s="112">
        <v>0.42538107000000003</v>
      </c>
      <c r="CD74" s="110">
        <v>4.817223170000001</v>
      </c>
      <c r="CE74" s="111">
        <v>0.19139052000000004</v>
      </c>
      <c r="CF74" s="111">
        <v>0.35345429</v>
      </c>
      <c r="CG74" s="112">
        <v>1.10192212</v>
      </c>
      <c r="CH74" s="110">
        <v>0.31883622999999994</v>
      </c>
      <c r="CI74" s="111">
        <v>3.26776328</v>
      </c>
      <c r="CJ74" s="111">
        <v>0.36754911000000001</v>
      </c>
      <c r="CK74" s="112">
        <v>0.81912344999999998</v>
      </c>
      <c r="CL74" s="111">
        <v>0.6933739000000001</v>
      </c>
      <c r="CM74" s="111">
        <v>7.1962300000000007E-2</v>
      </c>
      <c r="CN74" s="111">
        <v>0.44154248000000001</v>
      </c>
      <c r="CO74" s="111">
        <v>0.22994617999999997</v>
      </c>
      <c r="CP74" s="110">
        <v>0.34828809999999999</v>
      </c>
      <c r="CQ74" s="111">
        <v>0.2461952</v>
      </c>
      <c r="CR74" s="111">
        <v>0.38949606000000003</v>
      </c>
      <c r="CS74" s="232">
        <v>0.49308068000000005</v>
      </c>
      <c r="CT74" s="297">
        <v>0.29489427000000001</v>
      </c>
      <c r="CU74" s="219">
        <v>23143</v>
      </c>
      <c r="CV74" s="72" t="s">
        <v>23</v>
      </c>
    </row>
    <row r="75" spans="1:100" x14ac:dyDescent="0.25">
      <c r="A75" s="73" t="s">
        <v>40</v>
      </c>
      <c r="B75" s="116">
        <v>-58.599999999999994</v>
      </c>
      <c r="C75" s="117">
        <v>29.4</v>
      </c>
      <c r="D75" s="117">
        <v>-46.1</v>
      </c>
      <c r="E75" s="118">
        <v>-46.300000000000004</v>
      </c>
      <c r="F75" s="116">
        <v>-25.06</v>
      </c>
      <c r="G75" s="117">
        <v>-57.495000000000005</v>
      </c>
      <c r="H75" s="117">
        <v>-1.5869999999999997</v>
      </c>
      <c r="I75" s="118">
        <v>21.452000000000005</v>
      </c>
      <c r="J75" s="116">
        <v>4.5760000000000005</v>
      </c>
      <c r="K75" s="117">
        <v>-22.836999999999996</v>
      </c>
      <c r="L75" s="117">
        <v>81.378</v>
      </c>
      <c r="M75" s="118">
        <v>10.762999999999995</v>
      </c>
      <c r="N75" s="116">
        <v>2.6460000000000008</v>
      </c>
      <c r="O75" s="117">
        <v>35.30899999999999</v>
      </c>
      <c r="P75" s="117">
        <v>32.585999999999999</v>
      </c>
      <c r="Q75" s="118">
        <v>10.902999999999995</v>
      </c>
      <c r="R75" s="116">
        <v>-17.414000000000001</v>
      </c>
      <c r="S75" s="117">
        <v>-62.503999999999998</v>
      </c>
      <c r="T75" s="117">
        <v>-57.913000000000004</v>
      </c>
      <c r="U75" s="118">
        <v>9.9310000000000009</v>
      </c>
      <c r="V75" s="116">
        <v>15.914999999999999</v>
      </c>
      <c r="W75" s="117">
        <v>-28.802</v>
      </c>
      <c r="X75" s="117">
        <v>9.546999999999997</v>
      </c>
      <c r="Y75" s="118">
        <v>-0.96000000000000441</v>
      </c>
      <c r="Z75" s="116">
        <v>-27.118000000000002</v>
      </c>
      <c r="AA75" s="117">
        <v>-64.256</v>
      </c>
      <c r="AB75" s="117">
        <v>-72.114000000000004</v>
      </c>
      <c r="AC75" s="118">
        <v>-111.74399999999999</v>
      </c>
      <c r="AD75" s="116">
        <v>-50.087999999999994</v>
      </c>
      <c r="AE75" s="117">
        <v>-101.84899999999999</v>
      </c>
      <c r="AF75" s="117">
        <v>-131.762</v>
      </c>
      <c r="AG75" s="118">
        <v>-136.393</v>
      </c>
      <c r="AH75" s="116">
        <v>-110.88200000000001</v>
      </c>
      <c r="AI75" s="117">
        <v>-90.103999999999999</v>
      </c>
      <c r="AJ75" s="117">
        <v>-111.88300000000001</v>
      </c>
      <c r="AK75" s="118">
        <v>-123.178</v>
      </c>
      <c r="AL75" s="116">
        <v>-118.65700000000001</v>
      </c>
      <c r="AM75" s="117">
        <v>-77.187000000000012</v>
      </c>
      <c r="AN75" s="117">
        <v>-179.143</v>
      </c>
      <c r="AO75" s="118">
        <v>-169.17099999999999</v>
      </c>
      <c r="AP75" s="116">
        <v>-166.898</v>
      </c>
      <c r="AQ75" s="117">
        <v>-116.229</v>
      </c>
      <c r="AR75" s="117">
        <v>-146.60599999999999</v>
      </c>
      <c r="AS75" s="118">
        <v>-137.95600000000002</v>
      </c>
      <c r="AT75" s="116">
        <v>-74.489999999999995</v>
      </c>
      <c r="AU75" s="117">
        <v>-123.07599999999999</v>
      </c>
      <c r="AV75" s="117">
        <v>-214.63900000000001</v>
      </c>
      <c r="AW75" s="118">
        <v>-17.978000000000009</v>
      </c>
      <c r="AX75" s="116">
        <v>-133.511</v>
      </c>
      <c r="AY75" s="117">
        <v>-234.672</v>
      </c>
      <c r="AZ75" s="117">
        <v>-287.92399999999998</v>
      </c>
      <c r="BA75" s="118">
        <v>-109.395</v>
      </c>
      <c r="BB75" s="116">
        <v>-310.72500000000002</v>
      </c>
      <c r="BC75" s="117">
        <v>-205.75799999999998</v>
      </c>
      <c r="BD75" s="117">
        <v>-300.721</v>
      </c>
      <c r="BE75" s="118">
        <v>-20.091000000000008</v>
      </c>
      <c r="BF75" s="116">
        <v>-312.00789999999995</v>
      </c>
      <c r="BG75" s="117">
        <v>-336.26910000000004</v>
      </c>
      <c r="BH75" s="117">
        <v>-418.11029999999994</v>
      </c>
      <c r="BI75" s="118">
        <v>-375.86009999999999</v>
      </c>
      <c r="BJ75" s="116">
        <v>-371.19047174999997</v>
      </c>
      <c r="BK75" s="117">
        <v>-194.05474715000003</v>
      </c>
      <c r="BL75" s="117">
        <v>-270.43380311999999</v>
      </c>
      <c r="BM75" s="118">
        <v>-277.05152511999995</v>
      </c>
      <c r="BN75" s="116">
        <v>-341.90827834000004</v>
      </c>
      <c r="BO75" s="117">
        <v>-311.77729347000002</v>
      </c>
      <c r="BP75" s="117">
        <v>-361.29864929999991</v>
      </c>
      <c r="BQ75" s="118">
        <v>-197.50336229999994</v>
      </c>
      <c r="BR75" s="116">
        <v>-328.95014391000001</v>
      </c>
      <c r="BS75" s="117">
        <v>-251.23121510000004</v>
      </c>
      <c r="BT75" s="117">
        <v>-245.99918087999998</v>
      </c>
      <c r="BU75" s="118">
        <v>-168.03541486999995</v>
      </c>
      <c r="BV75" s="116">
        <v>-262.87942267999995</v>
      </c>
      <c r="BW75" s="117">
        <v>-301.76037563</v>
      </c>
      <c r="BX75" s="117">
        <v>-308.38265526000004</v>
      </c>
      <c r="BY75" s="118">
        <v>-203.11468952000001</v>
      </c>
      <c r="BZ75" s="116">
        <v>-247.92873794000005</v>
      </c>
      <c r="CA75" s="117">
        <v>-167.58594776000001</v>
      </c>
      <c r="CB75" s="117">
        <v>-243.42180348999995</v>
      </c>
      <c r="CC75" s="118">
        <v>-123.72765731000003</v>
      </c>
      <c r="CD75" s="116">
        <v>-120.12525885000001</v>
      </c>
      <c r="CE75" s="117">
        <v>-87.609258089999983</v>
      </c>
      <c r="CF75" s="117">
        <v>-257.63527419999997</v>
      </c>
      <c r="CG75" s="118">
        <v>131.93782278000003</v>
      </c>
      <c r="CH75" s="116">
        <v>-200.65834409999999</v>
      </c>
      <c r="CI75" s="117">
        <v>-98.78076972999996</v>
      </c>
      <c r="CJ75" s="117">
        <v>-124.53852599999998</v>
      </c>
      <c r="CK75" s="118">
        <v>-129.65639584000002</v>
      </c>
      <c r="CL75" s="117">
        <v>-181.88567826000002</v>
      </c>
      <c r="CM75" s="117">
        <v>-105.77651751999997</v>
      </c>
      <c r="CN75" s="117">
        <v>-183.06919106000004</v>
      </c>
      <c r="CO75" s="117">
        <v>-199.88270372000005</v>
      </c>
      <c r="CP75" s="116">
        <v>-252.09500930999997</v>
      </c>
      <c r="CQ75" s="117">
        <v>-166.67739326000003</v>
      </c>
      <c r="CR75" s="117">
        <v>-176.19906520000001</v>
      </c>
      <c r="CS75" s="234">
        <v>-140.67503489999999</v>
      </c>
      <c r="CT75" s="299">
        <v>-109.84338447000002</v>
      </c>
      <c r="CU75" s="219">
        <v>23144</v>
      </c>
      <c r="CV75" s="73" t="s">
        <v>40</v>
      </c>
    </row>
    <row r="76" spans="1:100" x14ac:dyDescent="0.25">
      <c r="A76" s="72" t="s">
        <v>22</v>
      </c>
      <c r="B76" s="110">
        <v>10.1</v>
      </c>
      <c r="C76" s="111">
        <v>102.5</v>
      </c>
      <c r="D76" s="111">
        <v>40.6</v>
      </c>
      <c r="E76" s="112">
        <v>33.200000000000003</v>
      </c>
      <c r="F76" s="110">
        <v>46.118000000000002</v>
      </c>
      <c r="G76" s="111">
        <v>12.775</v>
      </c>
      <c r="H76" s="111">
        <v>81.58</v>
      </c>
      <c r="I76" s="112">
        <v>96.956000000000003</v>
      </c>
      <c r="J76" s="110">
        <v>70.528000000000006</v>
      </c>
      <c r="K76" s="111">
        <v>41.567</v>
      </c>
      <c r="L76" s="111">
        <v>165.96899999999999</v>
      </c>
      <c r="M76" s="112">
        <v>133.655</v>
      </c>
      <c r="N76" s="110">
        <v>80.573999999999998</v>
      </c>
      <c r="O76" s="111">
        <v>104.05499999999999</v>
      </c>
      <c r="P76" s="111">
        <v>117.22999999999999</v>
      </c>
      <c r="Q76" s="112">
        <v>88.538000000000011</v>
      </c>
      <c r="R76" s="110">
        <v>62.881</v>
      </c>
      <c r="S76" s="111">
        <v>6.51</v>
      </c>
      <c r="T76" s="111">
        <v>8.9190000000000005</v>
      </c>
      <c r="U76" s="112">
        <v>86.795000000000002</v>
      </c>
      <c r="V76" s="110">
        <v>92.718999999999994</v>
      </c>
      <c r="W76" s="111">
        <v>40.501999999999995</v>
      </c>
      <c r="X76" s="111">
        <v>90.388999999999996</v>
      </c>
      <c r="Y76" s="112">
        <v>88.59899999999999</v>
      </c>
      <c r="Z76" s="110">
        <v>68.77000000000001</v>
      </c>
      <c r="AA76" s="111">
        <v>69.829000000000008</v>
      </c>
      <c r="AB76" s="111">
        <v>4.3140000000000001</v>
      </c>
      <c r="AC76" s="112">
        <v>36.637</v>
      </c>
      <c r="AD76" s="110">
        <v>110.47500000000001</v>
      </c>
      <c r="AE76" s="111">
        <v>26.471</v>
      </c>
      <c r="AF76" s="111">
        <v>47.278999999999996</v>
      </c>
      <c r="AG76" s="112">
        <v>21.402000000000001</v>
      </c>
      <c r="AH76" s="110">
        <v>9.8580000000000005</v>
      </c>
      <c r="AI76" s="111">
        <v>46.552999999999997</v>
      </c>
      <c r="AJ76" s="111">
        <v>32.421999999999997</v>
      </c>
      <c r="AK76" s="112">
        <v>34.825000000000003</v>
      </c>
      <c r="AL76" s="110">
        <v>29.614000000000001</v>
      </c>
      <c r="AM76" s="111">
        <v>39.998000000000005</v>
      </c>
      <c r="AN76" s="111">
        <v>15.266000000000002</v>
      </c>
      <c r="AO76" s="112">
        <v>20.317</v>
      </c>
      <c r="AP76" s="110">
        <v>8.4149999999999991</v>
      </c>
      <c r="AQ76" s="111">
        <v>24.844999999999999</v>
      </c>
      <c r="AR76" s="111">
        <v>19.526</v>
      </c>
      <c r="AS76" s="112">
        <v>81.366</v>
      </c>
      <c r="AT76" s="110">
        <v>71.945000000000007</v>
      </c>
      <c r="AU76" s="111">
        <v>27.607999999999997</v>
      </c>
      <c r="AV76" s="111">
        <v>10.505000000000001</v>
      </c>
      <c r="AW76" s="112">
        <v>214.40099999999998</v>
      </c>
      <c r="AX76" s="110">
        <v>118.998</v>
      </c>
      <c r="AY76" s="111">
        <v>74.369</v>
      </c>
      <c r="AZ76" s="111">
        <v>117.583</v>
      </c>
      <c r="BA76" s="112">
        <v>231.86799999999999</v>
      </c>
      <c r="BB76" s="110">
        <v>114.80199999999999</v>
      </c>
      <c r="BC76" s="111">
        <v>169.65700000000001</v>
      </c>
      <c r="BD76" s="111">
        <v>170.215</v>
      </c>
      <c r="BE76" s="112">
        <v>373.41999999999996</v>
      </c>
      <c r="BF76" s="110">
        <v>87.920400000000001</v>
      </c>
      <c r="BG76" s="111">
        <v>101.68510000000001</v>
      </c>
      <c r="BH76" s="111">
        <v>67.580600000000004</v>
      </c>
      <c r="BI76" s="112">
        <v>115.43699999999998</v>
      </c>
      <c r="BJ76" s="110">
        <v>90.089597210000008</v>
      </c>
      <c r="BK76" s="111">
        <v>122.52189777999999</v>
      </c>
      <c r="BL76" s="111">
        <v>111.41731896000002</v>
      </c>
      <c r="BM76" s="112">
        <v>92.001301949999998</v>
      </c>
      <c r="BN76" s="110">
        <v>70.586590440000009</v>
      </c>
      <c r="BO76" s="111">
        <v>77.38705680999999</v>
      </c>
      <c r="BP76" s="111">
        <v>141.75651097000002</v>
      </c>
      <c r="BQ76" s="112">
        <v>214.83805918000002</v>
      </c>
      <c r="BR76" s="110">
        <v>94.364520470000002</v>
      </c>
      <c r="BS76" s="111">
        <v>137.11681976</v>
      </c>
      <c r="BT76" s="111">
        <v>145.04294408999999</v>
      </c>
      <c r="BU76" s="112">
        <v>164.17465691000001</v>
      </c>
      <c r="BV76" s="110">
        <v>120.27979904</v>
      </c>
      <c r="BW76" s="111">
        <v>108.18062469999998</v>
      </c>
      <c r="BX76" s="111">
        <v>92.435989450000008</v>
      </c>
      <c r="BY76" s="112">
        <v>151.96062886999999</v>
      </c>
      <c r="BZ76" s="110">
        <v>148.86578254999998</v>
      </c>
      <c r="CA76" s="111">
        <v>147.92845636999999</v>
      </c>
      <c r="CB76" s="111">
        <v>160.03314792000003</v>
      </c>
      <c r="CC76" s="112">
        <v>211.96306404000001</v>
      </c>
      <c r="CD76" s="110">
        <v>218.57388668999999</v>
      </c>
      <c r="CE76" s="111">
        <v>207.7707632</v>
      </c>
      <c r="CF76" s="111">
        <v>172.24207633999998</v>
      </c>
      <c r="CG76" s="112">
        <v>388.96505514</v>
      </c>
      <c r="CH76" s="110">
        <v>126.57055439000001</v>
      </c>
      <c r="CI76" s="111">
        <v>249.21928358000002</v>
      </c>
      <c r="CJ76" s="111">
        <v>197.67564779999998</v>
      </c>
      <c r="CK76" s="112">
        <v>210.1842139</v>
      </c>
      <c r="CL76" s="111">
        <v>162.67102871</v>
      </c>
      <c r="CM76" s="111">
        <v>219.28409908000003</v>
      </c>
      <c r="CN76" s="111">
        <v>187.09263257999999</v>
      </c>
      <c r="CO76" s="111">
        <v>118.76577526999998</v>
      </c>
      <c r="CP76" s="110">
        <v>146.35528215000002</v>
      </c>
      <c r="CQ76" s="111">
        <v>137.78129073000002</v>
      </c>
      <c r="CR76" s="111">
        <v>140.60204912</v>
      </c>
      <c r="CS76" s="232">
        <v>111.35733918999999</v>
      </c>
      <c r="CT76" s="297">
        <v>198.73698544999999</v>
      </c>
      <c r="CU76" s="219">
        <v>23145</v>
      </c>
      <c r="CV76" s="72" t="s">
        <v>22</v>
      </c>
    </row>
    <row r="77" spans="1:100" x14ac:dyDescent="0.25">
      <c r="A77" s="72" t="s">
        <v>23</v>
      </c>
      <c r="B77" s="110">
        <v>68.7</v>
      </c>
      <c r="C77" s="111">
        <v>73.099999999999994</v>
      </c>
      <c r="D77" s="111">
        <v>86.7</v>
      </c>
      <c r="E77" s="112">
        <v>79.5</v>
      </c>
      <c r="F77" s="110">
        <v>71.177999999999997</v>
      </c>
      <c r="G77" s="111">
        <v>70.27000000000001</v>
      </c>
      <c r="H77" s="111">
        <v>83.167000000000002</v>
      </c>
      <c r="I77" s="112">
        <v>75.503999999999991</v>
      </c>
      <c r="J77" s="110">
        <v>65.951999999999998</v>
      </c>
      <c r="K77" s="111">
        <v>64.403999999999996</v>
      </c>
      <c r="L77" s="111">
        <v>84.591000000000008</v>
      </c>
      <c r="M77" s="112">
        <v>122.892</v>
      </c>
      <c r="N77" s="110">
        <v>77.927999999999997</v>
      </c>
      <c r="O77" s="111">
        <v>68.745999999999995</v>
      </c>
      <c r="P77" s="111">
        <v>84.643999999999991</v>
      </c>
      <c r="Q77" s="112">
        <v>77.635000000000005</v>
      </c>
      <c r="R77" s="110">
        <v>80.295000000000002</v>
      </c>
      <c r="S77" s="111">
        <v>69.013999999999996</v>
      </c>
      <c r="T77" s="111">
        <v>66.831999999999994</v>
      </c>
      <c r="U77" s="112">
        <v>76.864000000000004</v>
      </c>
      <c r="V77" s="110">
        <v>76.804000000000002</v>
      </c>
      <c r="W77" s="111">
        <v>69.304000000000002</v>
      </c>
      <c r="X77" s="111">
        <v>80.841999999999999</v>
      </c>
      <c r="Y77" s="112">
        <v>89.558999999999997</v>
      </c>
      <c r="Z77" s="110">
        <v>95.888000000000005</v>
      </c>
      <c r="AA77" s="111">
        <v>134.08500000000001</v>
      </c>
      <c r="AB77" s="111">
        <v>76.427999999999997</v>
      </c>
      <c r="AC77" s="112">
        <v>148.38099999999997</v>
      </c>
      <c r="AD77" s="110">
        <v>160.56300000000002</v>
      </c>
      <c r="AE77" s="111">
        <v>128.32</v>
      </c>
      <c r="AF77" s="111">
        <v>179.041</v>
      </c>
      <c r="AG77" s="112">
        <v>157.79499999999999</v>
      </c>
      <c r="AH77" s="110">
        <v>120.74</v>
      </c>
      <c r="AI77" s="111">
        <v>136.65699999999998</v>
      </c>
      <c r="AJ77" s="111">
        <v>144.30500000000001</v>
      </c>
      <c r="AK77" s="112">
        <v>158.00299999999999</v>
      </c>
      <c r="AL77" s="110">
        <v>148.27099999999999</v>
      </c>
      <c r="AM77" s="111">
        <v>117.185</v>
      </c>
      <c r="AN77" s="111">
        <v>194.40899999999999</v>
      </c>
      <c r="AO77" s="112">
        <v>189.488</v>
      </c>
      <c r="AP77" s="110">
        <v>175.31299999999999</v>
      </c>
      <c r="AQ77" s="111">
        <v>141.07400000000001</v>
      </c>
      <c r="AR77" s="111">
        <v>166.13200000000001</v>
      </c>
      <c r="AS77" s="112">
        <v>219.322</v>
      </c>
      <c r="AT77" s="110">
        <v>146.435</v>
      </c>
      <c r="AU77" s="111">
        <v>150.684</v>
      </c>
      <c r="AV77" s="111">
        <v>225.14400000000001</v>
      </c>
      <c r="AW77" s="112">
        <v>232.37900000000002</v>
      </c>
      <c r="AX77" s="110">
        <v>252.50899999999996</v>
      </c>
      <c r="AY77" s="111">
        <v>309.041</v>
      </c>
      <c r="AZ77" s="111">
        <v>405.50700000000006</v>
      </c>
      <c r="BA77" s="112">
        <v>341.26299999999998</v>
      </c>
      <c r="BB77" s="110">
        <v>425.52699999999993</v>
      </c>
      <c r="BC77" s="111">
        <v>375.41499999999996</v>
      </c>
      <c r="BD77" s="111">
        <v>470.93599999999998</v>
      </c>
      <c r="BE77" s="112">
        <v>393.51099999999997</v>
      </c>
      <c r="BF77" s="110">
        <v>399.92829999999998</v>
      </c>
      <c r="BG77" s="111">
        <v>437.95420000000001</v>
      </c>
      <c r="BH77" s="111">
        <v>485.69090000000006</v>
      </c>
      <c r="BI77" s="112">
        <v>491.2971</v>
      </c>
      <c r="BJ77" s="110">
        <v>461.28006895999999</v>
      </c>
      <c r="BK77" s="111">
        <v>316.57664492999999</v>
      </c>
      <c r="BL77" s="111">
        <v>381.85112207999998</v>
      </c>
      <c r="BM77" s="112">
        <v>369.05282707000003</v>
      </c>
      <c r="BN77" s="110">
        <v>412.49486878000005</v>
      </c>
      <c r="BO77" s="111">
        <v>389.16435028000001</v>
      </c>
      <c r="BP77" s="111">
        <v>503.05516026999999</v>
      </c>
      <c r="BQ77" s="112">
        <v>412.34142148000001</v>
      </c>
      <c r="BR77" s="110">
        <v>423.31466438000007</v>
      </c>
      <c r="BS77" s="111">
        <v>388.34803486000004</v>
      </c>
      <c r="BT77" s="111">
        <v>391.04212497000003</v>
      </c>
      <c r="BU77" s="112">
        <v>332.21007177999996</v>
      </c>
      <c r="BV77" s="110">
        <v>383.15922171999995</v>
      </c>
      <c r="BW77" s="111">
        <v>409.94100032999995</v>
      </c>
      <c r="BX77" s="111">
        <v>400.81864471</v>
      </c>
      <c r="BY77" s="112">
        <v>355.07531839000001</v>
      </c>
      <c r="BZ77" s="110">
        <v>396.79452048999997</v>
      </c>
      <c r="CA77" s="111">
        <v>315.51440413</v>
      </c>
      <c r="CB77" s="111">
        <v>403.45495141000004</v>
      </c>
      <c r="CC77" s="112">
        <v>335.69072134999999</v>
      </c>
      <c r="CD77" s="110">
        <v>338.69914554000002</v>
      </c>
      <c r="CE77" s="111">
        <v>295.38002128999995</v>
      </c>
      <c r="CF77" s="111">
        <v>429.87735053999995</v>
      </c>
      <c r="CG77" s="112">
        <v>257.02723235999997</v>
      </c>
      <c r="CH77" s="110">
        <v>327.22889849000001</v>
      </c>
      <c r="CI77" s="111">
        <v>348.00005331</v>
      </c>
      <c r="CJ77" s="111">
        <v>322.21417379999997</v>
      </c>
      <c r="CK77" s="112">
        <v>339.84060973999999</v>
      </c>
      <c r="CL77" s="111">
        <v>344.55670696999999</v>
      </c>
      <c r="CM77" s="111">
        <v>325.0606166</v>
      </c>
      <c r="CN77" s="111">
        <v>370.16182364000002</v>
      </c>
      <c r="CO77" s="111">
        <v>318.64847899000006</v>
      </c>
      <c r="CP77" s="110">
        <v>398.45029146000002</v>
      </c>
      <c r="CQ77" s="111">
        <v>304.45868399</v>
      </c>
      <c r="CR77" s="111">
        <v>316.80111432000001</v>
      </c>
      <c r="CS77" s="232">
        <v>252.03237408999996</v>
      </c>
      <c r="CT77" s="297">
        <v>308.58036992000001</v>
      </c>
      <c r="CU77" s="219">
        <v>23146</v>
      </c>
      <c r="CV77" s="72" t="s">
        <v>23</v>
      </c>
    </row>
    <row r="78" spans="1:100" x14ac:dyDescent="0.25">
      <c r="A78" s="73" t="s">
        <v>41</v>
      </c>
      <c r="B78" s="116">
        <v>1.4439999999999973</v>
      </c>
      <c r="C78" s="117">
        <v>-18.101999999999997</v>
      </c>
      <c r="D78" s="117">
        <v>-98.567000000000007</v>
      </c>
      <c r="E78" s="118">
        <v>-37.031000000000006</v>
      </c>
      <c r="F78" s="116">
        <v>-106.00199999999998</v>
      </c>
      <c r="G78" s="117">
        <v>-80.105999999999995</v>
      </c>
      <c r="H78" s="117">
        <v>11.067000000000007</v>
      </c>
      <c r="I78" s="118">
        <v>-39.955999999999996</v>
      </c>
      <c r="J78" s="116">
        <v>-34.459000000000003</v>
      </c>
      <c r="K78" s="117">
        <v>-301.601</v>
      </c>
      <c r="L78" s="117">
        <v>-83.36099999999999</v>
      </c>
      <c r="M78" s="118">
        <v>-465.28899999999999</v>
      </c>
      <c r="N78" s="116">
        <v>-117.417</v>
      </c>
      <c r="O78" s="117">
        <v>-90.466999999999985</v>
      </c>
      <c r="P78" s="117">
        <v>-103.913</v>
      </c>
      <c r="Q78" s="118">
        <v>-214.8</v>
      </c>
      <c r="R78" s="116">
        <v>-15.625999999999998</v>
      </c>
      <c r="S78" s="117">
        <v>-92.364000000000019</v>
      </c>
      <c r="T78" s="117">
        <v>-55.568999999999988</v>
      </c>
      <c r="U78" s="118">
        <v>-105.809</v>
      </c>
      <c r="V78" s="116">
        <v>-25.535000000000007</v>
      </c>
      <c r="W78" s="117">
        <v>-122.935</v>
      </c>
      <c r="X78" s="117">
        <v>-124.89700000000001</v>
      </c>
      <c r="Y78" s="118">
        <v>-20.355000000000004</v>
      </c>
      <c r="Z78" s="116">
        <v>-83.127999999999986</v>
      </c>
      <c r="AA78" s="117">
        <v>-75.825000000000003</v>
      </c>
      <c r="AB78" s="117">
        <v>-70.203999999999994</v>
      </c>
      <c r="AC78" s="118">
        <v>-78.257999999999996</v>
      </c>
      <c r="AD78" s="116">
        <v>-40.240800048828127</v>
      </c>
      <c r="AE78" s="117">
        <v>-60.232449996948247</v>
      </c>
      <c r="AF78" s="117">
        <v>-119.03487919998169</v>
      </c>
      <c r="AG78" s="118">
        <v>-12.887</v>
      </c>
      <c r="AH78" s="116">
        <v>-64.563000000000017</v>
      </c>
      <c r="AI78" s="117">
        <v>-132.24299999999999</v>
      </c>
      <c r="AJ78" s="117">
        <v>-101.89100000000002</v>
      </c>
      <c r="AK78" s="118">
        <v>-83.997208007812489</v>
      </c>
      <c r="AL78" s="116">
        <v>-7.3609999999999971</v>
      </c>
      <c r="AM78" s="117">
        <v>-38.977000000000004</v>
      </c>
      <c r="AN78" s="117">
        <v>-41.804000000000002</v>
      </c>
      <c r="AO78" s="118">
        <v>11.490000000000006</v>
      </c>
      <c r="AP78" s="116">
        <v>2.9570000000000149</v>
      </c>
      <c r="AQ78" s="117">
        <v>-61.309243890047071</v>
      </c>
      <c r="AR78" s="117">
        <v>-65.388000000000005</v>
      </c>
      <c r="AS78" s="118">
        <v>-105.85400000000001</v>
      </c>
      <c r="AT78" s="116">
        <v>-27.258000000000003</v>
      </c>
      <c r="AU78" s="117">
        <v>22.885999999999996</v>
      </c>
      <c r="AV78" s="117">
        <v>-3.9924804687499886</v>
      </c>
      <c r="AW78" s="118">
        <v>-101.204127160132</v>
      </c>
      <c r="AX78" s="116">
        <v>83.891200195312507</v>
      </c>
      <c r="AY78" s="117">
        <v>24.214999999999989</v>
      </c>
      <c r="AZ78" s="117">
        <v>97.271999999999991</v>
      </c>
      <c r="BA78" s="118">
        <v>77.735000000000014</v>
      </c>
      <c r="BB78" s="116">
        <v>100.08800000000001</v>
      </c>
      <c r="BC78" s="117">
        <v>80.940000000000012</v>
      </c>
      <c r="BD78" s="117">
        <v>-79.493999999999986</v>
      </c>
      <c r="BE78" s="118">
        <v>-8.8380000000000294</v>
      </c>
      <c r="BF78" s="116">
        <v>30.922199999999975</v>
      </c>
      <c r="BG78" s="117">
        <v>-142.90439999999998</v>
      </c>
      <c r="BH78" s="117">
        <v>166.36180000000002</v>
      </c>
      <c r="BI78" s="118">
        <v>-95.886199999999988</v>
      </c>
      <c r="BJ78" s="116">
        <v>3.5001673699999714</v>
      </c>
      <c r="BK78" s="117">
        <v>-96.770213930000011</v>
      </c>
      <c r="BL78" s="117">
        <v>83.930471990000001</v>
      </c>
      <c r="BM78" s="118">
        <v>217.49675517999998</v>
      </c>
      <c r="BN78" s="116">
        <v>245.98600415999996</v>
      </c>
      <c r="BO78" s="117">
        <v>4.4820227400000192</v>
      </c>
      <c r="BP78" s="117">
        <v>267.68694111999991</v>
      </c>
      <c r="BQ78" s="118">
        <v>324.94118815000007</v>
      </c>
      <c r="BR78" s="116">
        <v>283.82483609000002</v>
      </c>
      <c r="BS78" s="117">
        <v>152.19236183999993</v>
      </c>
      <c r="BT78" s="117">
        <v>291.15572058999999</v>
      </c>
      <c r="BU78" s="118">
        <v>47.218616080000047</v>
      </c>
      <c r="BV78" s="116">
        <v>470.50079987999999</v>
      </c>
      <c r="BW78" s="117">
        <v>195.38262907999996</v>
      </c>
      <c r="BX78" s="117">
        <v>252.73288272000002</v>
      </c>
      <c r="BY78" s="118">
        <v>389.84102280999997</v>
      </c>
      <c r="BZ78" s="116">
        <v>279.31891507</v>
      </c>
      <c r="CA78" s="117">
        <v>-95.418819280000008</v>
      </c>
      <c r="CB78" s="117">
        <v>19.741330659999996</v>
      </c>
      <c r="CC78" s="118">
        <v>-20.061286960000004</v>
      </c>
      <c r="CD78" s="116">
        <v>-50.239549980000007</v>
      </c>
      <c r="CE78" s="117">
        <v>-153.27213147000003</v>
      </c>
      <c r="CF78" s="117">
        <v>-55.343934680000004</v>
      </c>
      <c r="CG78" s="118">
        <v>-23.090033860000013</v>
      </c>
      <c r="CH78" s="116">
        <v>-42.01706867999998</v>
      </c>
      <c r="CI78" s="117">
        <v>-50.844271140000004</v>
      </c>
      <c r="CJ78" s="117">
        <v>47.752890170000008</v>
      </c>
      <c r="CK78" s="118">
        <v>-104.3835004</v>
      </c>
      <c r="CL78" s="117">
        <v>26.610111240000002</v>
      </c>
      <c r="CM78" s="117">
        <v>-41.911076820000019</v>
      </c>
      <c r="CN78" s="117">
        <v>64.489719170000015</v>
      </c>
      <c r="CO78" s="117">
        <v>-73.80211202000001</v>
      </c>
      <c r="CP78" s="116">
        <v>92.53876120999999</v>
      </c>
      <c r="CQ78" s="117">
        <v>40.317558830000003</v>
      </c>
      <c r="CR78" s="117">
        <v>84.306214059999988</v>
      </c>
      <c r="CS78" s="234">
        <v>78.584085390000013</v>
      </c>
      <c r="CT78" s="299">
        <v>105.42119535</v>
      </c>
      <c r="CU78" s="219">
        <v>23147</v>
      </c>
      <c r="CV78" s="73" t="s">
        <v>41</v>
      </c>
    </row>
    <row r="79" spans="1:100" x14ac:dyDescent="0.25">
      <c r="A79" s="72" t="s">
        <v>22</v>
      </c>
      <c r="B79" s="110">
        <v>54.604999999999997</v>
      </c>
      <c r="C79" s="111">
        <v>69.272999999999996</v>
      </c>
      <c r="D79" s="111">
        <v>62.437999999999995</v>
      </c>
      <c r="E79" s="112">
        <v>74.633999999999986</v>
      </c>
      <c r="F79" s="110">
        <v>116.94999999999999</v>
      </c>
      <c r="G79" s="111">
        <v>109.096</v>
      </c>
      <c r="H79" s="111">
        <v>149.45600000000002</v>
      </c>
      <c r="I79" s="112">
        <v>193.24100000000001</v>
      </c>
      <c r="J79" s="110">
        <v>81.14500000000001</v>
      </c>
      <c r="K79" s="111">
        <v>67.475999999999999</v>
      </c>
      <c r="L79" s="111">
        <v>74.33</v>
      </c>
      <c r="M79" s="112">
        <v>94.882999999999996</v>
      </c>
      <c r="N79" s="110">
        <v>78.347999999999985</v>
      </c>
      <c r="O79" s="111">
        <v>69.847999999999999</v>
      </c>
      <c r="P79" s="111">
        <v>69.876999999999995</v>
      </c>
      <c r="Q79" s="112">
        <v>114.59099999999999</v>
      </c>
      <c r="R79" s="110">
        <v>59.78</v>
      </c>
      <c r="S79" s="111">
        <v>56.72</v>
      </c>
      <c r="T79" s="111">
        <v>91.95</v>
      </c>
      <c r="U79" s="112">
        <v>96.179000000000002</v>
      </c>
      <c r="V79" s="110">
        <v>111.39999999999999</v>
      </c>
      <c r="W79" s="111">
        <v>76.988</v>
      </c>
      <c r="X79" s="111">
        <v>72.823999999999998</v>
      </c>
      <c r="Y79" s="112">
        <v>114.72499999999999</v>
      </c>
      <c r="Z79" s="110">
        <v>83.263000000000005</v>
      </c>
      <c r="AA79" s="111">
        <v>82.418000000000006</v>
      </c>
      <c r="AB79" s="111">
        <v>71.408999999999992</v>
      </c>
      <c r="AC79" s="112">
        <v>79.936000000000007</v>
      </c>
      <c r="AD79" s="110">
        <v>100.727</v>
      </c>
      <c r="AE79" s="111">
        <v>94.67</v>
      </c>
      <c r="AF79" s="111">
        <v>70.566000000000003</v>
      </c>
      <c r="AG79" s="112">
        <v>124.23699999999999</v>
      </c>
      <c r="AH79" s="110">
        <v>78.596000000000004</v>
      </c>
      <c r="AI79" s="111">
        <v>82.972999999999999</v>
      </c>
      <c r="AJ79" s="111">
        <v>93.575999999999993</v>
      </c>
      <c r="AK79" s="112">
        <v>107.61199999999999</v>
      </c>
      <c r="AL79" s="110">
        <v>105.982</v>
      </c>
      <c r="AM79" s="111">
        <v>88.841000000000008</v>
      </c>
      <c r="AN79" s="111">
        <v>96.953000000000003</v>
      </c>
      <c r="AO79" s="112">
        <v>130.90300000000002</v>
      </c>
      <c r="AP79" s="110">
        <v>145.98500000000001</v>
      </c>
      <c r="AQ79" s="111">
        <v>102.28299999999999</v>
      </c>
      <c r="AR79" s="111">
        <v>111.34</v>
      </c>
      <c r="AS79" s="112">
        <v>147.559</v>
      </c>
      <c r="AT79" s="110">
        <v>152.08499999999998</v>
      </c>
      <c r="AU79" s="111">
        <v>174.55500000000001</v>
      </c>
      <c r="AV79" s="111">
        <v>196.19451953125002</v>
      </c>
      <c r="AW79" s="112">
        <v>228.20099999999999</v>
      </c>
      <c r="AX79" s="110">
        <v>278.09120019531252</v>
      </c>
      <c r="AY79" s="111">
        <v>217.52299999999997</v>
      </c>
      <c r="AZ79" s="111">
        <v>308.59699999999998</v>
      </c>
      <c r="BA79" s="112">
        <v>285.83999999999997</v>
      </c>
      <c r="BB79" s="110">
        <v>360.83600000000001</v>
      </c>
      <c r="BC79" s="111">
        <v>320.685</v>
      </c>
      <c r="BD79" s="111">
        <v>277.88715820312501</v>
      </c>
      <c r="BE79" s="112">
        <v>278.173</v>
      </c>
      <c r="BF79" s="110">
        <v>337.35890000000001</v>
      </c>
      <c r="BG79" s="111">
        <v>252.9906</v>
      </c>
      <c r="BH79" s="111">
        <v>558.72749999999996</v>
      </c>
      <c r="BI79" s="112">
        <v>421.31389999999999</v>
      </c>
      <c r="BJ79" s="110">
        <v>358.12568884000001</v>
      </c>
      <c r="BK79" s="111">
        <v>322.58821977000002</v>
      </c>
      <c r="BL79" s="111">
        <v>448.50165787999998</v>
      </c>
      <c r="BM79" s="112">
        <v>570.15167270999996</v>
      </c>
      <c r="BN79" s="110">
        <v>525.85572622999996</v>
      </c>
      <c r="BO79" s="111">
        <v>535.95669698000006</v>
      </c>
      <c r="BP79" s="111">
        <v>703.69647597999995</v>
      </c>
      <c r="BQ79" s="112">
        <v>712.11575693999998</v>
      </c>
      <c r="BR79" s="110">
        <v>584.24721565999994</v>
      </c>
      <c r="BS79" s="111">
        <v>585.54809028</v>
      </c>
      <c r="BT79" s="111">
        <v>622.79715583999996</v>
      </c>
      <c r="BU79" s="112">
        <v>667.35185952999996</v>
      </c>
      <c r="BV79" s="110">
        <v>802.07074496999996</v>
      </c>
      <c r="BW79" s="111">
        <v>626.03383083999995</v>
      </c>
      <c r="BX79" s="111">
        <v>605.87416449</v>
      </c>
      <c r="BY79" s="112">
        <v>708.63761619999991</v>
      </c>
      <c r="BZ79" s="110">
        <v>504.51560651000005</v>
      </c>
      <c r="CA79" s="111">
        <v>216.04062239000001</v>
      </c>
      <c r="CB79" s="111">
        <v>254.31886779000001</v>
      </c>
      <c r="CC79" s="112">
        <v>200.82071396000001</v>
      </c>
      <c r="CD79" s="110">
        <v>160.25294184000001</v>
      </c>
      <c r="CE79" s="111">
        <v>212.05391228000002</v>
      </c>
      <c r="CF79" s="111">
        <v>215.01728764999999</v>
      </c>
      <c r="CG79" s="112">
        <v>155.04302411999998</v>
      </c>
      <c r="CH79" s="110">
        <v>193.68605267000004</v>
      </c>
      <c r="CI79" s="111">
        <v>162.67941463</v>
      </c>
      <c r="CJ79" s="111">
        <v>200.61838735000001</v>
      </c>
      <c r="CK79" s="112">
        <v>182.10569054999999</v>
      </c>
      <c r="CL79" s="111">
        <v>171.34727964999999</v>
      </c>
      <c r="CM79" s="111">
        <v>178.28235466000001</v>
      </c>
      <c r="CN79" s="111">
        <v>187.53092700000002</v>
      </c>
      <c r="CO79" s="111">
        <v>141.91347134</v>
      </c>
      <c r="CP79" s="110">
        <v>217.52123926999997</v>
      </c>
      <c r="CQ79" s="111">
        <v>165.47247689000002</v>
      </c>
      <c r="CR79" s="111">
        <v>180.78328872</v>
      </c>
      <c r="CS79" s="232">
        <v>211.44566453000002</v>
      </c>
      <c r="CT79" s="297">
        <v>235.10753339999999</v>
      </c>
      <c r="CU79" s="219">
        <v>23148</v>
      </c>
      <c r="CV79" s="72" t="s">
        <v>22</v>
      </c>
    </row>
    <row r="80" spans="1:100" x14ac:dyDescent="0.25">
      <c r="A80" s="72" t="s">
        <v>23</v>
      </c>
      <c r="B80" s="110">
        <v>53.160999999999994</v>
      </c>
      <c r="C80" s="111">
        <v>87.375</v>
      </c>
      <c r="D80" s="111">
        <v>161.005</v>
      </c>
      <c r="E80" s="112">
        <v>111.66500000000001</v>
      </c>
      <c r="F80" s="110">
        <v>222.952</v>
      </c>
      <c r="G80" s="111">
        <v>189.202</v>
      </c>
      <c r="H80" s="111">
        <v>138.38900000000001</v>
      </c>
      <c r="I80" s="112">
        <v>233.197</v>
      </c>
      <c r="J80" s="110">
        <v>115.60400000000001</v>
      </c>
      <c r="K80" s="111">
        <v>369.077</v>
      </c>
      <c r="L80" s="111">
        <v>157.691</v>
      </c>
      <c r="M80" s="112">
        <v>560.17200000000003</v>
      </c>
      <c r="N80" s="110">
        <v>195.76499999999999</v>
      </c>
      <c r="O80" s="111">
        <v>160.315</v>
      </c>
      <c r="P80" s="111">
        <v>173.79</v>
      </c>
      <c r="Q80" s="112">
        <v>329.39099999999996</v>
      </c>
      <c r="R80" s="110">
        <v>75.406000000000006</v>
      </c>
      <c r="S80" s="111">
        <v>149.084</v>
      </c>
      <c r="T80" s="111">
        <v>147.51900000000001</v>
      </c>
      <c r="U80" s="112">
        <v>201.988</v>
      </c>
      <c r="V80" s="110">
        <v>136.935</v>
      </c>
      <c r="W80" s="111">
        <v>199.923</v>
      </c>
      <c r="X80" s="111">
        <v>197.721</v>
      </c>
      <c r="Y80" s="112">
        <v>135.08000000000001</v>
      </c>
      <c r="Z80" s="110">
        <v>166.39100000000002</v>
      </c>
      <c r="AA80" s="111">
        <v>158.24299999999999</v>
      </c>
      <c r="AB80" s="111">
        <v>141.613</v>
      </c>
      <c r="AC80" s="112">
        <v>158.19399999999999</v>
      </c>
      <c r="AD80" s="110">
        <v>140.96780004882811</v>
      </c>
      <c r="AE80" s="111">
        <v>154.90244999694823</v>
      </c>
      <c r="AF80" s="111">
        <v>189.6008791999817</v>
      </c>
      <c r="AG80" s="112">
        <v>137.12400000000002</v>
      </c>
      <c r="AH80" s="110">
        <v>143.15899999999999</v>
      </c>
      <c r="AI80" s="111">
        <v>215.21600000000001</v>
      </c>
      <c r="AJ80" s="111">
        <v>195.46700000000001</v>
      </c>
      <c r="AK80" s="112">
        <v>191.6092080078125</v>
      </c>
      <c r="AL80" s="110">
        <v>113.343</v>
      </c>
      <c r="AM80" s="111">
        <v>127.818</v>
      </c>
      <c r="AN80" s="111">
        <v>138.75700000000001</v>
      </c>
      <c r="AO80" s="112">
        <v>119.41300000000001</v>
      </c>
      <c r="AP80" s="110">
        <v>143.02799999999999</v>
      </c>
      <c r="AQ80" s="111">
        <v>163.59224389004706</v>
      </c>
      <c r="AR80" s="111">
        <v>176.72800000000001</v>
      </c>
      <c r="AS80" s="112">
        <v>253.41300000000001</v>
      </c>
      <c r="AT80" s="110">
        <v>179.34300000000002</v>
      </c>
      <c r="AU80" s="111">
        <v>151.66900000000001</v>
      </c>
      <c r="AV80" s="111">
        <v>200.18700000000001</v>
      </c>
      <c r="AW80" s="112">
        <v>329.405127160132</v>
      </c>
      <c r="AX80" s="110">
        <v>194.2</v>
      </c>
      <c r="AY80" s="111">
        <v>193.30799999999999</v>
      </c>
      <c r="AZ80" s="111">
        <v>211.32499999999999</v>
      </c>
      <c r="BA80" s="112">
        <v>208.10499999999996</v>
      </c>
      <c r="BB80" s="110">
        <v>260.74799999999999</v>
      </c>
      <c r="BC80" s="111">
        <v>239.745</v>
      </c>
      <c r="BD80" s="111">
        <v>357.38115820312498</v>
      </c>
      <c r="BE80" s="112">
        <v>287.01100000000002</v>
      </c>
      <c r="BF80" s="110">
        <v>306.43670000000003</v>
      </c>
      <c r="BG80" s="111">
        <v>395.89499999999998</v>
      </c>
      <c r="BH80" s="111">
        <v>392.36569999999995</v>
      </c>
      <c r="BI80" s="112">
        <v>517.20010000000002</v>
      </c>
      <c r="BJ80" s="110">
        <v>354.62552147000002</v>
      </c>
      <c r="BK80" s="111">
        <v>419.35843369999998</v>
      </c>
      <c r="BL80" s="111">
        <v>364.57118589000004</v>
      </c>
      <c r="BM80" s="112">
        <v>352.65491753000003</v>
      </c>
      <c r="BN80" s="110">
        <v>279.86972206999997</v>
      </c>
      <c r="BO80" s="111">
        <v>531.4746742399999</v>
      </c>
      <c r="BP80" s="111">
        <v>436.00953486000003</v>
      </c>
      <c r="BQ80" s="112">
        <v>387.17456878999997</v>
      </c>
      <c r="BR80" s="110">
        <v>300.42237956999998</v>
      </c>
      <c r="BS80" s="111">
        <v>433.35572844000001</v>
      </c>
      <c r="BT80" s="111">
        <v>331.64143524999997</v>
      </c>
      <c r="BU80" s="112">
        <v>620.13324345000001</v>
      </c>
      <c r="BV80" s="110">
        <v>331.56994509000003</v>
      </c>
      <c r="BW80" s="111">
        <v>430.65120176000005</v>
      </c>
      <c r="BX80" s="111">
        <v>353.14128176999998</v>
      </c>
      <c r="BY80" s="112">
        <v>318.79659339</v>
      </c>
      <c r="BZ80" s="110">
        <v>225.19669144</v>
      </c>
      <c r="CA80" s="111">
        <v>311.45944166999999</v>
      </c>
      <c r="CB80" s="111">
        <v>234.57753713</v>
      </c>
      <c r="CC80" s="112">
        <v>220.88200092</v>
      </c>
      <c r="CD80" s="110">
        <v>210.49249182</v>
      </c>
      <c r="CE80" s="111">
        <v>365.32604375</v>
      </c>
      <c r="CF80" s="111">
        <v>270.36122232999998</v>
      </c>
      <c r="CG80" s="112">
        <v>178.13305797999999</v>
      </c>
      <c r="CH80" s="110">
        <v>235.70312135</v>
      </c>
      <c r="CI80" s="111">
        <v>213.52368576999999</v>
      </c>
      <c r="CJ80" s="111">
        <v>152.86549717999998</v>
      </c>
      <c r="CK80" s="112">
        <v>286.48919094999997</v>
      </c>
      <c r="CL80" s="111">
        <v>144.73716841000001</v>
      </c>
      <c r="CM80" s="111">
        <v>220.19343148000002</v>
      </c>
      <c r="CN80" s="111">
        <v>123.04120782999999</v>
      </c>
      <c r="CO80" s="111">
        <v>215.71558335999998</v>
      </c>
      <c r="CP80" s="110">
        <v>124.98247805999999</v>
      </c>
      <c r="CQ80" s="111">
        <v>125.15491806000001</v>
      </c>
      <c r="CR80" s="111">
        <v>96.47707466</v>
      </c>
      <c r="CS80" s="232">
        <v>132.86157914</v>
      </c>
      <c r="CT80" s="297">
        <v>129.68633804999999</v>
      </c>
      <c r="CU80" s="219">
        <v>23149</v>
      </c>
      <c r="CV80" s="72" t="s">
        <v>23</v>
      </c>
    </row>
    <row r="81" spans="1:100" x14ac:dyDescent="0.25">
      <c r="A81" s="74" t="s">
        <v>170</v>
      </c>
      <c r="B81" s="110">
        <v>1.4440000000000004</v>
      </c>
      <c r="C81" s="111">
        <v>-18.102</v>
      </c>
      <c r="D81" s="111">
        <v>-98.567000000000007</v>
      </c>
      <c r="E81" s="112">
        <v>-37.030999999999999</v>
      </c>
      <c r="F81" s="110">
        <v>-106.002</v>
      </c>
      <c r="G81" s="111">
        <v>-80.105999999999995</v>
      </c>
      <c r="H81" s="111">
        <v>11.067</v>
      </c>
      <c r="I81" s="112">
        <v>-39.956000000000003</v>
      </c>
      <c r="J81" s="110">
        <v>-34.459000000000003</v>
      </c>
      <c r="K81" s="111">
        <v>-301.601</v>
      </c>
      <c r="L81" s="111">
        <v>-83.36099999999999</v>
      </c>
      <c r="M81" s="112">
        <v>-465.28899999999999</v>
      </c>
      <c r="N81" s="110">
        <v>-117.417</v>
      </c>
      <c r="O81" s="111">
        <v>-90.466999999999999</v>
      </c>
      <c r="P81" s="111">
        <v>-103.91300000000001</v>
      </c>
      <c r="Q81" s="112">
        <v>-214.8</v>
      </c>
      <c r="R81" s="110">
        <v>-15.626000000000001</v>
      </c>
      <c r="S81" s="111">
        <v>-92.364000000000004</v>
      </c>
      <c r="T81" s="111">
        <v>-55.569000000000003</v>
      </c>
      <c r="U81" s="112">
        <v>-105.809</v>
      </c>
      <c r="V81" s="110">
        <v>-25.535</v>
      </c>
      <c r="W81" s="111">
        <v>-122.93499999999999</v>
      </c>
      <c r="X81" s="111">
        <v>-124.89699999999999</v>
      </c>
      <c r="Y81" s="112">
        <v>-20.355000000000004</v>
      </c>
      <c r="Z81" s="110">
        <v>-83.128</v>
      </c>
      <c r="AA81" s="111">
        <v>-75.825000000000003</v>
      </c>
      <c r="AB81" s="111">
        <v>-70.203999999999994</v>
      </c>
      <c r="AC81" s="112">
        <v>-78.257999999999996</v>
      </c>
      <c r="AD81" s="110">
        <v>-40.240800048828127</v>
      </c>
      <c r="AE81" s="111">
        <v>-60.232449996948247</v>
      </c>
      <c r="AF81" s="111">
        <v>-119.03487919998169</v>
      </c>
      <c r="AG81" s="112">
        <v>-12.887</v>
      </c>
      <c r="AH81" s="110">
        <v>-64.563000000000002</v>
      </c>
      <c r="AI81" s="111">
        <v>-132.24299999999999</v>
      </c>
      <c r="AJ81" s="111">
        <v>-101.89099999999999</v>
      </c>
      <c r="AK81" s="112">
        <v>-83.997208007812503</v>
      </c>
      <c r="AL81" s="110">
        <v>-7.3610000000000024</v>
      </c>
      <c r="AM81" s="111">
        <v>-38.976999999999997</v>
      </c>
      <c r="AN81" s="111">
        <v>-41.804000000000002</v>
      </c>
      <c r="AO81" s="112">
        <v>11.49</v>
      </c>
      <c r="AP81" s="110">
        <v>2.9570000000000007</v>
      </c>
      <c r="AQ81" s="111">
        <v>-61.309243890047071</v>
      </c>
      <c r="AR81" s="111">
        <v>-65.388000000000005</v>
      </c>
      <c r="AS81" s="112">
        <v>-105.854</v>
      </c>
      <c r="AT81" s="110">
        <v>-27.257999999999996</v>
      </c>
      <c r="AU81" s="111">
        <v>22.886000000000003</v>
      </c>
      <c r="AV81" s="111">
        <v>-3.9924804687499957</v>
      </c>
      <c r="AW81" s="112">
        <v>-101.20412716013197</v>
      </c>
      <c r="AX81" s="110">
        <v>83.891200195312493</v>
      </c>
      <c r="AY81" s="111">
        <v>24.214999999999996</v>
      </c>
      <c r="AZ81" s="111">
        <v>97.272000000000006</v>
      </c>
      <c r="BA81" s="112">
        <v>77.734999999999999</v>
      </c>
      <c r="BB81" s="110">
        <v>100.08799999999999</v>
      </c>
      <c r="BC81" s="111">
        <v>80.94</v>
      </c>
      <c r="BD81" s="111">
        <v>-79.494</v>
      </c>
      <c r="BE81" s="112">
        <v>-8.838000000000001</v>
      </c>
      <c r="BF81" s="110">
        <v>30.922199999999982</v>
      </c>
      <c r="BG81" s="111">
        <v>-142.90439999999998</v>
      </c>
      <c r="BH81" s="111">
        <v>166.36180000000004</v>
      </c>
      <c r="BI81" s="112">
        <v>-95.886200000000002</v>
      </c>
      <c r="BJ81" s="110">
        <v>3.5001673699999998</v>
      </c>
      <c r="BK81" s="111">
        <v>-96.770213930000025</v>
      </c>
      <c r="BL81" s="111">
        <v>83.930471990000001</v>
      </c>
      <c r="BM81" s="112">
        <v>217.49675517999998</v>
      </c>
      <c r="BN81" s="110">
        <v>245.98600415999999</v>
      </c>
      <c r="BO81" s="111">
        <v>4.482022740000005</v>
      </c>
      <c r="BP81" s="111">
        <v>267.68694111999991</v>
      </c>
      <c r="BQ81" s="112">
        <v>324.94118815000002</v>
      </c>
      <c r="BR81" s="110">
        <v>283.82483609000002</v>
      </c>
      <c r="BS81" s="111">
        <v>152.19236183999996</v>
      </c>
      <c r="BT81" s="111">
        <v>291.15572059000004</v>
      </c>
      <c r="BU81" s="112">
        <v>47.218616080000032</v>
      </c>
      <c r="BV81" s="110">
        <v>470.50079987999999</v>
      </c>
      <c r="BW81" s="111">
        <v>195.38262907999996</v>
      </c>
      <c r="BX81" s="111">
        <v>252.73288272000002</v>
      </c>
      <c r="BY81" s="112">
        <v>389.84102280999991</v>
      </c>
      <c r="BZ81" s="110">
        <v>279.31891507000006</v>
      </c>
      <c r="CA81" s="111">
        <v>-95.418819279999994</v>
      </c>
      <c r="CB81" s="111">
        <v>19.741330659999985</v>
      </c>
      <c r="CC81" s="112">
        <v>-20.061286960000004</v>
      </c>
      <c r="CD81" s="110">
        <v>-50.239549980000007</v>
      </c>
      <c r="CE81" s="111">
        <v>-153.27213147000001</v>
      </c>
      <c r="CF81" s="111">
        <v>-55.34393467999999</v>
      </c>
      <c r="CG81" s="112">
        <v>-23.090033860000009</v>
      </c>
      <c r="CH81" s="110">
        <v>-42.017068679999994</v>
      </c>
      <c r="CI81" s="111">
        <v>-50.844271140000004</v>
      </c>
      <c r="CJ81" s="111">
        <v>47.752890170000008</v>
      </c>
      <c r="CK81" s="112">
        <v>-104.38350039999997</v>
      </c>
      <c r="CL81" s="111">
        <v>26.610111239999998</v>
      </c>
      <c r="CM81" s="111">
        <v>-41.911076819999998</v>
      </c>
      <c r="CN81" s="111">
        <v>64.489719170000015</v>
      </c>
      <c r="CO81" s="111">
        <v>-73.802112019999996</v>
      </c>
      <c r="CP81" s="110">
        <v>92.538761210000004</v>
      </c>
      <c r="CQ81" s="111">
        <v>40.317558829999996</v>
      </c>
      <c r="CR81" s="111">
        <v>84.306214060000002</v>
      </c>
      <c r="CS81" s="232">
        <v>78.584085389999998</v>
      </c>
      <c r="CT81" s="297">
        <v>105.42119535</v>
      </c>
      <c r="CU81" s="219">
        <v>23150</v>
      </c>
      <c r="CV81" s="74" t="s">
        <v>170</v>
      </c>
    </row>
    <row r="82" spans="1:100" x14ac:dyDescent="0.25">
      <c r="A82" s="75" t="s">
        <v>37</v>
      </c>
      <c r="B82" s="110">
        <v>54.604999999999997</v>
      </c>
      <c r="C82" s="111">
        <v>69.272999999999996</v>
      </c>
      <c r="D82" s="111">
        <v>62.437999999999995</v>
      </c>
      <c r="E82" s="112">
        <v>74.633999999999986</v>
      </c>
      <c r="F82" s="110">
        <v>116.94999999999999</v>
      </c>
      <c r="G82" s="111">
        <v>109.096</v>
      </c>
      <c r="H82" s="111">
        <v>149.45600000000002</v>
      </c>
      <c r="I82" s="112">
        <v>193.24100000000001</v>
      </c>
      <c r="J82" s="110">
        <v>81.14500000000001</v>
      </c>
      <c r="K82" s="111">
        <v>67.475999999999999</v>
      </c>
      <c r="L82" s="111">
        <v>74.33</v>
      </c>
      <c r="M82" s="112">
        <v>94.882999999999996</v>
      </c>
      <c r="N82" s="110">
        <v>78.347999999999985</v>
      </c>
      <c r="O82" s="111">
        <v>69.847999999999999</v>
      </c>
      <c r="P82" s="111">
        <v>69.876999999999995</v>
      </c>
      <c r="Q82" s="112">
        <v>114.59099999999999</v>
      </c>
      <c r="R82" s="110">
        <v>59.78</v>
      </c>
      <c r="S82" s="111">
        <v>56.72</v>
      </c>
      <c r="T82" s="111">
        <v>91.95</v>
      </c>
      <c r="U82" s="112">
        <v>96.179000000000002</v>
      </c>
      <c r="V82" s="110">
        <v>111.39999999999999</v>
      </c>
      <c r="W82" s="111">
        <v>76.988</v>
      </c>
      <c r="X82" s="111">
        <v>72.823999999999998</v>
      </c>
      <c r="Y82" s="112">
        <v>114.72499999999999</v>
      </c>
      <c r="Z82" s="110">
        <v>83.263000000000005</v>
      </c>
      <c r="AA82" s="111">
        <v>82.418000000000006</v>
      </c>
      <c r="AB82" s="111">
        <v>71.408999999999992</v>
      </c>
      <c r="AC82" s="112">
        <v>79.936000000000007</v>
      </c>
      <c r="AD82" s="110">
        <v>100.727</v>
      </c>
      <c r="AE82" s="111">
        <v>94.67</v>
      </c>
      <c r="AF82" s="111">
        <v>70.566000000000003</v>
      </c>
      <c r="AG82" s="112">
        <v>124.23699999999999</v>
      </c>
      <c r="AH82" s="110">
        <v>78.596000000000004</v>
      </c>
      <c r="AI82" s="111">
        <v>82.972999999999999</v>
      </c>
      <c r="AJ82" s="111">
        <v>93.575999999999993</v>
      </c>
      <c r="AK82" s="112">
        <v>107.61199999999999</v>
      </c>
      <c r="AL82" s="110">
        <v>105.982</v>
      </c>
      <c r="AM82" s="111">
        <v>88.841000000000008</v>
      </c>
      <c r="AN82" s="111">
        <v>96.953000000000003</v>
      </c>
      <c r="AO82" s="112">
        <v>130.90300000000002</v>
      </c>
      <c r="AP82" s="110">
        <v>145.98500000000001</v>
      </c>
      <c r="AQ82" s="111">
        <v>102.28299999999999</v>
      </c>
      <c r="AR82" s="111">
        <v>111.34</v>
      </c>
      <c r="AS82" s="112">
        <v>147.559</v>
      </c>
      <c r="AT82" s="110">
        <v>152.08499999999998</v>
      </c>
      <c r="AU82" s="111">
        <v>174.55500000000001</v>
      </c>
      <c r="AV82" s="111">
        <v>196.19451953125002</v>
      </c>
      <c r="AW82" s="112">
        <v>228.20099999999999</v>
      </c>
      <c r="AX82" s="110">
        <v>278.09120019531252</v>
      </c>
      <c r="AY82" s="111">
        <v>217.52299999999997</v>
      </c>
      <c r="AZ82" s="111">
        <v>308.59699999999998</v>
      </c>
      <c r="BA82" s="112">
        <v>285.83999999999997</v>
      </c>
      <c r="BB82" s="110">
        <v>360.83600000000001</v>
      </c>
      <c r="BC82" s="111">
        <v>320.685</v>
      </c>
      <c r="BD82" s="111">
        <v>277.88715820312501</v>
      </c>
      <c r="BE82" s="112">
        <v>278.173</v>
      </c>
      <c r="BF82" s="110">
        <v>337.35890000000001</v>
      </c>
      <c r="BG82" s="111">
        <v>252.9906</v>
      </c>
      <c r="BH82" s="111">
        <v>558.72749999999996</v>
      </c>
      <c r="BI82" s="112">
        <v>421.31389999999999</v>
      </c>
      <c r="BJ82" s="110">
        <v>358.12568884000001</v>
      </c>
      <c r="BK82" s="111">
        <v>322.58821977000002</v>
      </c>
      <c r="BL82" s="111">
        <v>448.50165787999998</v>
      </c>
      <c r="BM82" s="112">
        <v>570.15167270999996</v>
      </c>
      <c r="BN82" s="110">
        <v>525.85572622999996</v>
      </c>
      <c r="BO82" s="111">
        <v>535.95669698000006</v>
      </c>
      <c r="BP82" s="111">
        <v>703.69647597999995</v>
      </c>
      <c r="BQ82" s="112">
        <v>712.11575693999998</v>
      </c>
      <c r="BR82" s="110">
        <v>584.24721565999994</v>
      </c>
      <c r="BS82" s="111">
        <v>585.54809028</v>
      </c>
      <c r="BT82" s="111">
        <v>622.79715583999996</v>
      </c>
      <c r="BU82" s="112">
        <v>667.35185952999996</v>
      </c>
      <c r="BV82" s="110">
        <v>802.07074496999996</v>
      </c>
      <c r="BW82" s="111">
        <v>626.03383083999995</v>
      </c>
      <c r="BX82" s="111">
        <v>605.87416449</v>
      </c>
      <c r="BY82" s="112">
        <v>708.63761619999991</v>
      </c>
      <c r="BZ82" s="110">
        <v>504.51560651000005</v>
      </c>
      <c r="CA82" s="111">
        <v>216.04062239000001</v>
      </c>
      <c r="CB82" s="111">
        <v>254.31886779000001</v>
      </c>
      <c r="CC82" s="112">
        <v>200.82071396000001</v>
      </c>
      <c r="CD82" s="110">
        <v>160.25294184000001</v>
      </c>
      <c r="CE82" s="111">
        <v>212.05391228000002</v>
      </c>
      <c r="CF82" s="111">
        <v>215.01728764999999</v>
      </c>
      <c r="CG82" s="112">
        <v>155.04302411999998</v>
      </c>
      <c r="CH82" s="110">
        <v>193.68605267000004</v>
      </c>
      <c r="CI82" s="111">
        <v>162.67941463</v>
      </c>
      <c r="CJ82" s="111">
        <v>200.61838735000001</v>
      </c>
      <c r="CK82" s="112">
        <v>182.10569054999999</v>
      </c>
      <c r="CL82" s="111">
        <v>171.34727964999999</v>
      </c>
      <c r="CM82" s="111">
        <v>178.28235466000001</v>
      </c>
      <c r="CN82" s="111">
        <v>187.53092700000002</v>
      </c>
      <c r="CO82" s="111">
        <v>141.91347134</v>
      </c>
      <c r="CP82" s="110">
        <v>217.52123926999997</v>
      </c>
      <c r="CQ82" s="111">
        <v>165.47247689000002</v>
      </c>
      <c r="CR82" s="111">
        <v>180.78328872</v>
      </c>
      <c r="CS82" s="232">
        <v>211.44566453000002</v>
      </c>
      <c r="CT82" s="297">
        <v>235.10753339999999</v>
      </c>
      <c r="CU82" s="219">
        <v>23151</v>
      </c>
      <c r="CV82" s="75" t="s">
        <v>37</v>
      </c>
    </row>
    <row r="83" spans="1:100" x14ac:dyDescent="0.25">
      <c r="A83" s="75" t="s">
        <v>38</v>
      </c>
      <c r="B83" s="110">
        <v>53.160999999999994</v>
      </c>
      <c r="C83" s="111">
        <v>87.375</v>
      </c>
      <c r="D83" s="111">
        <v>161.005</v>
      </c>
      <c r="E83" s="112">
        <v>111.66500000000001</v>
      </c>
      <c r="F83" s="110">
        <v>222.952</v>
      </c>
      <c r="G83" s="111">
        <v>189.202</v>
      </c>
      <c r="H83" s="111">
        <v>138.38900000000001</v>
      </c>
      <c r="I83" s="112">
        <v>233.197</v>
      </c>
      <c r="J83" s="110">
        <v>115.60400000000001</v>
      </c>
      <c r="K83" s="111">
        <v>369.077</v>
      </c>
      <c r="L83" s="111">
        <v>157.691</v>
      </c>
      <c r="M83" s="112">
        <v>560.17200000000003</v>
      </c>
      <c r="N83" s="110">
        <v>195.76499999999999</v>
      </c>
      <c r="O83" s="111">
        <v>160.315</v>
      </c>
      <c r="P83" s="111">
        <v>173.79</v>
      </c>
      <c r="Q83" s="112">
        <v>329.39099999999996</v>
      </c>
      <c r="R83" s="110">
        <v>75.406000000000006</v>
      </c>
      <c r="S83" s="111">
        <v>149.084</v>
      </c>
      <c r="T83" s="111">
        <v>147.51900000000001</v>
      </c>
      <c r="U83" s="112">
        <v>201.988</v>
      </c>
      <c r="V83" s="110">
        <v>136.935</v>
      </c>
      <c r="W83" s="111">
        <v>199.923</v>
      </c>
      <c r="X83" s="111">
        <v>197.721</v>
      </c>
      <c r="Y83" s="112">
        <v>135.08000000000001</v>
      </c>
      <c r="Z83" s="110">
        <v>166.39100000000002</v>
      </c>
      <c r="AA83" s="111">
        <v>158.24299999999999</v>
      </c>
      <c r="AB83" s="111">
        <v>141.613</v>
      </c>
      <c r="AC83" s="112">
        <v>158.19399999999999</v>
      </c>
      <c r="AD83" s="110">
        <v>140.96780004882811</v>
      </c>
      <c r="AE83" s="111">
        <v>154.90244999694823</v>
      </c>
      <c r="AF83" s="111">
        <v>189.6008791999817</v>
      </c>
      <c r="AG83" s="112">
        <v>137.12400000000002</v>
      </c>
      <c r="AH83" s="110">
        <v>143.15899999999999</v>
      </c>
      <c r="AI83" s="111">
        <v>215.21600000000001</v>
      </c>
      <c r="AJ83" s="111">
        <v>195.46700000000001</v>
      </c>
      <c r="AK83" s="112">
        <v>191.6092080078125</v>
      </c>
      <c r="AL83" s="110">
        <v>113.343</v>
      </c>
      <c r="AM83" s="111">
        <v>127.818</v>
      </c>
      <c r="AN83" s="111">
        <v>138.75700000000001</v>
      </c>
      <c r="AO83" s="112">
        <v>119.41300000000001</v>
      </c>
      <c r="AP83" s="110">
        <v>143.02799999999999</v>
      </c>
      <c r="AQ83" s="111">
        <v>163.59224389004706</v>
      </c>
      <c r="AR83" s="111">
        <v>176.72800000000001</v>
      </c>
      <c r="AS83" s="112">
        <v>253.41300000000001</v>
      </c>
      <c r="AT83" s="110">
        <v>179.34300000000002</v>
      </c>
      <c r="AU83" s="111">
        <v>151.66900000000001</v>
      </c>
      <c r="AV83" s="111">
        <v>200.18700000000001</v>
      </c>
      <c r="AW83" s="112">
        <v>329.405127160132</v>
      </c>
      <c r="AX83" s="110">
        <v>194.2</v>
      </c>
      <c r="AY83" s="111">
        <v>193.30799999999999</v>
      </c>
      <c r="AZ83" s="111">
        <v>211.32499999999999</v>
      </c>
      <c r="BA83" s="112">
        <v>208.10499999999996</v>
      </c>
      <c r="BB83" s="110">
        <v>260.74799999999999</v>
      </c>
      <c r="BC83" s="111">
        <v>239.745</v>
      </c>
      <c r="BD83" s="111">
        <v>357.38115820312498</v>
      </c>
      <c r="BE83" s="112">
        <v>287.01100000000002</v>
      </c>
      <c r="BF83" s="110">
        <v>306.43670000000003</v>
      </c>
      <c r="BG83" s="111">
        <v>395.89499999999998</v>
      </c>
      <c r="BH83" s="111">
        <v>392.36569999999995</v>
      </c>
      <c r="BI83" s="112">
        <v>517.20010000000002</v>
      </c>
      <c r="BJ83" s="110">
        <v>354.62552147000002</v>
      </c>
      <c r="BK83" s="111">
        <v>419.35843369999998</v>
      </c>
      <c r="BL83" s="111">
        <v>364.57118589000004</v>
      </c>
      <c r="BM83" s="112">
        <v>352.65491753000003</v>
      </c>
      <c r="BN83" s="110">
        <v>279.86972206999997</v>
      </c>
      <c r="BO83" s="111">
        <v>531.4746742399999</v>
      </c>
      <c r="BP83" s="111">
        <v>436.00953486000003</v>
      </c>
      <c r="BQ83" s="112">
        <v>387.17456878999997</v>
      </c>
      <c r="BR83" s="110">
        <v>300.42237956999998</v>
      </c>
      <c r="BS83" s="111">
        <v>433.35572844000001</v>
      </c>
      <c r="BT83" s="111">
        <v>331.64143524999997</v>
      </c>
      <c r="BU83" s="112">
        <v>620.13324345000001</v>
      </c>
      <c r="BV83" s="110">
        <v>331.56994509000003</v>
      </c>
      <c r="BW83" s="111">
        <v>430.65120176000005</v>
      </c>
      <c r="BX83" s="111">
        <v>353.14128176999998</v>
      </c>
      <c r="BY83" s="112">
        <v>318.79659339</v>
      </c>
      <c r="BZ83" s="110">
        <v>225.19669144</v>
      </c>
      <c r="CA83" s="111">
        <v>311.45944166999999</v>
      </c>
      <c r="CB83" s="111">
        <v>234.57753713</v>
      </c>
      <c r="CC83" s="112">
        <v>220.88200092</v>
      </c>
      <c r="CD83" s="110">
        <v>210.49249182</v>
      </c>
      <c r="CE83" s="111">
        <v>365.32604375</v>
      </c>
      <c r="CF83" s="111">
        <v>270.36122232999998</v>
      </c>
      <c r="CG83" s="112">
        <v>178.13305797999999</v>
      </c>
      <c r="CH83" s="110">
        <v>235.70312135</v>
      </c>
      <c r="CI83" s="111">
        <v>213.52368576999999</v>
      </c>
      <c r="CJ83" s="111">
        <v>152.86549717999998</v>
      </c>
      <c r="CK83" s="112">
        <v>286.48919094999997</v>
      </c>
      <c r="CL83" s="111">
        <v>144.73716841000001</v>
      </c>
      <c r="CM83" s="111">
        <v>220.19343148000002</v>
      </c>
      <c r="CN83" s="111">
        <v>123.04120782999999</v>
      </c>
      <c r="CO83" s="111">
        <v>215.71558335999998</v>
      </c>
      <c r="CP83" s="110">
        <v>124.98247805999999</v>
      </c>
      <c r="CQ83" s="111">
        <v>125.15491806000001</v>
      </c>
      <c r="CR83" s="111">
        <v>96.47707466</v>
      </c>
      <c r="CS83" s="232">
        <v>132.86157914</v>
      </c>
      <c r="CT83" s="297">
        <v>129.68633804999999</v>
      </c>
      <c r="CU83" s="219">
        <v>23152</v>
      </c>
      <c r="CV83" s="75" t="s">
        <v>38</v>
      </c>
    </row>
    <row r="84" spans="1:100" x14ac:dyDescent="0.25">
      <c r="A84" s="74" t="s">
        <v>171</v>
      </c>
      <c r="B84" s="110">
        <v>0</v>
      </c>
      <c r="C84" s="111">
        <v>0</v>
      </c>
      <c r="D84" s="111">
        <v>0</v>
      </c>
      <c r="E84" s="112">
        <v>0</v>
      </c>
      <c r="F84" s="110">
        <v>0</v>
      </c>
      <c r="G84" s="111">
        <v>0</v>
      </c>
      <c r="H84" s="111">
        <v>0</v>
      </c>
      <c r="I84" s="112">
        <v>0</v>
      </c>
      <c r="J84" s="110">
        <v>0</v>
      </c>
      <c r="K84" s="111">
        <v>0</v>
      </c>
      <c r="L84" s="111">
        <v>0</v>
      </c>
      <c r="M84" s="112">
        <v>0</v>
      </c>
      <c r="N84" s="110">
        <v>0</v>
      </c>
      <c r="O84" s="111">
        <v>0</v>
      </c>
      <c r="P84" s="111">
        <v>0</v>
      </c>
      <c r="Q84" s="112">
        <v>0</v>
      </c>
      <c r="R84" s="110">
        <v>0</v>
      </c>
      <c r="S84" s="111">
        <v>0</v>
      </c>
      <c r="T84" s="111">
        <v>0</v>
      </c>
      <c r="U84" s="112">
        <v>0</v>
      </c>
      <c r="V84" s="110">
        <v>0</v>
      </c>
      <c r="W84" s="111">
        <v>0</v>
      </c>
      <c r="X84" s="111">
        <v>0</v>
      </c>
      <c r="Y84" s="112">
        <v>0</v>
      </c>
      <c r="Z84" s="110">
        <v>0</v>
      </c>
      <c r="AA84" s="111">
        <v>0</v>
      </c>
      <c r="AB84" s="111">
        <v>0</v>
      </c>
      <c r="AC84" s="112">
        <v>0</v>
      </c>
      <c r="AD84" s="110">
        <v>0</v>
      </c>
      <c r="AE84" s="111">
        <v>0</v>
      </c>
      <c r="AF84" s="111">
        <v>0</v>
      </c>
      <c r="AG84" s="112">
        <v>0</v>
      </c>
      <c r="AH84" s="110">
        <v>0</v>
      </c>
      <c r="AI84" s="111">
        <v>0</v>
      </c>
      <c r="AJ84" s="111">
        <v>0</v>
      </c>
      <c r="AK84" s="112">
        <v>0</v>
      </c>
      <c r="AL84" s="110">
        <v>0</v>
      </c>
      <c r="AM84" s="111">
        <v>0</v>
      </c>
      <c r="AN84" s="111">
        <v>0</v>
      </c>
      <c r="AO84" s="112">
        <v>0</v>
      </c>
      <c r="AP84" s="110">
        <v>0</v>
      </c>
      <c r="AQ84" s="111">
        <v>0</v>
      </c>
      <c r="AR84" s="111">
        <v>0</v>
      </c>
      <c r="AS84" s="112">
        <v>0</v>
      </c>
      <c r="AT84" s="110">
        <v>0</v>
      </c>
      <c r="AU84" s="111">
        <v>0</v>
      </c>
      <c r="AV84" s="111">
        <v>0</v>
      </c>
      <c r="AW84" s="112">
        <v>0</v>
      </c>
      <c r="AX84" s="110">
        <v>0</v>
      </c>
      <c r="AY84" s="111">
        <v>0</v>
      </c>
      <c r="AZ84" s="111">
        <v>0</v>
      </c>
      <c r="BA84" s="112">
        <v>0</v>
      </c>
      <c r="BB84" s="110">
        <v>0</v>
      </c>
      <c r="BC84" s="111">
        <v>0</v>
      </c>
      <c r="BD84" s="111">
        <v>0</v>
      </c>
      <c r="BE84" s="112">
        <v>0</v>
      </c>
      <c r="BF84" s="110">
        <v>0</v>
      </c>
      <c r="BG84" s="111">
        <v>0</v>
      </c>
      <c r="BH84" s="111">
        <v>0</v>
      </c>
      <c r="BI84" s="112">
        <v>0</v>
      </c>
      <c r="BJ84" s="110">
        <v>0</v>
      </c>
      <c r="BK84" s="111">
        <v>0</v>
      </c>
      <c r="BL84" s="111">
        <v>0</v>
      </c>
      <c r="BM84" s="112">
        <v>0</v>
      </c>
      <c r="BN84" s="110">
        <v>0</v>
      </c>
      <c r="BO84" s="111">
        <v>0</v>
      </c>
      <c r="BP84" s="111">
        <v>0</v>
      </c>
      <c r="BQ84" s="112">
        <v>0</v>
      </c>
      <c r="BR84" s="110">
        <v>0</v>
      </c>
      <c r="BS84" s="111">
        <v>0</v>
      </c>
      <c r="BT84" s="111">
        <v>0</v>
      </c>
      <c r="BU84" s="112">
        <v>0</v>
      </c>
      <c r="BV84" s="110">
        <v>0</v>
      </c>
      <c r="BW84" s="111">
        <v>0</v>
      </c>
      <c r="BX84" s="111">
        <v>0</v>
      </c>
      <c r="BY84" s="112">
        <v>0</v>
      </c>
      <c r="BZ84" s="110">
        <v>0</v>
      </c>
      <c r="CA84" s="111">
        <v>0</v>
      </c>
      <c r="CB84" s="111">
        <v>0</v>
      </c>
      <c r="CC84" s="112">
        <v>0</v>
      </c>
      <c r="CD84" s="110">
        <v>0</v>
      </c>
      <c r="CE84" s="111">
        <v>0</v>
      </c>
      <c r="CF84" s="111">
        <v>0</v>
      </c>
      <c r="CG84" s="112">
        <v>0</v>
      </c>
      <c r="CH84" s="110">
        <v>0</v>
      </c>
      <c r="CI84" s="111">
        <v>0</v>
      </c>
      <c r="CJ84" s="111">
        <v>0</v>
      </c>
      <c r="CK84" s="112">
        <v>0</v>
      </c>
      <c r="CL84" s="111">
        <v>0</v>
      </c>
      <c r="CM84" s="111">
        <v>0</v>
      </c>
      <c r="CN84" s="111">
        <v>0</v>
      </c>
      <c r="CO84" s="111">
        <v>0</v>
      </c>
      <c r="CP84" s="110">
        <v>0</v>
      </c>
      <c r="CQ84" s="111">
        <v>0</v>
      </c>
      <c r="CR84" s="111">
        <v>0</v>
      </c>
      <c r="CS84" s="232">
        <v>0</v>
      </c>
      <c r="CT84" s="297">
        <v>0</v>
      </c>
      <c r="CU84" s="219">
        <v>23153</v>
      </c>
      <c r="CV84" s="74" t="s">
        <v>171</v>
      </c>
    </row>
    <row r="85" spans="1:100" x14ac:dyDescent="0.25">
      <c r="A85" s="75" t="s">
        <v>37</v>
      </c>
      <c r="B85" s="110">
        <v>0</v>
      </c>
      <c r="C85" s="111">
        <v>0</v>
      </c>
      <c r="D85" s="111">
        <v>0</v>
      </c>
      <c r="E85" s="112">
        <v>0</v>
      </c>
      <c r="F85" s="110">
        <v>0</v>
      </c>
      <c r="G85" s="111">
        <v>0</v>
      </c>
      <c r="H85" s="111">
        <v>0</v>
      </c>
      <c r="I85" s="112">
        <v>0</v>
      </c>
      <c r="J85" s="110">
        <v>0</v>
      </c>
      <c r="K85" s="111">
        <v>0</v>
      </c>
      <c r="L85" s="111">
        <v>0</v>
      </c>
      <c r="M85" s="112">
        <v>0</v>
      </c>
      <c r="N85" s="110">
        <v>0</v>
      </c>
      <c r="O85" s="111">
        <v>0</v>
      </c>
      <c r="P85" s="111">
        <v>0</v>
      </c>
      <c r="Q85" s="112">
        <v>0</v>
      </c>
      <c r="R85" s="110">
        <v>0</v>
      </c>
      <c r="S85" s="111">
        <v>0</v>
      </c>
      <c r="T85" s="111">
        <v>0</v>
      </c>
      <c r="U85" s="112">
        <v>0</v>
      </c>
      <c r="V85" s="110">
        <v>0</v>
      </c>
      <c r="W85" s="111">
        <v>0</v>
      </c>
      <c r="X85" s="111">
        <v>0</v>
      </c>
      <c r="Y85" s="112">
        <v>0</v>
      </c>
      <c r="Z85" s="110">
        <v>0</v>
      </c>
      <c r="AA85" s="111">
        <v>0</v>
      </c>
      <c r="AB85" s="111">
        <v>0</v>
      </c>
      <c r="AC85" s="112">
        <v>0</v>
      </c>
      <c r="AD85" s="110">
        <v>0</v>
      </c>
      <c r="AE85" s="111">
        <v>0</v>
      </c>
      <c r="AF85" s="111">
        <v>0</v>
      </c>
      <c r="AG85" s="112">
        <v>0</v>
      </c>
      <c r="AH85" s="110">
        <v>0</v>
      </c>
      <c r="AI85" s="111">
        <v>0</v>
      </c>
      <c r="AJ85" s="111">
        <v>0</v>
      </c>
      <c r="AK85" s="112">
        <v>0</v>
      </c>
      <c r="AL85" s="110">
        <v>0</v>
      </c>
      <c r="AM85" s="111">
        <v>0</v>
      </c>
      <c r="AN85" s="111">
        <v>0</v>
      </c>
      <c r="AO85" s="112">
        <v>0</v>
      </c>
      <c r="AP85" s="110">
        <v>0</v>
      </c>
      <c r="AQ85" s="111">
        <v>0</v>
      </c>
      <c r="AR85" s="111">
        <v>0</v>
      </c>
      <c r="AS85" s="112">
        <v>0</v>
      </c>
      <c r="AT85" s="110">
        <v>0</v>
      </c>
      <c r="AU85" s="111">
        <v>0</v>
      </c>
      <c r="AV85" s="111">
        <v>0</v>
      </c>
      <c r="AW85" s="112">
        <v>0</v>
      </c>
      <c r="AX85" s="110">
        <v>0</v>
      </c>
      <c r="AY85" s="111">
        <v>0</v>
      </c>
      <c r="AZ85" s="111">
        <v>0</v>
      </c>
      <c r="BA85" s="112">
        <v>0</v>
      </c>
      <c r="BB85" s="110">
        <v>0</v>
      </c>
      <c r="BC85" s="111">
        <v>0</v>
      </c>
      <c r="BD85" s="111">
        <v>0</v>
      </c>
      <c r="BE85" s="112">
        <v>0</v>
      </c>
      <c r="BF85" s="110">
        <v>0</v>
      </c>
      <c r="BG85" s="111">
        <v>0</v>
      </c>
      <c r="BH85" s="111">
        <v>0</v>
      </c>
      <c r="BI85" s="112">
        <v>0</v>
      </c>
      <c r="BJ85" s="110">
        <v>0</v>
      </c>
      <c r="BK85" s="111">
        <v>0</v>
      </c>
      <c r="BL85" s="111">
        <v>0</v>
      </c>
      <c r="BM85" s="112">
        <v>0</v>
      </c>
      <c r="BN85" s="110">
        <v>0</v>
      </c>
      <c r="BO85" s="111">
        <v>0</v>
      </c>
      <c r="BP85" s="111">
        <v>0</v>
      </c>
      <c r="BQ85" s="112">
        <v>0</v>
      </c>
      <c r="BR85" s="110">
        <v>0</v>
      </c>
      <c r="BS85" s="111">
        <v>0</v>
      </c>
      <c r="BT85" s="111">
        <v>0</v>
      </c>
      <c r="BU85" s="112">
        <v>0</v>
      </c>
      <c r="BV85" s="110">
        <v>0</v>
      </c>
      <c r="BW85" s="111">
        <v>0</v>
      </c>
      <c r="BX85" s="111">
        <v>0</v>
      </c>
      <c r="BY85" s="112">
        <v>0</v>
      </c>
      <c r="BZ85" s="110">
        <v>0</v>
      </c>
      <c r="CA85" s="111">
        <v>0</v>
      </c>
      <c r="CB85" s="111">
        <v>0</v>
      </c>
      <c r="CC85" s="112">
        <v>0</v>
      </c>
      <c r="CD85" s="110">
        <v>0</v>
      </c>
      <c r="CE85" s="111">
        <v>0</v>
      </c>
      <c r="CF85" s="111">
        <v>0</v>
      </c>
      <c r="CG85" s="112">
        <v>0</v>
      </c>
      <c r="CH85" s="110">
        <v>0</v>
      </c>
      <c r="CI85" s="111">
        <v>0</v>
      </c>
      <c r="CJ85" s="111">
        <v>0</v>
      </c>
      <c r="CK85" s="112">
        <v>0</v>
      </c>
      <c r="CL85" s="111">
        <v>0</v>
      </c>
      <c r="CM85" s="111">
        <v>0</v>
      </c>
      <c r="CN85" s="111">
        <v>0</v>
      </c>
      <c r="CO85" s="111">
        <v>0</v>
      </c>
      <c r="CP85" s="110">
        <v>0</v>
      </c>
      <c r="CQ85" s="111">
        <v>0</v>
      </c>
      <c r="CR85" s="111">
        <v>0</v>
      </c>
      <c r="CS85" s="232">
        <v>0</v>
      </c>
      <c r="CT85" s="297">
        <v>0</v>
      </c>
      <c r="CU85" s="219">
        <v>23154</v>
      </c>
      <c r="CV85" s="75" t="s">
        <v>37</v>
      </c>
    </row>
    <row r="86" spans="1:100" x14ac:dyDescent="0.25">
      <c r="A86" s="75" t="s">
        <v>38</v>
      </c>
      <c r="B86" s="110">
        <v>0</v>
      </c>
      <c r="C86" s="111">
        <v>0</v>
      </c>
      <c r="D86" s="111">
        <v>0</v>
      </c>
      <c r="E86" s="112">
        <v>0</v>
      </c>
      <c r="F86" s="110">
        <v>0</v>
      </c>
      <c r="G86" s="111">
        <v>0</v>
      </c>
      <c r="H86" s="111">
        <v>0</v>
      </c>
      <c r="I86" s="112">
        <v>0</v>
      </c>
      <c r="J86" s="110">
        <v>0</v>
      </c>
      <c r="K86" s="111">
        <v>0</v>
      </c>
      <c r="L86" s="111">
        <v>0</v>
      </c>
      <c r="M86" s="112">
        <v>0</v>
      </c>
      <c r="N86" s="110">
        <v>0</v>
      </c>
      <c r="O86" s="111">
        <v>0</v>
      </c>
      <c r="P86" s="111">
        <v>0</v>
      </c>
      <c r="Q86" s="112">
        <v>0</v>
      </c>
      <c r="R86" s="110">
        <v>0</v>
      </c>
      <c r="S86" s="111">
        <v>0</v>
      </c>
      <c r="T86" s="111">
        <v>0</v>
      </c>
      <c r="U86" s="112">
        <v>0</v>
      </c>
      <c r="V86" s="110">
        <v>0</v>
      </c>
      <c r="W86" s="111">
        <v>0</v>
      </c>
      <c r="X86" s="111">
        <v>0</v>
      </c>
      <c r="Y86" s="112">
        <v>0</v>
      </c>
      <c r="Z86" s="110">
        <v>0</v>
      </c>
      <c r="AA86" s="111">
        <v>0</v>
      </c>
      <c r="AB86" s="111">
        <v>0</v>
      </c>
      <c r="AC86" s="112">
        <v>0</v>
      </c>
      <c r="AD86" s="110">
        <v>0</v>
      </c>
      <c r="AE86" s="111">
        <v>0</v>
      </c>
      <c r="AF86" s="111">
        <v>0</v>
      </c>
      <c r="AG86" s="112">
        <v>0</v>
      </c>
      <c r="AH86" s="110">
        <v>0</v>
      </c>
      <c r="AI86" s="111">
        <v>0</v>
      </c>
      <c r="AJ86" s="111">
        <v>0</v>
      </c>
      <c r="AK86" s="112">
        <v>0</v>
      </c>
      <c r="AL86" s="110">
        <v>0</v>
      </c>
      <c r="AM86" s="111">
        <v>0</v>
      </c>
      <c r="AN86" s="111">
        <v>0</v>
      </c>
      <c r="AO86" s="112">
        <v>0</v>
      </c>
      <c r="AP86" s="110">
        <v>0</v>
      </c>
      <c r="AQ86" s="111">
        <v>0</v>
      </c>
      <c r="AR86" s="111">
        <v>0</v>
      </c>
      <c r="AS86" s="112">
        <v>0</v>
      </c>
      <c r="AT86" s="110">
        <v>0</v>
      </c>
      <c r="AU86" s="111">
        <v>0</v>
      </c>
      <c r="AV86" s="111">
        <v>0</v>
      </c>
      <c r="AW86" s="112">
        <v>0</v>
      </c>
      <c r="AX86" s="110">
        <v>0</v>
      </c>
      <c r="AY86" s="111">
        <v>0</v>
      </c>
      <c r="AZ86" s="111">
        <v>0</v>
      </c>
      <c r="BA86" s="112">
        <v>0</v>
      </c>
      <c r="BB86" s="110">
        <v>0</v>
      </c>
      <c r="BC86" s="111">
        <v>0</v>
      </c>
      <c r="BD86" s="111">
        <v>0</v>
      </c>
      <c r="BE86" s="112">
        <v>0</v>
      </c>
      <c r="BF86" s="110">
        <v>0</v>
      </c>
      <c r="BG86" s="111">
        <v>0</v>
      </c>
      <c r="BH86" s="111">
        <v>0</v>
      </c>
      <c r="BI86" s="112">
        <v>0</v>
      </c>
      <c r="BJ86" s="110">
        <v>0</v>
      </c>
      <c r="BK86" s="111">
        <v>0</v>
      </c>
      <c r="BL86" s="111">
        <v>0</v>
      </c>
      <c r="BM86" s="112">
        <v>0</v>
      </c>
      <c r="BN86" s="110">
        <v>0</v>
      </c>
      <c r="BO86" s="111">
        <v>0</v>
      </c>
      <c r="BP86" s="111">
        <v>0</v>
      </c>
      <c r="BQ86" s="112">
        <v>0</v>
      </c>
      <c r="BR86" s="110">
        <v>0</v>
      </c>
      <c r="BS86" s="111">
        <v>0</v>
      </c>
      <c r="BT86" s="111">
        <v>0</v>
      </c>
      <c r="BU86" s="112">
        <v>0</v>
      </c>
      <c r="BV86" s="110">
        <v>0</v>
      </c>
      <c r="BW86" s="111">
        <v>0</v>
      </c>
      <c r="BX86" s="111">
        <v>0</v>
      </c>
      <c r="BY86" s="112">
        <v>0</v>
      </c>
      <c r="BZ86" s="110">
        <v>0</v>
      </c>
      <c r="CA86" s="111">
        <v>0</v>
      </c>
      <c r="CB86" s="111">
        <v>0</v>
      </c>
      <c r="CC86" s="112">
        <v>0</v>
      </c>
      <c r="CD86" s="110">
        <v>0</v>
      </c>
      <c r="CE86" s="111">
        <v>0</v>
      </c>
      <c r="CF86" s="111">
        <v>0</v>
      </c>
      <c r="CG86" s="112">
        <v>0</v>
      </c>
      <c r="CH86" s="110">
        <v>0</v>
      </c>
      <c r="CI86" s="111">
        <v>0</v>
      </c>
      <c r="CJ86" s="111">
        <v>0</v>
      </c>
      <c r="CK86" s="112">
        <v>0</v>
      </c>
      <c r="CL86" s="111">
        <v>0</v>
      </c>
      <c r="CM86" s="111">
        <v>0</v>
      </c>
      <c r="CN86" s="111">
        <v>0</v>
      </c>
      <c r="CO86" s="111">
        <v>0</v>
      </c>
      <c r="CP86" s="110">
        <v>0</v>
      </c>
      <c r="CQ86" s="111">
        <v>0</v>
      </c>
      <c r="CR86" s="111">
        <v>0</v>
      </c>
      <c r="CS86" s="232">
        <v>0</v>
      </c>
      <c r="CT86" s="297">
        <v>0</v>
      </c>
      <c r="CU86" s="219">
        <v>23155</v>
      </c>
      <c r="CV86" s="75" t="s">
        <v>38</v>
      </c>
    </row>
    <row r="87" spans="1:100" x14ac:dyDescent="0.25">
      <c r="A87" s="73" t="s">
        <v>42</v>
      </c>
      <c r="B87" s="116">
        <v>-120.95599999999999</v>
      </c>
      <c r="C87" s="117">
        <v>-123.402</v>
      </c>
      <c r="D87" s="117">
        <v>-115.00999999999999</v>
      </c>
      <c r="E87" s="118">
        <v>-137.95400000000001</v>
      </c>
      <c r="F87" s="116">
        <v>-171.42899999999997</v>
      </c>
      <c r="G87" s="117">
        <v>-159.10599999999999</v>
      </c>
      <c r="H87" s="117">
        <v>-225.92600000000004</v>
      </c>
      <c r="I87" s="118">
        <v>-196.995</v>
      </c>
      <c r="J87" s="116">
        <v>-253.55</v>
      </c>
      <c r="K87" s="117">
        <v>-182.51199999999997</v>
      </c>
      <c r="L87" s="117">
        <v>-234.215</v>
      </c>
      <c r="M87" s="118">
        <v>-177.315</v>
      </c>
      <c r="N87" s="116">
        <v>-323.71800000000002</v>
      </c>
      <c r="O87" s="117">
        <v>-260.06900000000002</v>
      </c>
      <c r="P87" s="117">
        <v>-389.71699999999998</v>
      </c>
      <c r="Q87" s="118">
        <v>-355.43</v>
      </c>
      <c r="R87" s="116">
        <v>-301.09800000000001</v>
      </c>
      <c r="S87" s="117">
        <v>-245.43599999999998</v>
      </c>
      <c r="T87" s="117">
        <v>-245.322</v>
      </c>
      <c r="U87" s="118">
        <v>-357.887</v>
      </c>
      <c r="V87" s="116">
        <v>-312.19299999999998</v>
      </c>
      <c r="W87" s="117">
        <v>-286.68799999999999</v>
      </c>
      <c r="X87" s="117">
        <v>-264.65600000000001</v>
      </c>
      <c r="Y87" s="118">
        <v>-425.85500000000002</v>
      </c>
      <c r="Z87" s="116">
        <v>-299.351</v>
      </c>
      <c r="AA87" s="117">
        <v>-257.733</v>
      </c>
      <c r="AB87" s="117">
        <v>-282.12</v>
      </c>
      <c r="AC87" s="118">
        <v>-293.02300000000002</v>
      </c>
      <c r="AD87" s="116">
        <v>-277.63499999999999</v>
      </c>
      <c r="AE87" s="117">
        <v>-282.99</v>
      </c>
      <c r="AF87" s="117">
        <v>-280.35300000000001</v>
      </c>
      <c r="AG87" s="118">
        <v>-287.553</v>
      </c>
      <c r="AH87" s="116">
        <v>-256.73599999999999</v>
      </c>
      <c r="AI87" s="117">
        <v>-270.75</v>
      </c>
      <c r="AJ87" s="117">
        <v>-275.46699999999998</v>
      </c>
      <c r="AK87" s="118">
        <v>-316.85900000000004</v>
      </c>
      <c r="AL87" s="116">
        <v>-207.10100000000003</v>
      </c>
      <c r="AM87" s="117">
        <v>-199.50200000000001</v>
      </c>
      <c r="AN87" s="117">
        <v>-197.613</v>
      </c>
      <c r="AO87" s="118">
        <v>-188.09899999999999</v>
      </c>
      <c r="AP87" s="116">
        <v>-259.44500000000005</v>
      </c>
      <c r="AQ87" s="117">
        <v>-342.07600000000002</v>
      </c>
      <c r="AR87" s="117">
        <v>-277.46600000000001</v>
      </c>
      <c r="AS87" s="118">
        <v>-423.84700000000004</v>
      </c>
      <c r="AT87" s="116">
        <v>-363.298</v>
      </c>
      <c r="AU87" s="117">
        <v>-336.99600000000004</v>
      </c>
      <c r="AV87" s="117">
        <v>-453.57400000000001</v>
      </c>
      <c r="AW87" s="118">
        <v>-359.50200000000001</v>
      </c>
      <c r="AX87" s="116">
        <v>-395.87800000000004</v>
      </c>
      <c r="AY87" s="117">
        <v>-434.55700000000002</v>
      </c>
      <c r="AZ87" s="117">
        <v>-480.27800000000002</v>
      </c>
      <c r="BA87" s="118">
        <v>-629.30999999999995</v>
      </c>
      <c r="BB87" s="116">
        <v>-603.96300000000008</v>
      </c>
      <c r="BC87" s="117">
        <v>-541.14099999999996</v>
      </c>
      <c r="BD87" s="117">
        <v>-590.47599999999989</v>
      </c>
      <c r="BE87" s="118">
        <v>-496.14699999999999</v>
      </c>
      <c r="BF87" s="116">
        <v>-438.07650000000001</v>
      </c>
      <c r="BG87" s="117">
        <v>-428.06049999999993</v>
      </c>
      <c r="BH87" s="117">
        <v>-625.14419999999996</v>
      </c>
      <c r="BI87" s="118">
        <v>-586.95510000000013</v>
      </c>
      <c r="BJ87" s="116">
        <v>-831.94429637999997</v>
      </c>
      <c r="BK87" s="117">
        <v>-684.33036999000001</v>
      </c>
      <c r="BL87" s="117">
        <v>-681.01921603999995</v>
      </c>
      <c r="BM87" s="118">
        <v>-838.84903796999993</v>
      </c>
      <c r="BN87" s="116">
        <v>-838.60683156999994</v>
      </c>
      <c r="BO87" s="117">
        <v>-771.48158276000004</v>
      </c>
      <c r="BP87" s="117">
        <v>-934.08535260999975</v>
      </c>
      <c r="BQ87" s="118">
        <v>-902.64907646000006</v>
      </c>
      <c r="BR87" s="116">
        <v>-998.37797724000006</v>
      </c>
      <c r="BS87" s="117">
        <v>-802.67549019000012</v>
      </c>
      <c r="BT87" s="117">
        <v>-1114.66140539</v>
      </c>
      <c r="BU87" s="118">
        <v>-1006.0218672000001</v>
      </c>
      <c r="BV87" s="116">
        <v>-1004.62087576</v>
      </c>
      <c r="BW87" s="117">
        <v>-1117.8293491600002</v>
      </c>
      <c r="BX87" s="117">
        <v>-980.50030671000013</v>
      </c>
      <c r="BY87" s="118">
        <v>-1095.7794704299999</v>
      </c>
      <c r="BZ87" s="116">
        <v>-1441.9283634599999</v>
      </c>
      <c r="CA87" s="117">
        <v>-1472.0418543000001</v>
      </c>
      <c r="CB87" s="117">
        <v>-1424.4876002399999</v>
      </c>
      <c r="CC87" s="118">
        <v>-1209.0995904699998</v>
      </c>
      <c r="CD87" s="116">
        <v>-1254.67984712</v>
      </c>
      <c r="CE87" s="117">
        <v>-1100.48698143</v>
      </c>
      <c r="CF87" s="117">
        <v>-1266.11251154</v>
      </c>
      <c r="CG87" s="118">
        <v>-1048.09916359</v>
      </c>
      <c r="CH87" s="116">
        <v>-921.49337864999984</v>
      </c>
      <c r="CI87" s="117">
        <v>-1421.43711626</v>
      </c>
      <c r="CJ87" s="117">
        <v>-969.56870836999997</v>
      </c>
      <c r="CK87" s="118">
        <v>-1177.4707633399998</v>
      </c>
      <c r="CL87" s="117">
        <v>-1107.6478381299999</v>
      </c>
      <c r="CM87" s="117">
        <v>-1117.6754179100001</v>
      </c>
      <c r="CN87" s="117">
        <v>-1196.28037827</v>
      </c>
      <c r="CO87" s="117">
        <v>-1148.05245771</v>
      </c>
      <c r="CP87" s="116">
        <v>-1086.9199285599998</v>
      </c>
      <c r="CQ87" s="117">
        <v>-887.50025751999999</v>
      </c>
      <c r="CR87" s="117">
        <v>-1031.88858577</v>
      </c>
      <c r="CS87" s="234">
        <v>-1092.0498034500001</v>
      </c>
      <c r="CT87" s="299">
        <v>-1326.6899139299999</v>
      </c>
      <c r="CU87" s="219">
        <v>23156</v>
      </c>
      <c r="CV87" s="73" t="s">
        <v>42</v>
      </c>
    </row>
    <row r="88" spans="1:100" x14ac:dyDescent="0.25">
      <c r="A88" s="72" t="s">
        <v>22</v>
      </c>
      <c r="B88" s="110">
        <v>3.194</v>
      </c>
      <c r="C88" s="111">
        <v>11.260999999999999</v>
      </c>
      <c r="D88" s="111">
        <v>9.5229999999999997</v>
      </c>
      <c r="E88" s="112">
        <v>8.1709999999999994</v>
      </c>
      <c r="F88" s="110">
        <v>6.5369999999999999</v>
      </c>
      <c r="G88" s="111">
        <v>15.103000000000002</v>
      </c>
      <c r="H88" s="111">
        <v>16.274999999999999</v>
      </c>
      <c r="I88" s="112">
        <v>48.704000000000001</v>
      </c>
      <c r="J88" s="110">
        <v>18.791</v>
      </c>
      <c r="K88" s="111">
        <v>39.567999999999998</v>
      </c>
      <c r="L88" s="111">
        <v>19.536999999999999</v>
      </c>
      <c r="M88" s="112">
        <v>24.103000000000002</v>
      </c>
      <c r="N88" s="110">
        <v>51.622000000000007</v>
      </c>
      <c r="O88" s="111">
        <v>24.880000000000003</v>
      </c>
      <c r="P88" s="111">
        <v>28.995000000000001</v>
      </c>
      <c r="Q88" s="112">
        <v>44.143000000000001</v>
      </c>
      <c r="R88" s="110">
        <v>31.888999999999999</v>
      </c>
      <c r="S88" s="111">
        <v>28.146000000000001</v>
      </c>
      <c r="T88" s="111">
        <v>37.944000000000003</v>
      </c>
      <c r="U88" s="112">
        <v>34.792999999999999</v>
      </c>
      <c r="V88" s="110">
        <v>24.870999999999999</v>
      </c>
      <c r="W88" s="111">
        <v>29.023000000000003</v>
      </c>
      <c r="X88" s="111">
        <v>41.594000000000001</v>
      </c>
      <c r="Y88" s="112">
        <v>29.701999999999998</v>
      </c>
      <c r="Z88" s="110">
        <v>26.893000000000001</v>
      </c>
      <c r="AA88" s="111">
        <v>30.768999999999998</v>
      </c>
      <c r="AB88" s="111">
        <v>26.452000000000002</v>
      </c>
      <c r="AC88" s="112">
        <v>27.978000000000002</v>
      </c>
      <c r="AD88" s="110">
        <v>23.777000000000001</v>
      </c>
      <c r="AE88" s="111">
        <v>23.630000000000003</v>
      </c>
      <c r="AF88" s="111">
        <v>26.712</v>
      </c>
      <c r="AG88" s="112">
        <v>26.139000000000003</v>
      </c>
      <c r="AH88" s="110">
        <v>20.033000000000001</v>
      </c>
      <c r="AI88" s="111">
        <v>26.314999999999998</v>
      </c>
      <c r="AJ88" s="111">
        <v>31.825999999999997</v>
      </c>
      <c r="AK88" s="112">
        <v>29.942</v>
      </c>
      <c r="AL88" s="110">
        <v>25.555999999999997</v>
      </c>
      <c r="AM88" s="111">
        <v>34.295000000000002</v>
      </c>
      <c r="AN88" s="111">
        <v>23.761000000000003</v>
      </c>
      <c r="AO88" s="112">
        <v>29.082999999999998</v>
      </c>
      <c r="AP88" s="110">
        <v>24.164999999999999</v>
      </c>
      <c r="AQ88" s="111">
        <v>29.349</v>
      </c>
      <c r="AR88" s="111">
        <v>21.654</v>
      </c>
      <c r="AS88" s="112">
        <v>26.491999999999997</v>
      </c>
      <c r="AT88" s="110">
        <v>27.685000000000002</v>
      </c>
      <c r="AU88" s="111">
        <v>37.451000000000001</v>
      </c>
      <c r="AV88" s="111">
        <v>38.108999999999995</v>
      </c>
      <c r="AW88" s="112">
        <v>47.061999999999998</v>
      </c>
      <c r="AX88" s="110">
        <v>87.26400000000001</v>
      </c>
      <c r="AY88" s="111">
        <v>88.647000000000006</v>
      </c>
      <c r="AZ88" s="111">
        <v>66.387</v>
      </c>
      <c r="BA88" s="112">
        <v>77.111999999999995</v>
      </c>
      <c r="BB88" s="110">
        <v>100.869</v>
      </c>
      <c r="BC88" s="111">
        <v>102.99900000000001</v>
      </c>
      <c r="BD88" s="111">
        <v>142.21700000000001</v>
      </c>
      <c r="BE88" s="112">
        <v>119.35900000000001</v>
      </c>
      <c r="BF88" s="110">
        <v>105.67230000000001</v>
      </c>
      <c r="BG88" s="111">
        <v>87.335499999999996</v>
      </c>
      <c r="BH88" s="111">
        <v>97.539999999999992</v>
      </c>
      <c r="BI88" s="112">
        <v>143.26</v>
      </c>
      <c r="BJ88" s="110">
        <v>58.939864450000002</v>
      </c>
      <c r="BK88" s="111">
        <v>33.072899</v>
      </c>
      <c r="BL88" s="111">
        <v>42.311515049999997</v>
      </c>
      <c r="BM88" s="112">
        <v>55.281679950000004</v>
      </c>
      <c r="BN88" s="110">
        <v>81.325766959999996</v>
      </c>
      <c r="BO88" s="111">
        <v>69.922343380000001</v>
      </c>
      <c r="BP88" s="111">
        <v>72.846829690000007</v>
      </c>
      <c r="BQ88" s="112">
        <v>76.705072889999997</v>
      </c>
      <c r="BR88" s="110">
        <v>76.471481460000007</v>
      </c>
      <c r="BS88" s="111">
        <v>75.299402810000004</v>
      </c>
      <c r="BT88" s="111">
        <v>47.126512519999999</v>
      </c>
      <c r="BU88" s="112">
        <v>77.52104946</v>
      </c>
      <c r="BV88" s="110">
        <v>122.57836626</v>
      </c>
      <c r="BW88" s="111">
        <v>67.33737198</v>
      </c>
      <c r="BX88" s="111">
        <v>115.96285714</v>
      </c>
      <c r="BY88" s="112">
        <v>62.248992020000003</v>
      </c>
      <c r="BZ88" s="110">
        <v>125.10270820999999</v>
      </c>
      <c r="CA88" s="111">
        <v>82.298113229999998</v>
      </c>
      <c r="CB88" s="111">
        <v>96.194539379999995</v>
      </c>
      <c r="CC88" s="112">
        <v>71.502577619999997</v>
      </c>
      <c r="CD88" s="110">
        <v>122.66444019000001</v>
      </c>
      <c r="CE88" s="111">
        <v>250.20346593000002</v>
      </c>
      <c r="CF88" s="111">
        <v>107.92579186999998</v>
      </c>
      <c r="CG88" s="112">
        <v>100.28682240999998</v>
      </c>
      <c r="CH88" s="110">
        <v>183.56642553</v>
      </c>
      <c r="CI88" s="111">
        <v>105.83487405000001</v>
      </c>
      <c r="CJ88" s="111">
        <v>198.2837864</v>
      </c>
      <c r="CK88" s="112">
        <v>163.14860374</v>
      </c>
      <c r="CL88" s="111">
        <v>200.40134497000003</v>
      </c>
      <c r="CM88" s="111">
        <v>142.47355619999999</v>
      </c>
      <c r="CN88" s="111">
        <v>177.20861066999998</v>
      </c>
      <c r="CO88" s="111">
        <v>122.07378932</v>
      </c>
      <c r="CP88" s="110">
        <v>246.19009450999999</v>
      </c>
      <c r="CQ88" s="111">
        <v>167.01246746000001</v>
      </c>
      <c r="CR88" s="111">
        <v>166.72774792999999</v>
      </c>
      <c r="CS88" s="232">
        <v>245.54517753000002</v>
      </c>
      <c r="CT88" s="297">
        <v>193.61811553999999</v>
      </c>
      <c r="CU88" s="219">
        <v>23157</v>
      </c>
      <c r="CV88" s="72" t="s">
        <v>22</v>
      </c>
    </row>
    <row r="89" spans="1:100" x14ac:dyDescent="0.25">
      <c r="A89" s="72" t="s">
        <v>23</v>
      </c>
      <c r="B89" s="110">
        <v>124.14999999999999</v>
      </c>
      <c r="C89" s="111">
        <v>134.66300000000001</v>
      </c>
      <c r="D89" s="111">
        <v>124.533</v>
      </c>
      <c r="E89" s="112">
        <v>146.125</v>
      </c>
      <c r="F89" s="110">
        <v>177.96600000000001</v>
      </c>
      <c r="G89" s="111">
        <v>174.209</v>
      </c>
      <c r="H89" s="111">
        <v>242.20100000000002</v>
      </c>
      <c r="I89" s="112">
        <v>245.69899999999998</v>
      </c>
      <c r="J89" s="110">
        <v>272.34100000000001</v>
      </c>
      <c r="K89" s="111">
        <v>222.07999999999998</v>
      </c>
      <c r="L89" s="111">
        <v>253.75200000000001</v>
      </c>
      <c r="M89" s="112">
        <v>201.41800000000001</v>
      </c>
      <c r="N89" s="110">
        <v>375.34</v>
      </c>
      <c r="O89" s="111">
        <v>284.94899999999996</v>
      </c>
      <c r="P89" s="111">
        <v>418.71199999999999</v>
      </c>
      <c r="Q89" s="112">
        <v>399.57299999999998</v>
      </c>
      <c r="R89" s="110">
        <v>332.98700000000002</v>
      </c>
      <c r="S89" s="111">
        <v>273.58199999999999</v>
      </c>
      <c r="T89" s="111">
        <v>283.26599999999996</v>
      </c>
      <c r="U89" s="112">
        <v>392.68</v>
      </c>
      <c r="V89" s="110">
        <v>337.06399999999996</v>
      </c>
      <c r="W89" s="111">
        <v>315.71100000000001</v>
      </c>
      <c r="X89" s="111">
        <v>306.25</v>
      </c>
      <c r="Y89" s="112">
        <v>455.55700000000002</v>
      </c>
      <c r="Z89" s="110">
        <v>326.24399999999997</v>
      </c>
      <c r="AA89" s="111">
        <v>288.50200000000001</v>
      </c>
      <c r="AB89" s="111">
        <v>308.572</v>
      </c>
      <c r="AC89" s="112">
        <v>321.00099999999998</v>
      </c>
      <c r="AD89" s="110">
        <v>301.41200000000003</v>
      </c>
      <c r="AE89" s="111">
        <v>306.62</v>
      </c>
      <c r="AF89" s="111">
        <v>307.065</v>
      </c>
      <c r="AG89" s="112">
        <v>313.69200000000001</v>
      </c>
      <c r="AH89" s="110">
        <v>276.76900000000001</v>
      </c>
      <c r="AI89" s="111">
        <v>297.065</v>
      </c>
      <c r="AJ89" s="111">
        <v>307.29300000000001</v>
      </c>
      <c r="AK89" s="112">
        <v>346.80099999999999</v>
      </c>
      <c r="AL89" s="110">
        <v>232.65700000000001</v>
      </c>
      <c r="AM89" s="111">
        <v>233.79699999999997</v>
      </c>
      <c r="AN89" s="111">
        <v>221.37399999999997</v>
      </c>
      <c r="AO89" s="112">
        <v>217.18199999999999</v>
      </c>
      <c r="AP89" s="110">
        <v>283.61</v>
      </c>
      <c r="AQ89" s="111">
        <v>371.42499999999995</v>
      </c>
      <c r="AR89" s="111">
        <v>299.12</v>
      </c>
      <c r="AS89" s="112">
        <v>450.33900000000006</v>
      </c>
      <c r="AT89" s="110">
        <v>390.983</v>
      </c>
      <c r="AU89" s="111">
        <v>374.447</v>
      </c>
      <c r="AV89" s="111">
        <v>491.68300000000005</v>
      </c>
      <c r="AW89" s="112">
        <v>406.56399999999996</v>
      </c>
      <c r="AX89" s="110">
        <v>483.14200000000005</v>
      </c>
      <c r="AY89" s="111">
        <v>523.20399999999995</v>
      </c>
      <c r="AZ89" s="111">
        <v>546.66499999999996</v>
      </c>
      <c r="BA89" s="112">
        <v>706.42200000000003</v>
      </c>
      <c r="BB89" s="110">
        <v>704.83200000000011</v>
      </c>
      <c r="BC89" s="111">
        <v>644.14</v>
      </c>
      <c r="BD89" s="111">
        <v>732.69299999999998</v>
      </c>
      <c r="BE89" s="112">
        <v>615.50599999999997</v>
      </c>
      <c r="BF89" s="110">
        <v>543.74880000000007</v>
      </c>
      <c r="BG89" s="111">
        <v>515.39599999999996</v>
      </c>
      <c r="BH89" s="111">
        <v>722.68420000000003</v>
      </c>
      <c r="BI89" s="112">
        <v>730.21510000000012</v>
      </c>
      <c r="BJ89" s="110">
        <v>890.88416082999993</v>
      </c>
      <c r="BK89" s="111">
        <v>717.40326899000002</v>
      </c>
      <c r="BL89" s="111">
        <v>723.33073108999997</v>
      </c>
      <c r="BM89" s="112">
        <v>894.13071791999994</v>
      </c>
      <c r="BN89" s="110">
        <v>919.93259853000006</v>
      </c>
      <c r="BO89" s="111">
        <v>841.40392614000007</v>
      </c>
      <c r="BP89" s="111">
        <v>1006.9321823</v>
      </c>
      <c r="BQ89" s="112">
        <v>979.35414935000006</v>
      </c>
      <c r="BR89" s="110">
        <v>1074.8494587</v>
      </c>
      <c r="BS89" s="111">
        <v>877.97489299999995</v>
      </c>
      <c r="BT89" s="111">
        <v>1161.78791791</v>
      </c>
      <c r="BU89" s="112">
        <v>1083.5429166600002</v>
      </c>
      <c r="BV89" s="110">
        <v>1127.1992420199999</v>
      </c>
      <c r="BW89" s="111">
        <v>1185.1667211400002</v>
      </c>
      <c r="BX89" s="111">
        <v>1096.46316385</v>
      </c>
      <c r="BY89" s="112">
        <v>1158.02846245</v>
      </c>
      <c r="BZ89" s="110">
        <v>1567.0310716700001</v>
      </c>
      <c r="CA89" s="111">
        <v>1554.33996753</v>
      </c>
      <c r="CB89" s="111">
        <v>1520.6821396199998</v>
      </c>
      <c r="CC89" s="112">
        <v>1280.6021680900001</v>
      </c>
      <c r="CD89" s="110">
        <v>1377.34428731</v>
      </c>
      <c r="CE89" s="111">
        <v>1350.6904473600002</v>
      </c>
      <c r="CF89" s="111">
        <v>1374.03830341</v>
      </c>
      <c r="CG89" s="112">
        <v>1148.385986</v>
      </c>
      <c r="CH89" s="110">
        <v>1105.0598041799999</v>
      </c>
      <c r="CI89" s="111">
        <v>1527.2719903100001</v>
      </c>
      <c r="CJ89" s="111">
        <v>1167.85249477</v>
      </c>
      <c r="CK89" s="112">
        <v>1340.6193670799998</v>
      </c>
      <c r="CL89" s="111">
        <v>1308.0491830999999</v>
      </c>
      <c r="CM89" s="111">
        <v>1260.1489741099999</v>
      </c>
      <c r="CN89" s="111">
        <v>1373.4889889400001</v>
      </c>
      <c r="CO89" s="111">
        <v>1270.1262470300001</v>
      </c>
      <c r="CP89" s="110">
        <v>1333.1100230699999</v>
      </c>
      <c r="CQ89" s="111">
        <v>1054.5127249799998</v>
      </c>
      <c r="CR89" s="111">
        <v>1198.6163336999998</v>
      </c>
      <c r="CS89" s="232">
        <v>1337.5949809800002</v>
      </c>
      <c r="CT89" s="297">
        <v>1520.3080294699998</v>
      </c>
      <c r="CU89" s="219">
        <v>23158</v>
      </c>
      <c r="CV89" s="72" t="s">
        <v>23</v>
      </c>
    </row>
    <row r="90" spans="1:100" x14ac:dyDescent="0.25">
      <c r="A90" s="73" t="s">
        <v>43</v>
      </c>
      <c r="B90" s="116">
        <v>-99.869</v>
      </c>
      <c r="C90" s="117">
        <v>-52.048000000000002</v>
      </c>
      <c r="D90" s="117">
        <v>-63.945999999999998</v>
      </c>
      <c r="E90" s="118">
        <v>-65.948000000000008</v>
      </c>
      <c r="F90" s="116">
        <v>-65.131999999999991</v>
      </c>
      <c r="G90" s="117">
        <v>-79.406999999999996</v>
      </c>
      <c r="H90" s="117">
        <v>-142.66400000000002</v>
      </c>
      <c r="I90" s="118">
        <v>-150.03399999999999</v>
      </c>
      <c r="J90" s="116">
        <v>-161.55200000000002</v>
      </c>
      <c r="K90" s="117">
        <v>-121.233</v>
      </c>
      <c r="L90" s="117">
        <v>-157.46699999999998</v>
      </c>
      <c r="M90" s="118">
        <v>-166.08699999999999</v>
      </c>
      <c r="N90" s="116">
        <v>-176.232</v>
      </c>
      <c r="O90" s="117">
        <v>-158.38999999999999</v>
      </c>
      <c r="P90" s="117">
        <v>-123.932</v>
      </c>
      <c r="Q90" s="118">
        <v>-258.58699999999999</v>
      </c>
      <c r="R90" s="116">
        <v>-140.68099999999998</v>
      </c>
      <c r="S90" s="117">
        <v>-198.38</v>
      </c>
      <c r="T90" s="117">
        <v>-320.54200000000003</v>
      </c>
      <c r="U90" s="118">
        <v>-358.584</v>
      </c>
      <c r="V90" s="116">
        <v>-313.971</v>
      </c>
      <c r="W90" s="117">
        <v>-254.49799999999999</v>
      </c>
      <c r="X90" s="117">
        <v>-297.05500000000001</v>
      </c>
      <c r="Y90" s="118">
        <v>-274.46400000000006</v>
      </c>
      <c r="Z90" s="116">
        <v>-297.76899999999995</v>
      </c>
      <c r="AA90" s="117">
        <v>-160.07</v>
      </c>
      <c r="AB90" s="117">
        <v>-325.95399999999995</v>
      </c>
      <c r="AC90" s="118">
        <v>-298.68399999999997</v>
      </c>
      <c r="AD90" s="116">
        <v>-299.30900000000003</v>
      </c>
      <c r="AE90" s="117">
        <v>-285.36</v>
      </c>
      <c r="AF90" s="117">
        <v>-230.57599999999999</v>
      </c>
      <c r="AG90" s="118">
        <v>-292.29000000000002</v>
      </c>
      <c r="AH90" s="116">
        <v>-188.67400000000004</v>
      </c>
      <c r="AI90" s="117">
        <v>-203.69200000000001</v>
      </c>
      <c r="AJ90" s="117">
        <v>-264.279</v>
      </c>
      <c r="AK90" s="118">
        <v>-301.08799999999997</v>
      </c>
      <c r="AL90" s="116">
        <v>-251.279</v>
      </c>
      <c r="AM90" s="117">
        <v>-239.36399999999998</v>
      </c>
      <c r="AN90" s="117">
        <v>-303.32300000000004</v>
      </c>
      <c r="AO90" s="118">
        <v>-267.76</v>
      </c>
      <c r="AP90" s="116">
        <v>-381.54899999999998</v>
      </c>
      <c r="AQ90" s="117">
        <v>-361.73099999999999</v>
      </c>
      <c r="AR90" s="117">
        <v>-365.505</v>
      </c>
      <c r="AS90" s="118">
        <v>-393.53600000000006</v>
      </c>
      <c r="AT90" s="116">
        <v>-481.55199999999991</v>
      </c>
      <c r="AU90" s="117">
        <v>-446.08699999999999</v>
      </c>
      <c r="AV90" s="117">
        <v>-481.714</v>
      </c>
      <c r="AW90" s="118">
        <v>-401.74</v>
      </c>
      <c r="AX90" s="116">
        <v>-561.23</v>
      </c>
      <c r="AY90" s="117">
        <v>-468.38355700683587</v>
      </c>
      <c r="AZ90" s="117">
        <v>-430.303</v>
      </c>
      <c r="BA90" s="118">
        <v>-485.553</v>
      </c>
      <c r="BB90" s="116">
        <v>-793.00700000000006</v>
      </c>
      <c r="BC90" s="117">
        <v>-514.92999999999995</v>
      </c>
      <c r="BD90" s="117">
        <v>-597.27199999999993</v>
      </c>
      <c r="BE90" s="118">
        <v>-536.94100000000003</v>
      </c>
      <c r="BF90" s="116">
        <v>-550.0920000000001</v>
      </c>
      <c r="BG90" s="117">
        <v>-625.51959999999997</v>
      </c>
      <c r="BH90" s="117">
        <v>-623.59300000000007</v>
      </c>
      <c r="BI90" s="118">
        <v>-623.12570000000005</v>
      </c>
      <c r="BJ90" s="116">
        <v>-837.59193207999999</v>
      </c>
      <c r="BK90" s="117">
        <v>-701.52872393000007</v>
      </c>
      <c r="BL90" s="117">
        <v>-778.52191931000004</v>
      </c>
      <c r="BM90" s="118">
        <v>-846.27417214000002</v>
      </c>
      <c r="BN90" s="116">
        <v>-951.67588442999988</v>
      </c>
      <c r="BO90" s="117">
        <v>-1094.1712143100001</v>
      </c>
      <c r="BP90" s="117">
        <v>-812.07584321000013</v>
      </c>
      <c r="BQ90" s="118">
        <v>-856.44911391999995</v>
      </c>
      <c r="BR90" s="116">
        <v>-1013.5875158999999</v>
      </c>
      <c r="BS90" s="117">
        <v>-1099.6296987800001</v>
      </c>
      <c r="BT90" s="117">
        <v>-921.14851834000001</v>
      </c>
      <c r="BU90" s="118">
        <v>-990.38289030999999</v>
      </c>
      <c r="BV90" s="116">
        <v>-1325.9973310200003</v>
      </c>
      <c r="BW90" s="117">
        <v>-1005.4924608699999</v>
      </c>
      <c r="BX90" s="117">
        <v>-1149.6531131499999</v>
      </c>
      <c r="BY90" s="118">
        <v>-1019.4607178</v>
      </c>
      <c r="BZ90" s="116">
        <v>-635.47555129999989</v>
      </c>
      <c r="CA90" s="117">
        <v>-513.21093165999991</v>
      </c>
      <c r="CB90" s="117">
        <v>-571.47553922000009</v>
      </c>
      <c r="CC90" s="118">
        <v>-503.58737517000009</v>
      </c>
      <c r="CD90" s="116">
        <v>-461.40477308999994</v>
      </c>
      <c r="CE90" s="117">
        <v>-449.73205553999992</v>
      </c>
      <c r="CF90" s="117">
        <v>-508.93861327999997</v>
      </c>
      <c r="CG90" s="118">
        <v>-348.07634122999997</v>
      </c>
      <c r="CH90" s="116">
        <v>-461.39975326999991</v>
      </c>
      <c r="CI90" s="117">
        <v>-304.19901704000006</v>
      </c>
      <c r="CJ90" s="117">
        <v>-355.70906042999991</v>
      </c>
      <c r="CK90" s="118">
        <v>-323.39310503000002</v>
      </c>
      <c r="CL90" s="117">
        <v>-273.04764272999995</v>
      </c>
      <c r="CM90" s="117">
        <v>-335.98836574999984</v>
      </c>
      <c r="CN90" s="117">
        <v>-503.28893057999994</v>
      </c>
      <c r="CO90" s="117">
        <v>-560.8376022399998</v>
      </c>
      <c r="CP90" s="116">
        <v>-664.90373738000005</v>
      </c>
      <c r="CQ90" s="117">
        <v>-427.43632520999989</v>
      </c>
      <c r="CR90" s="117">
        <v>-486.33079335999992</v>
      </c>
      <c r="CS90" s="234">
        <v>-458.73380815999985</v>
      </c>
      <c r="CT90" s="299">
        <v>-558.31954838999991</v>
      </c>
      <c r="CU90" s="219">
        <v>23159</v>
      </c>
      <c r="CV90" s="73" t="s">
        <v>43</v>
      </c>
    </row>
    <row r="91" spans="1:100" x14ac:dyDescent="0.25">
      <c r="A91" s="72" t="s">
        <v>22</v>
      </c>
      <c r="B91" s="110">
        <v>40.223999999999997</v>
      </c>
      <c r="C91" s="111">
        <v>7.1609999999999996</v>
      </c>
      <c r="D91" s="111">
        <v>3.2759999999999998</v>
      </c>
      <c r="E91" s="112">
        <v>2.895</v>
      </c>
      <c r="F91" s="110">
        <v>4.3410000000000002</v>
      </c>
      <c r="G91" s="111">
        <v>3.0569999999999999</v>
      </c>
      <c r="H91" s="111">
        <v>1.631</v>
      </c>
      <c r="I91" s="112">
        <v>2.4420000000000002</v>
      </c>
      <c r="J91" s="110">
        <v>7.43</v>
      </c>
      <c r="K91" s="111">
        <v>8.3019999999999996</v>
      </c>
      <c r="L91" s="111">
        <v>2.266</v>
      </c>
      <c r="M91" s="112">
        <v>6.5039999999999996</v>
      </c>
      <c r="N91" s="110">
        <v>5.1590000000000007</v>
      </c>
      <c r="O91" s="111">
        <v>5.8280000000000012</v>
      </c>
      <c r="P91" s="111">
        <v>146.11799999999999</v>
      </c>
      <c r="Q91" s="112">
        <v>1.9989999999999999</v>
      </c>
      <c r="R91" s="110">
        <v>2.5220000000000002</v>
      </c>
      <c r="S91" s="111">
        <v>3.9370000000000003</v>
      </c>
      <c r="T91" s="111">
        <v>3.5840000000000001</v>
      </c>
      <c r="U91" s="112">
        <v>9.9079999999999995</v>
      </c>
      <c r="V91" s="110">
        <v>7.85</v>
      </c>
      <c r="W91" s="111">
        <v>8.8670000000000009</v>
      </c>
      <c r="X91" s="111">
        <v>9.7989999999999995</v>
      </c>
      <c r="Y91" s="112">
        <v>8.5150000000000006</v>
      </c>
      <c r="Z91" s="110">
        <v>62.967999999999996</v>
      </c>
      <c r="AA91" s="111">
        <v>181.16</v>
      </c>
      <c r="AB91" s="111">
        <v>7.3049999999999997</v>
      </c>
      <c r="AC91" s="112">
        <v>9.298</v>
      </c>
      <c r="AD91" s="110">
        <v>130.405</v>
      </c>
      <c r="AE91" s="111">
        <v>19.407</v>
      </c>
      <c r="AF91" s="111">
        <v>8.6449999999999996</v>
      </c>
      <c r="AG91" s="112">
        <v>8.8359999999999985</v>
      </c>
      <c r="AH91" s="110">
        <v>425.077</v>
      </c>
      <c r="AI91" s="111">
        <v>7.9179999999999993</v>
      </c>
      <c r="AJ91" s="111">
        <v>10.183</v>
      </c>
      <c r="AK91" s="112">
        <v>25.344000000000001</v>
      </c>
      <c r="AL91" s="110">
        <v>86.153999999999996</v>
      </c>
      <c r="AM91" s="111">
        <v>51.736000000000004</v>
      </c>
      <c r="AN91" s="111">
        <v>34.561999999999998</v>
      </c>
      <c r="AO91" s="112">
        <v>113.208</v>
      </c>
      <c r="AP91" s="110">
        <v>86.739000000000004</v>
      </c>
      <c r="AQ91" s="111">
        <v>80.531000000000006</v>
      </c>
      <c r="AR91" s="111">
        <v>63.564</v>
      </c>
      <c r="AS91" s="112">
        <v>88.528000000000006</v>
      </c>
      <c r="AT91" s="110">
        <v>60.475000000000009</v>
      </c>
      <c r="AU91" s="111">
        <v>82.865000000000009</v>
      </c>
      <c r="AV91" s="111">
        <v>81.289999999999992</v>
      </c>
      <c r="AW91" s="112">
        <v>66.518000000000001</v>
      </c>
      <c r="AX91" s="110">
        <v>79.682999999999993</v>
      </c>
      <c r="AY91" s="111">
        <v>89.530999999999992</v>
      </c>
      <c r="AZ91" s="111">
        <v>122.93</v>
      </c>
      <c r="BA91" s="112">
        <v>127.294</v>
      </c>
      <c r="BB91" s="110">
        <v>248.88599999999997</v>
      </c>
      <c r="BC91" s="111">
        <v>134.65</v>
      </c>
      <c r="BD91" s="111">
        <v>143.51499999999999</v>
      </c>
      <c r="BE91" s="112">
        <v>113.59699999999998</v>
      </c>
      <c r="BF91" s="110">
        <v>130.1831</v>
      </c>
      <c r="BG91" s="111">
        <v>125.167</v>
      </c>
      <c r="BH91" s="111">
        <v>113.499</v>
      </c>
      <c r="BI91" s="112">
        <v>169.05700000000002</v>
      </c>
      <c r="BJ91" s="110">
        <v>132.27616900999999</v>
      </c>
      <c r="BK91" s="111">
        <v>199.80068975</v>
      </c>
      <c r="BL91" s="111">
        <v>152.98941451000002</v>
      </c>
      <c r="BM91" s="112">
        <v>126.11811039</v>
      </c>
      <c r="BN91" s="110">
        <v>117.14926679999999</v>
      </c>
      <c r="BO91" s="111">
        <v>148.85768827999999</v>
      </c>
      <c r="BP91" s="111">
        <v>130.49262429000001</v>
      </c>
      <c r="BQ91" s="112">
        <v>126.94948291999999</v>
      </c>
      <c r="BR91" s="110">
        <v>175.25124195000001</v>
      </c>
      <c r="BS91" s="111">
        <v>153.48045322000002</v>
      </c>
      <c r="BT91" s="111">
        <v>147.63438779000001</v>
      </c>
      <c r="BU91" s="112">
        <v>255.33315229999999</v>
      </c>
      <c r="BV91" s="110">
        <v>177.73957376000001</v>
      </c>
      <c r="BW91" s="111">
        <v>218.71345070999999</v>
      </c>
      <c r="BX91" s="111">
        <v>153.52169068000001</v>
      </c>
      <c r="BY91" s="112">
        <v>157.90989499</v>
      </c>
      <c r="BZ91" s="110">
        <v>260.90587390999997</v>
      </c>
      <c r="CA91" s="111">
        <v>328.86208431</v>
      </c>
      <c r="CB91" s="111">
        <v>457.35153208000003</v>
      </c>
      <c r="CC91" s="112">
        <v>399.33584194999997</v>
      </c>
      <c r="CD91" s="110">
        <v>389.43535651000002</v>
      </c>
      <c r="CE91" s="111">
        <v>391.75142561000007</v>
      </c>
      <c r="CF91" s="111">
        <v>390.57283648000003</v>
      </c>
      <c r="CG91" s="112">
        <v>399.72004062000002</v>
      </c>
      <c r="CH91" s="110">
        <v>406.81447985</v>
      </c>
      <c r="CI91" s="111">
        <v>448.94159851999996</v>
      </c>
      <c r="CJ91" s="111">
        <v>444.98234831000002</v>
      </c>
      <c r="CK91" s="112">
        <v>503.01767311999993</v>
      </c>
      <c r="CL91" s="111">
        <v>548.10403055000006</v>
      </c>
      <c r="CM91" s="111">
        <v>579.93794179999998</v>
      </c>
      <c r="CN91" s="111">
        <v>499.81883260000001</v>
      </c>
      <c r="CO91" s="111">
        <v>558.33737125000005</v>
      </c>
      <c r="CP91" s="110">
        <v>546.83159877999992</v>
      </c>
      <c r="CQ91" s="111">
        <v>621.26313906000007</v>
      </c>
      <c r="CR91" s="111">
        <v>611.58317981000005</v>
      </c>
      <c r="CS91" s="232">
        <v>715.65550157000007</v>
      </c>
      <c r="CT91" s="297">
        <v>593.10530519999998</v>
      </c>
      <c r="CU91" s="219">
        <v>23160</v>
      </c>
      <c r="CV91" s="72" t="s">
        <v>22</v>
      </c>
    </row>
    <row r="92" spans="1:100" x14ac:dyDescent="0.25">
      <c r="A92" s="72" t="s">
        <v>23</v>
      </c>
      <c r="B92" s="110">
        <v>140.09299999999999</v>
      </c>
      <c r="C92" s="111">
        <v>59.209000000000003</v>
      </c>
      <c r="D92" s="111">
        <v>67.221999999999994</v>
      </c>
      <c r="E92" s="112">
        <v>68.843000000000004</v>
      </c>
      <c r="F92" s="110">
        <v>69.472999999999999</v>
      </c>
      <c r="G92" s="111">
        <v>82.463999999999999</v>
      </c>
      <c r="H92" s="111">
        <v>144.29500000000002</v>
      </c>
      <c r="I92" s="112">
        <v>152.476</v>
      </c>
      <c r="J92" s="110">
        <v>168.982</v>
      </c>
      <c r="K92" s="111">
        <v>129.535</v>
      </c>
      <c r="L92" s="111">
        <v>159.733</v>
      </c>
      <c r="M92" s="112">
        <v>172.59100000000001</v>
      </c>
      <c r="N92" s="110">
        <v>181.39099999999999</v>
      </c>
      <c r="O92" s="111">
        <v>164.21799999999999</v>
      </c>
      <c r="P92" s="111">
        <v>270.05</v>
      </c>
      <c r="Q92" s="112">
        <v>260.58600000000001</v>
      </c>
      <c r="R92" s="110">
        <v>143.203</v>
      </c>
      <c r="S92" s="111">
        <v>202.31700000000001</v>
      </c>
      <c r="T92" s="111">
        <v>324.12599999999998</v>
      </c>
      <c r="U92" s="112">
        <v>368.49200000000002</v>
      </c>
      <c r="V92" s="110">
        <v>321.82100000000003</v>
      </c>
      <c r="W92" s="111">
        <v>263.36500000000001</v>
      </c>
      <c r="X92" s="111">
        <v>306.85399999999998</v>
      </c>
      <c r="Y92" s="112">
        <v>282.97900000000004</v>
      </c>
      <c r="Z92" s="110">
        <v>360.73699999999997</v>
      </c>
      <c r="AA92" s="111">
        <v>341.23</v>
      </c>
      <c r="AB92" s="111">
        <v>333.25900000000001</v>
      </c>
      <c r="AC92" s="112">
        <v>307.98199999999997</v>
      </c>
      <c r="AD92" s="110">
        <v>429.714</v>
      </c>
      <c r="AE92" s="111">
        <v>304.767</v>
      </c>
      <c r="AF92" s="111">
        <v>239.221</v>
      </c>
      <c r="AG92" s="112">
        <v>301.12599999999998</v>
      </c>
      <c r="AH92" s="110">
        <v>613.75099999999998</v>
      </c>
      <c r="AI92" s="111">
        <v>211.60999999999999</v>
      </c>
      <c r="AJ92" s="111">
        <v>274.46199999999999</v>
      </c>
      <c r="AK92" s="112">
        <v>326.43200000000002</v>
      </c>
      <c r="AL92" s="110">
        <v>337.43299999999999</v>
      </c>
      <c r="AM92" s="111">
        <v>291.10000000000002</v>
      </c>
      <c r="AN92" s="111">
        <v>337.88499999999999</v>
      </c>
      <c r="AO92" s="112">
        <v>380.96800000000002</v>
      </c>
      <c r="AP92" s="110">
        <v>468.28800000000001</v>
      </c>
      <c r="AQ92" s="111">
        <v>442.262</v>
      </c>
      <c r="AR92" s="111">
        <v>429.06900000000002</v>
      </c>
      <c r="AS92" s="112">
        <v>482.06400000000002</v>
      </c>
      <c r="AT92" s="110">
        <v>542.02700000000004</v>
      </c>
      <c r="AU92" s="111">
        <v>528.952</v>
      </c>
      <c r="AV92" s="111">
        <v>563.00400000000002</v>
      </c>
      <c r="AW92" s="112">
        <v>468.25799999999998</v>
      </c>
      <c r="AX92" s="110">
        <v>640.91300000000001</v>
      </c>
      <c r="AY92" s="111">
        <v>557.91455700683593</v>
      </c>
      <c r="AZ92" s="111">
        <v>553.23299999999995</v>
      </c>
      <c r="BA92" s="112">
        <v>612.84699999999998</v>
      </c>
      <c r="BB92" s="110">
        <v>1041.893</v>
      </c>
      <c r="BC92" s="111">
        <v>649.57999999999993</v>
      </c>
      <c r="BD92" s="111">
        <v>740.78700000000003</v>
      </c>
      <c r="BE92" s="112">
        <v>650.53800000000001</v>
      </c>
      <c r="BF92" s="110">
        <v>680.27510000000007</v>
      </c>
      <c r="BG92" s="111">
        <v>750.6866</v>
      </c>
      <c r="BH92" s="111">
        <v>737.09199999999998</v>
      </c>
      <c r="BI92" s="112">
        <v>792.18270000000007</v>
      </c>
      <c r="BJ92" s="110">
        <v>969.86810108999998</v>
      </c>
      <c r="BK92" s="111">
        <v>901.32941368000002</v>
      </c>
      <c r="BL92" s="111">
        <v>931.51133382</v>
      </c>
      <c r="BM92" s="112">
        <v>972.3922825300001</v>
      </c>
      <c r="BN92" s="110">
        <v>1068.8251512299998</v>
      </c>
      <c r="BO92" s="111">
        <v>1243.0289025899999</v>
      </c>
      <c r="BP92" s="111">
        <v>942.5684675</v>
      </c>
      <c r="BQ92" s="112">
        <v>983.39859683999998</v>
      </c>
      <c r="BR92" s="110">
        <v>1188.8387578499999</v>
      </c>
      <c r="BS92" s="111">
        <v>1253.1101519999997</v>
      </c>
      <c r="BT92" s="111">
        <v>1068.7829061299999</v>
      </c>
      <c r="BU92" s="112">
        <v>1245.7160426099999</v>
      </c>
      <c r="BV92" s="110">
        <v>1503.7369047800003</v>
      </c>
      <c r="BW92" s="111">
        <v>1224.2059115799998</v>
      </c>
      <c r="BX92" s="111">
        <v>1303.17480383</v>
      </c>
      <c r="BY92" s="112">
        <v>1177.37061279</v>
      </c>
      <c r="BZ92" s="110">
        <v>896.38142520999997</v>
      </c>
      <c r="CA92" s="111">
        <v>842.07301597000003</v>
      </c>
      <c r="CB92" s="111">
        <v>1028.8270713000002</v>
      </c>
      <c r="CC92" s="112">
        <v>902.92321712000012</v>
      </c>
      <c r="CD92" s="110">
        <v>850.84012959999995</v>
      </c>
      <c r="CE92" s="111">
        <v>841.48348114999999</v>
      </c>
      <c r="CF92" s="111">
        <v>899.51144976</v>
      </c>
      <c r="CG92" s="112">
        <v>747.79638184999999</v>
      </c>
      <c r="CH92" s="110">
        <v>868.2142331199999</v>
      </c>
      <c r="CI92" s="111">
        <v>753.14061556000001</v>
      </c>
      <c r="CJ92" s="111">
        <v>800.69140873999993</v>
      </c>
      <c r="CK92" s="112">
        <v>826.41077814999994</v>
      </c>
      <c r="CL92" s="111">
        <v>821.15167327999995</v>
      </c>
      <c r="CM92" s="111">
        <v>915.92630754999982</v>
      </c>
      <c r="CN92" s="111">
        <v>1003.1077631799999</v>
      </c>
      <c r="CO92" s="111">
        <v>1119.17497349</v>
      </c>
      <c r="CP92" s="110">
        <v>1211.7353361600001</v>
      </c>
      <c r="CQ92" s="111">
        <v>1048.6994642699999</v>
      </c>
      <c r="CR92" s="111">
        <v>1097.91397317</v>
      </c>
      <c r="CS92" s="232">
        <v>1174.3893097299999</v>
      </c>
      <c r="CT92" s="297">
        <v>1151.4248535900001</v>
      </c>
      <c r="CU92" s="219">
        <v>23161</v>
      </c>
      <c r="CV92" s="72" t="s">
        <v>23</v>
      </c>
    </row>
    <row r="93" spans="1:100" x14ac:dyDescent="0.25">
      <c r="A93" s="73" t="s">
        <v>44</v>
      </c>
      <c r="B93" s="116">
        <v>-218.19200000000001</v>
      </c>
      <c r="C93" s="117">
        <v>-183.66400000000002</v>
      </c>
      <c r="D93" s="117">
        <v>-194.68399999999997</v>
      </c>
      <c r="E93" s="118">
        <v>-172.512</v>
      </c>
      <c r="F93" s="116">
        <v>-142.46299999999999</v>
      </c>
      <c r="G93" s="117">
        <v>-153.98500000000001</v>
      </c>
      <c r="H93" s="117">
        <v>-177.03200000000001</v>
      </c>
      <c r="I93" s="118">
        <v>-182.30199999999999</v>
      </c>
      <c r="J93" s="116">
        <v>-218.31799999999998</v>
      </c>
      <c r="K93" s="117">
        <v>-221.63599999999997</v>
      </c>
      <c r="L93" s="117">
        <v>-267.30200000000002</v>
      </c>
      <c r="M93" s="118">
        <v>-340.846</v>
      </c>
      <c r="N93" s="116">
        <v>-130.065</v>
      </c>
      <c r="O93" s="117">
        <v>-161.74199999999999</v>
      </c>
      <c r="P93" s="117">
        <v>-169.62699999999998</v>
      </c>
      <c r="Q93" s="118">
        <v>-172.87400000000002</v>
      </c>
      <c r="R93" s="116">
        <v>-166.321</v>
      </c>
      <c r="S93" s="117">
        <v>-160.87200000000001</v>
      </c>
      <c r="T93" s="117">
        <v>-137.25</v>
      </c>
      <c r="U93" s="118">
        <v>-134.61500000000001</v>
      </c>
      <c r="V93" s="116">
        <v>-122.184</v>
      </c>
      <c r="W93" s="117">
        <v>-269.31600000000003</v>
      </c>
      <c r="X93" s="117">
        <v>-371.995</v>
      </c>
      <c r="Y93" s="118">
        <v>-547.31500000000005</v>
      </c>
      <c r="Z93" s="116">
        <v>-405.08600000000001</v>
      </c>
      <c r="AA93" s="117">
        <v>-625.73299999999995</v>
      </c>
      <c r="AB93" s="117">
        <v>-493.39599999999996</v>
      </c>
      <c r="AC93" s="118">
        <v>-343.22400000000005</v>
      </c>
      <c r="AD93" s="116">
        <v>-440.74899999999997</v>
      </c>
      <c r="AE93" s="117">
        <v>-373.76400000000001</v>
      </c>
      <c r="AF93" s="117">
        <v>-381.517</v>
      </c>
      <c r="AG93" s="118">
        <v>-476.31</v>
      </c>
      <c r="AH93" s="116">
        <v>-355.50599999999997</v>
      </c>
      <c r="AI93" s="117">
        <v>-590.29500000000007</v>
      </c>
      <c r="AJ93" s="117">
        <v>-686.85</v>
      </c>
      <c r="AK93" s="118">
        <v>-679.66700000000003</v>
      </c>
      <c r="AL93" s="116">
        <v>-426.096</v>
      </c>
      <c r="AM93" s="117">
        <v>-529.47699999999998</v>
      </c>
      <c r="AN93" s="117">
        <v>-410.52300000000002</v>
      </c>
      <c r="AO93" s="118">
        <v>-799.96399999999994</v>
      </c>
      <c r="AP93" s="116">
        <v>-939.7</v>
      </c>
      <c r="AQ93" s="117">
        <v>-1034.0430000000001</v>
      </c>
      <c r="AR93" s="117">
        <v>-879.81000000000006</v>
      </c>
      <c r="AS93" s="118">
        <v>-1276.3710000000001</v>
      </c>
      <c r="AT93" s="116">
        <v>-1151.057</v>
      </c>
      <c r="AU93" s="117">
        <v>-1201.0899999999999</v>
      </c>
      <c r="AV93" s="117">
        <v>-1149.4659999999999</v>
      </c>
      <c r="AW93" s="118">
        <v>-1385.1079999999999</v>
      </c>
      <c r="AX93" s="116">
        <v>-1428.819</v>
      </c>
      <c r="AY93" s="117">
        <v>-1312.046</v>
      </c>
      <c r="AZ93" s="117">
        <v>-1439.931</v>
      </c>
      <c r="BA93" s="118">
        <v>-1590.0440000000001</v>
      </c>
      <c r="BB93" s="116">
        <v>-1506.5049999999999</v>
      </c>
      <c r="BC93" s="117">
        <v>-1545.893</v>
      </c>
      <c r="BD93" s="117">
        <v>-1970.4639999999999</v>
      </c>
      <c r="BE93" s="118">
        <v>-2785.3209999999999</v>
      </c>
      <c r="BF93" s="116">
        <v>-1948.3103000000001</v>
      </c>
      <c r="BG93" s="117">
        <v>-2422.7510000000002</v>
      </c>
      <c r="BH93" s="117">
        <v>-2505.6197999999999</v>
      </c>
      <c r="BI93" s="118">
        <v>-2516.0428999999999</v>
      </c>
      <c r="BJ93" s="116">
        <v>-2892.9419377000004</v>
      </c>
      <c r="BK93" s="117">
        <v>-3294.4088391499999</v>
      </c>
      <c r="BL93" s="117">
        <v>-3692.1392835799998</v>
      </c>
      <c r="BM93" s="118">
        <v>-3838.6556762199998</v>
      </c>
      <c r="BN93" s="116">
        <v>-3617.6257989200003</v>
      </c>
      <c r="BO93" s="117">
        <v>-4212.8101414900002</v>
      </c>
      <c r="BP93" s="117">
        <v>-4173.1970513899996</v>
      </c>
      <c r="BQ93" s="118">
        <v>-4678.6998643899997</v>
      </c>
      <c r="BR93" s="116">
        <v>-4307.7164748799996</v>
      </c>
      <c r="BS93" s="117">
        <v>-5042.8582398300005</v>
      </c>
      <c r="BT93" s="117">
        <v>-4332.3142101600006</v>
      </c>
      <c r="BU93" s="118">
        <v>-5053.5762675900005</v>
      </c>
      <c r="BV93" s="116">
        <v>-4484.4990558999998</v>
      </c>
      <c r="BW93" s="117">
        <v>-4182.1455230400006</v>
      </c>
      <c r="BX93" s="117">
        <v>-4685.27953454</v>
      </c>
      <c r="BY93" s="118">
        <v>-5704.2858444599988</v>
      </c>
      <c r="BZ93" s="116">
        <v>-4887.5350275000001</v>
      </c>
      <c r="CA93" s="117">
        <v>-5356.2994392800001</v>
      </c>
      <c r="CB93" s="117">
        <v>-5896.4652326300002</v>
      </c>
      <c r="CC93" s="118">
        <v>-6488.4955220600004</v>
      </c>
      <c r="CD93" s="116">
        <v>-5383.5085795200011</v>
      </c>
      <c r="CE93" s="117">
        <v>-5686.6050721700003</v>
      </c>
      <c r="CF93" s="117">
        <v>-4765.81315017</v>
      </c>
      <c r="CG93" s="118">
        <v>-5695.98281821</v>
      </c>
      <c r="CH93" s="116">
        <v>-4874.6069986900002</v>
      </c>
      <c r="CI93" s="117">
        <v>-5287.9166776700004</v>
      </c>
      <c r="CJ93" s="117">
        <v>-4348.2924037100001</v>
      </c>
      <c r="CK93" s="118">
        <v>-4994.7846552999999</v>
      </c>
      <c r="CL93" s="117">
        <v>-4535.1314581500001</v>
      </c>
      <c r="CM93" s="117">
        <v>-4446.5076288300006</v>
      </c>
      <c r="CN93" s="117">
        <v>-3362.3194630899998</v>
      </c>
      <c r="CO93" s="117">
        <v>-4494.0097043599999</v>
      </c>
      <c r="CP93" s="116">
        <v>-3711.7629816299996</v>
      </c>
      <c r="CQ93" s="117">
        <v>-3815.1474728800004</v>
      </c>
      <c r="CR93" s="117">
        <v>-3213.1997631099994</v>
      </c>
      <c r="CS93" s="234">
        <v>-4291.6836503100003</v>
      </c>
      <c r="CT93" s="299">
        <v>-2791.30219794</v>
      </c>
      <c r="CU93" s="219">
        <v>23162</v>
      </c>
      <c r="CV93" s="73" t="s">
        <v>44</v>
      </c>
    </row>
    <row r="94" spans="1:100" x14ac:dyDescent="0.25">
      <c r="A94" s="72" t="s">
        <v>22</v>
      </c>
      <c r="B94" s="110">
        <v>15.971</v>
      </c>
      <c r="C94" s="111">
        <v>6.8010000000000002</v>
      </c>
      <c r="D94" s="111">
        <v>3.1470000000000002</v>
      </c>
      <c r="E94" s="112">
        <v>8.5380000000000003</v>
      </c>
      <c r="F94" s="110">
        <v>0.51900000000000002</v>
      </c>
      <c r="G94" s="111">
        <v>1.329</v>
      </c>
      <c r="H94" s="111">
        <v>2.383</v>
      </c>
      <c r="I94" s="112">
        <v>0.52800000000000002</v>
      </c>
      <c r="J94" s="110">
        <v>2.8139999999999996</v>
      </c>
      <c r="K94" s="111">
        <v>0.47399999999999998</v>
      </c>
      <c r="L94" s="111">
        <v>15.883000000000001</v>
      </c>
      <c r="M94" s="112">
        <v>1.5529999999999999</v>
      </c>
      <c r="N94" s="110">
        <v>2.8009999999999997</v>
      </c>
      <c r="O94" s="111">
        <v>4.8010000000000002</v>
      </c>
      <c r="P94" s="111">
        <v>1.27</v>
      </c>
      <c r="Q94" s="112">
        <v>4.9800000000000004</v>
      </c>
      <c r="R94" s="110">
        <v>0.92500000000000004</v>
      </c>
      <c r="S94" s="111">
        <v>1.4200000000000002</v>
      </c>
      <c r="T94" s="111">
        <v>1.0349999999999999</v>
      </c>
      <c r="U94" s="112">
        <v>3.0220000000000002</v>
      </c>
      <c r="V94" s="110">
        <v>19.264000000000003</v>
      </c>
      <c r="W94" s="111">
        <v>33.941000000000003</v>
      </c>
      <c r="X94" s="111">
        <v>18.43</v>
      </c>
      <c r="Y94" s="112">
        <v>18.904</v>
      </c>
      <c r="Z94" s="110">
        <v>28.584999999999997</v>
      </c>
      <c r="AA94" s="111">
        <v>16.559999999999999</v>
      </c>
      <c r="AB94" s="111">
        <v>14.208000000000002</v>
      </c>
      <c r="AC94" s="112">
        <v>219.04</v>
      </c>
      <c r="AD94" s="110">
        <v>25.03</v>
      </c>
      <c r="AE94" s="111">
        <v>12.206</v>
      </c>
      <c r="AF94" s="111">
        <v>5.9870000000000001</v>
      </c>
      <c r="AG94" s="112">
        <v>5.8500000000000005</v>
      </c>
      <c r="AH94" s="110">
        <v>9.4209999999999994</v>
      </c>
      <c r="AI94" s="111">
        <v>4.0529999999999999</v>
      </c>
      <c r="AJ94" s="111">
        <v>1.2189999999999999</v>
      </c>
      <c r="AK94" s="112">
        <v>10.334999999999999</v>
      </c>
      <c r="AL94" s="110">
        <v>11.326000000000001</v>
      </c>
      <c r="AM94" s="111">
        <v>10.741999999999999</v>
      </c>
      <c r="AN94" s="111">
        <v>11.388999999999999</v>
      </c>
      <c r="AO94" s="112">
        <v>25.912000000000003</v>
      </c>
      <c r="AP94" s="110">
        <v>24.434999999999999</v>
      </c>
      <c r="AQ94" s="111">
        <v>9.1930000000000014</v>
      </c>
      <c r="AR94" s="111">
        <v>35.849000000000004</v>
      </c>
      <c r="AS94" s="112">
        <v>8.6050000000000004</v>
      </c>
      <c r="AT94" s="110">
        <v>11.457999999999998</v>
      </c>
      <c r="AU94" s="111">
        <v>19.792000000000002</v>
      </c>
      <c r="AV94" s="111">
        <v>14.212999999999999</v>
      </c>
      <c r="AW94" s="112">
        <v>31.413000000000004</v>
      </c>
      <c r="AX94" s="110">
        <v>1.476</v>
      </c>
      <c r="AY94" s="111">
        <v>11.879</v>
      </c>
      <c r="AZ94" s="111">
        <v>7.6300000000000008</v>
      </c>
      <c r="BA94" s="112">
        <v>10.273</v>
      </c>
      <c r="BB94" s="110">
        <v>6.8259999999999996</v>
      </c>
      <c r="BC94" s="111">
        <v>13.148</v>
      </c>
      <c r="BD94" s="111">
        <v>19.954000000000001</v>
      </c>
      <c r="BE94" s="112">
        <v>14.696</v>
      </c>
      <c r="BF94" s="110">
        <v>13.629099999999999</v>
      </c>
      <c r="BG94" s="111">
        <v>11.0228</v>
      </c>
      <c r="BH94" s="111">
        <v>15.2258</v>
      </c>
      <c r="BI94" s="112">
        <v>9.6470999999999982</v>
      </c>
      <c r="BJ94" s="110">
        <v>12.42992795</v>
      </c>
      <c r="BK94" s="111">
        <v>17.35039209</v>
      </c>
      <c r="BL94" s="111">
        <v>8.9181389499999995</v>
      </c>
      <c r="BM94" s="112">
        <v>51.061883440000003</v>
      </c>
      <c r="BN94" s="110">
        <v>17.65319332</v>
      </c>
      <c r="BO94" s="111">
        <v>18.71190635</v>
      </c>
      <c r="BP94" s="111">
        <v>17.965106900000002</v>
      </c>
      <c r="BQ94" s="112">
        <v>18.946473939999997</v>
      </c>
      <c r="BR94" s="110">
        <v>13.85789756</v>
      </c>
      <c r="BS94" s="111">
        <v>16.756407129999999</v>
      </c>
      <c r="BT94" s="111">
        <v>22.192302009999999</v>
      </c>
      <c r="BU94" s="112">
        <v>17.053007990000001</v>
      </c>
      <c r="BV94" s="110">
        <v>66.015844880000003</v>
      </c>
      <c r="BW94" s="111">
        <v>194.61669745</v>
      </c>
      <c r="BX94" s="111">
        <v>24.551297999999999</v>
      </c>
      <c r="BY94" s="112">
        <v>25.72337666</v>
      </c>
      <c r="BZ94" s="110">
        <v>25.263798869999999</v>
      </c>
      <c r="CA94" s="111">
        <v>40.8514135</v>
      </c>
      <c r="CB94" s="111">
        <v>57.459599619999992</v>
      </c>
      <c r="CC94" s="112">
        <v>46.178059480000002</v>
      </c>
      <c r="CD94" s="110">
        <v>60.445481229999999</v>
      </c>
      <c r="CE94" s="111">
        <v>34.379452669999999</v>
      </c>
      <c r="CF94" s="111">
        <v>37.53621364</v>
      </c>
      <c r="CG94" s="112">
        <v>58.736454389999992</v>
      </c>
      <c r="CH94" s="110">
        <v>41.650575939999996</v>
      </c>
      <c r="CI94" s="111">
        <v>36.426451130000004</v>
      </c>
      <c r="CJ94" s="111">
        <v>47.584152519999996</v>
      </c>
      <c r="CK94" s="112">
        <v>44.387608730000004</v>
      </c>
      <c r="CL94" s="111">
        <v>39.887500080000002</v>
      </c>
      <c r="CM94" s="111">
        <v>35.406028559999996</v>
      </c>
      <c r="CN94" s="111">
        <v>30.076206049999996</v>
      </c>
      <c r="CO94" s="111">
        <v>20.34376103</v>
      </c>
      <c r="CP94" s="110">
        <v>23.210873079999999</v>
      </c>
      <c r="CQ94" s="111">
        <v>28.846386649999999</v>
      </c>
      <c r="CR94" s="111">
        <v>14.26083686</v>
      </c>
      <c r="CS94" s="232">
        <v>22.720412619999998</v>
      </c>
      <c r="CT94" s="297">
        <v>50.740954039999998</v>
      </c>
      <c r="CU94" s="219">
        <v>23163</v>
      </c>
      <c r="CV94" s="72" t="s">
        <v>22</v>
      </c>
    </row>
    <row r="95" spans="1:100" x14ac:dyDescent="0.25">
      <c r="A95" s="72" t="s">
        <v>23</v>
      </c>
      <c r="B95" s="110">
        <v>234.16299999999998</v>
      </c>
      <c r="C95" s="111">
        <v>190.46500000000003</v>
      </c>
      <c r="D95" s="111">
        <v>197.83099999999999</v>
      </c>
      <c r="E95" s="112">
        <v>181.05</v>
      </c>
      <c r="F95" s="110">
        <v>142.982</v>
      </c>
      <c r="G95" s="111">
        <v>155.31400000000002</v>
      </c>
      <c r="H95" s="111">
        <v>179.41500000000002</v>
      </c>
      <c r="I95" s="112">
        <v>182.83</v>
      </c>
      <c r="J95" s="110">
        <v>221.13199999999998</v>
      </c>
      <c r="K95" s="111">
        <v>222.10999999999999</v>
      </c>
      <c r="L95" s="111">
        <v>283.185</v>
      </c>
      <c r="M95" s="112">
        <v>342.399</v>
      </c>
      <c r="N95" s="110">
        <v>132.86599999999999</v>
      </c>
      <c r="O95" s="111">
        <v>166.54300000000001</v>
      </c>
      <c r="P95" s="111">
        <v>170.89699999999999</v>
      </c>
      <c r="Q95" s="112">
        <v>177.85399999999998</v>
      </c>
      <c r="R95" s="110">
        <v>167.24599999999998</v>
      </c>
      <c r="S95" s="111">
        <v>162.29199999999997</v>
      </c>
      <c r="T95" s="111">
        <v>138.285</v>
      </c>
      <c r="U95" s="112">
        <v>137.637</v>
      </c>
      <c r="V95" s="110">
        <v>141.44799999999998</v>
      </c>
      <c r="W95" s="111">
        <v>303.25700000000001</v>
      </c>
      <c r="X95" s="111">
        <v>390.42499999999995</v>
      </c>
      <c r="Y95" s="112">
        <v>566.21900000000005</v>
      </c>
      <c r="Z95" s="110">
        <v>433.67099999999994</v>
      </c>
      <c r="AA95" s="111">
        <v>642.29299999999989</v>
      </c>
      <c r="AB95" s="111">
        <v>507.60399999999998</v>
      </c>
      <c r="AC95" s="112">
        <v>562.26400000000001</v>
      </c>
      <c r="AD95" s="110">
        <v>465.779</v>
      </c>
      <c r="AE95" s="111">
        <v>385.97</v>
      </c>
      <c r="AF95" s="111">
        <v>387.50400000000002</v>
      </c>
      <c r="AG95" s="112">
        <v>482.15999999999997</v>
      </c>
      <c r="AH95" s="110">
        <v>364.92700000000002</v>
      </c>
      <c r="AI95" s="111">
        <v>594.34799999999996</v>
      </c>
      <c r="AJ95" s="111">
        <v>688.06899999999996</v>
      </c>
      <c r="AK95" s="112">
        <v>690.00199999999995</v>
      </c>
      <c r="AL95" s="110">
        <v>437.42200000000003</v>
      </c>
      <c r="AM95" s="111">
        <v>540.21900000000005</v>
      </c>
      <c r="AN95" s="111">
        <v>421.91200000000003</v>
      </c>
      <c r="AO95" s="112">
        <v>825.87599999999998</v>
      </c>
      <c r="AP95" s="110">
        <v>964.13499999999999</v>
      </c>
      <c r="AQ95" s="111">
        <v>1043.2359999999999</v>
      </c>
      <c r="AR95" s="111">
        <v>915.65900000000011</v>
      </c>
      <c r="AS95" s="112">
        <v>1284.9760000000001</v>
      </c>
      <c r="AT95" s="110">
        <v>1162.5149999999999</v>
      </c>
      <c r="AU95" s="111">
        <v>1220.8820000000001</v>
      </c>
      <c r="AV95" s="111">
        <v>1163.6790000000001</v>
      </c>
      <c r="AW95" s="112">
        <v>1416.521</v>
      </c>
      <c r="AX95" s="110">
        <v>1430.2950000000001</v>
      </c>
      <c r="AY95" s="111">
        <v>1323.925</v>
      </c>
      <c r="AZ95" s="111">
        <v>1447.5610000000001</v>
      </c>
      <c r="BA95" s="112">
        <v>1600.317</v>
      </c>
      <c r="BB95" s="110">
        <v>1513.3310000000001</v>
      </c>
      <c r="BC95" s="111">
        <v>1559.0409999999997</v>
      </c>
      <c r="BD95" s="111">
        <v>1990.4180000000001</v>
      </c>
      <c r="BE95" s="112">
        <v>2800.0169999999998</v>
      </c>
      <c r="BF95" s="110">
        <v>1961.9394</v>
      </c>
      <c r="BG95" s="111">
        <v>2433.7737999999999</v>
      </c>
      <c r="BH95" s="111">
        <v>2520.8456000000001</v>
      </c>
      <c r="BI95" s="112">
        <v>2525.69</v>
      </c>
      <c r="BJ95" s="110">
        <v>2905.3718656500005</v>
      </c>
      <c r="BK95" s="111">
        <v>3311.7592312400002</v>
      </c>
      <c r="BL95" s="111">
        <v>3701.0574225300006</v>
      </c>
      <c r="BM95" s="112">
        <v>3889.71755966</v>
      </c>
      <c r="BN95" s="110">
        <v>3635.2789922399998</v>
      </c>
      <c r="BO95" s="111">
        <v>4231.5220478399997</v>
      </c>
      <c r="BP95" s="111">
        <v>4191.1621582899998</v>
      </c>
      <c r="BQ95" s="112">
        <v>4697.6463383299997</v>
      </c>
      <c r="BR95" s="110">
        <v>4321.5743724399999</v>
      </c>
      <c r="BS95" s="111">
        <v>5059.6146469599998</v>
      </c>
      <c r="BT95" s="111">
        <v>4354.50651217</v>
      </c>
      <c r="BU95" s="112">
        <v>5070.6292755800005</v>
      </c>
      <c r="BV95" s="110">
        <v>4550.5149007800001</v>
      </c>
      <c r="BW95" s="111">
        <v>4376.7622204899999</v>
      </c>
      <c r="BX95" s="111">
        <v>4709.8308325399994</v>
      </c>
      <c r="BY95" s="112">
        <v>5730.009221119999</v>
      </c>
      <c r="BZ95" s="110">
        <v>4912.7988263699999</v>
      </c>
      <c r="CA95" s="111">
        <v>5397.1508527799997</v>
      </c>
      <c r="CB95" s="111">
        <v>5953.9248322500007</v>
      </c>
      <c r="CC95" s="112">
        <v>6534.6735815399998</v>
      </c>
      <c r="CD95" s="110">
        <v>5443.9540607500003</v>
      </c>
      <c r="CE95" s="111">
        <v>5720.9845248399997</v>
      </c>
      <c r="CF95" s="111">
        <v>4803.3493638099999</v>
      </c>
      <c r="CG95" s="112">
        <v>5754.7192725999994</v>
      </c>
      <c r="CH95" s="110">
        <v>4916.2575746300008</v>
      </c>
      <c r="CI95" s="111">
        <v>5324.3431288000002</v>
      </c>
      <c r="CJ95" s="111">
        <v>4395.8765562299996</v>
      </c>
      <c r="CK95" s="112">
        <v>5039.1722640299995</v>
      </c>
      <c r="CL95" s="111">
        <v>4575.01895823</v>
      </c>
      <c r="CM95" s="111">
        <v>4481.9136573899996</v>
      </c>
      <c r="CN95" s="111">
        <v>3392.3956691399999</v>
      </c>
      <c r="CO95" s="111">
        <v>4514.3534653899997</v>
      </c>
      <c r="CP95" s="110">
        <v>3734.9738547100001</v>
      </c>
      <c r="CQ95" s="111">
        <v>3843.99385953</v>
      </c>
      <c r="CR95" s="111">
        <v>3227.4605999699997</v>
      </c>
      <c r="CS95" s="232">
        <v>4314.4040629299998</v>
      </c>
      <c r="CT95" s="297">
        <v>2842.0431519800004</v>
      </c>
      <c r="CU95" s="219">
        <v>23164</v>
      </c>
      <c r="CV95" s="72" t="s">
        <v>23</v>
      </c>
    </row>
    <row r="96" spans="1:100" x14ac:dyDescent="0.25">
      <c r="A96" s="73" t="s">
        <v>45</v>
      </c>
      <c r="B96" s="116">
        <v>175.32845043999998</v>
      </c>
      <c r="C96" s="117">
        <v>115.94042694000001</v>
      </c>
      <c r="D96" s="117">
        <v>234.02520377999997</v>
      </c>
      <c r="E96" s="118">
        <v>222.76887798999999</v>
      </c>
      <c r="F96" s="116">
        <v>238.84825743000002</v>
      </c>
      <c r="G96" s="117">
        <v>111.33379545</v>
      </c>
      <c r="H96" s="117">
        <v>189.71725055000002</v>
      </c>
      <c r="I96" s="118">
        <v>174.69400179000007</v>
      </c>
      <c r="J96" s="116">
        <v>326.51476090999995</v>
      </c>
      <c r="K96" s="117">
        <v>324.53453150000007</v>
      </c>
      <c r="L96" s="117">
        <v>286.83495593999999</v>
      </c>
      <c r="M96" s="118">
        <v>315.87203506000003</v>
      </c>
      <c r="N96" s="116">
        <v>393.99533241000006</v>
      </c>
      <c r="O96" s="117">
        <v>327.67854205000003</v>
      </c>
      <c r="P96" s="117">
        <v>278.73516713999993</v>
      </c>
      <c r="Q96" s="118">
        <v>401.26404672000001</v>
      </c>
      <c r="R96" s="116">
        <v>453.27396877000001</v>
      </c>
      <c r="S96" s="117">
        <v>254.07445834000001</v>
      </c>
      <c r="T96" s="117">
        <v>403.11591813999996</v>
      </c>
      <c r="U96" s="118">
        <v>430.77113701999997</v>
      </c>
      <c r="V96" s="116">
        <v>434.38598285</v>
      </c>
      <c r="W96" s="117">
        <v>466.77202217000013</v>
      </c>
      <c r="X96" s="117">
        <v>896.16651257000012</v>
      </c>
      <c r="Y96" s="118">
        <v>603.57703048999997</v>
      </c>
      <c r="Z96" s="116">
        <v>698.08501482000008</v>
      </c>
      <c r="AA96" s="117">
        <v>445.94584170999997</v>
      </c>
      <c r="AB96" s="117">
        <v>618.46290449000003</v>
      </c>
      <c r="AC96" s="118">
        <v>689.86200109999993</v>
      </c>
      <c r="AD96" s="116">
        <v>833.69295541999986</v>
      </c>
      <c r="AE96" s="117">
        <v>603.47988572999998</v>
      </c>
      <c r="AF96" s="117">
        <v>579.33697299999994</v>
      </c>
      <c r="AG96" s="118">
        <v>573.02218874999994</v>
      </c>
      <c r="AH96" s="116">
        <v>574.75391654000009</v>
      </c>
      <c r="AI96" s="117">
        <v>427.80275286</v>
      </c>
      <c r="AJ96" s="117">
        <v>553.32466745000011</v>
      </c>
      <c r="AK96" s="118">
        <v>722.88610408</v>
      </c>
      <c r="AL96" s="116">
        <v>621.06178608000005</v>
      </c>
      <c r="AM96" s="117">
        <v>485.12949116999999</v>
      </c>
      <c r="AN96" s="117">
        <v>654.95032649000007</v>
      </c>
      <c r="AO96" s="118">
        <v>742.22580104000008</v>
      </c>
      <c r="AP96" s="116">
        <v>1046.9638476600003</v>
      </c>
      <c r="AQ96" s="117">
        <v>730.63596193000001</v>
      </c>
      <c r="AR96" s="117">
        <v>886.13032715000008</v>
      </c>
      <c r="AS96" s="118">
        <v>1137.4829060099996</v>
      </c>
      <c r="AT96" s="116">
        <v>1142.1224237399999</v>
      </c>
      <c r="AU96" s="117">
        <v>1164.1356437300001</v>
      </c>
      <c r="AV96" s="117">
        <v>1154.7353534599999</v>
      </c>
      <c r="AW96" s="118">
        <v>1329.1106648499999</v>
      </c>
      <c r="AX96" s="116">
        <v>1488.0316309700002</v>
      </c>
      <c r="AY96" s="117">
        <v>1307.0568467400001</v>
      </c>
      <c r="AZ96" s="117">
        <v>1543.9152507499998</v>
      </c>
      <c r="BA96" s="118">
        <v>2031.2890660000003</v>
      </c>
      <c r="BB96" s="116">
        <v>1987.9001217699999</v>
      </c>
      <c r="BC96" s="117">
        <v>1873.7197457499999</v>
      </c>
      <c r="BD96" s="117">
        <v>2489.5240068900002</v>
      </c>
      <c r="BE96" s="118">
        <v>2069.3374418900003</v>
      </c>
      <c r="BF96" s="116">
        <v>1871.8264199300002</v>
      </c>
      <c r="BG96" s="117">
        <v>1431.9440565200002</v>
      </c>
      <c r="BH96" s="117">
        <v>2019.0053957999999</v>
      </c>
      <c r="BI96" s="118">
        <v>2268.0841072100006</v>
      </c>
      <c r="BJ96" s="116">
        <v>1995.6776442700007</v>
      </c>
      <c r="BK96" s="117">
        <v>1559.4053009900001</v>
      </c>
      <c r="BL96" s="117">
        <v>1568.7805129900012</v>
      </c>
      <c r="BM96" s="118">
        <v>1844.8742922000001</v>
      </c>
      <c r="BN96" s="116">
        <v>2174.6302791500007</v>
      </c>
      <c r="BO96" s="117">
        <v>1921.74272754</v>
      </c>
      <c r="BP96" s="117">
        <v>2546.3178528600001</v>
      </c>
      <c r="BQ96" s="118">
        <v>2088.5230322899997</v>
      </c>
      <c r="BR96" s="116">
        <v>2008.216404199999</v>
      </c>
      <c r="BS96" s="117">
        <v>2648.7183562799992</v>
      </c>
      <c r="BT96" s="117">
        <v>2409.1462649899995</v>
      </c>
      <c r="BU96" s="118">
        <v>2407.3637507399999</v>
      </c>
      <c r="BV96" s="116">
        <v>2157.0143506800005</v>
      </c>
      <c r="BW96" s="117">
        <v>2363.3423950599999</v>
      </c>
      <c r="BX96" s="117">
        <v>1782.7193882000001</v>
      </c>
      <c r="BY96" s="118">
        <v>2023.2827499799996</v>
      </c>
      <c r="BZ96" s="116">
        <v>2987.4082031100006</v>
      </c>
      <c r="CA96" s="117">
        <v>3224.5560971500008</v>
      </c>
      <c r="CB96" s="117">
        <v>3582.0642109299988</v>
      </c>
      <c r="CC96" s="118">
        <v>2857.0772578500005</v>
      </c>
      <c r="CD96" s="116">
        <v>2946.2784648900001</v>
      </c>
      <c r="CE96" s="117">
        <v>2658.9698216999996</v>
      </c>
      <c r="CF96" s="117">
        <v>2221.2148965599999</v>
      </c>
      <c r="CG96" s="118">
        <v>2423.9175383499996</v>
      </c>
      <c r="CH96" s="116">
        <v>2437.8716638900005</v>
      </c>
      <c r="CI96" s="117">
        <v>2204.0129597700006</v>
      </c>
      <c r="CJ96" s="117">
        <v>2294.7537546399999</v>
      </c>
      <c r="CK96" s="118">
        <v>2591.6209522199997</v>
      </c>
      <c r="CL96" s="117">
        <v>2561.8430956299999</v>
      </c>
      <c r="CM96" s="117">
        <v>2460.32332004</v>
      </c>
      <c r="CN96" s="117">
        <v>2229.3009146499999</v>
      </c>
      <c r="CO96" s="117">
        <v>2350.5895696800003</v>
      </c>
      <c r="CP96" s="116">
        <v>2319.2889093399999</v>
      </c>
      <c r="CQ96" s="117">
        <v>2025.3444867400001</v>
      </c>
      <c r="CR96" s="117">
        <v>1619.4955906999999</v>
      </c>
      <c r="CS96" s="234">
        <v>1935.3302978600004</v>
      </c>
      <c r="CT96" s="299">
        <v>2048.5146299999997</v>
      </c>
      <c r="CU96" s="219">
        <v>23165</v>
      </c>
      <c r="CV96" s="73" t="s">
        <v>45</v>
      </c>
    </row>
    <row r="97" spans="1:100" x14ac:dyDescent="0.25">
      <c r="A97" s="72" t="s">
        <v>22</v>
      </c>
      <c r="B97" s="110">
        <v>245.30446508</v>
      </c>
      <c r="C97" s="111">
        <v>250.5276848</v>
      </c>
      <c r="D97" s="111">
        <v>313.72528870999997</v>
      </c>
      <c r="E97" s="112">
        <v>327.61995723000001</v>
      </c>
      <c r="F97" s="110">
        <v>305.358745</v>
      </c>
      <c r="G97" s="111">
        <v>223.34153407999997</v>
      </c>
      <c r="H97" s="111">
        <v>319.40449209000002</v>
      </c>
      <c r="I97" s="112">
        <v>336.88847379000003</v>
      </c>
      <c r="J97" s="110">
        <v>476.59763785999996</v>
      </c>
      <c r="K97" s="111">
        <v>491.25366781000002</v>
      </c>
      <c r="L97" s="111">
        <v>542.47628140999996</v>
      </c>
      <c r="M97" s="112">
        <v>652.38839775000008</v>
      </c>
      <c r="N97" s="110">
        <v>700.78739274999998</v>
      </c>
      <c r="O97" s="111">
        <v>607.90376309999999</v>
      </c>
      <c r="P97" s="111">
        <v>663.78886276000003</v>
      </c>
      <c r="Q97" s="112">
        <v>712.30046154000001</v>
      </c>
      <c r="R97" s="110">
        <v>678.89643016000002</v>
      </c>
      <c r="S97" s="111">
        <v>556.37167956999997</v>
      </c>
      <c r="T97" s="111">
        <v>649.94482863000007</v>
      </c>
      <c r="U97" s="112">
        <v>783.70646790000001</v>
      </c>
      <c r="V97" s="110">
        <v>728.27943173999995</v>
      </c>
      <c r="W97" s="111">
        <v>806.09846940000011</v>
      </c>
      <c r="X97" s="111">
        <v>1224.4609945500001</v>
      </c>
      <c r="Y97" s="112">
        <v>987.69648891999998</v>
      </c>
      <c r="Z97" s="110">
        <v>1004.18621461</v>
      </c>
      <c r="AA97" s="111">
        <v>788.65752947999999</v>
      </c>
      <c r="AB97" s="111">
        <v>930.61803166000004</v>
      </c>
      <c r="AC97" s="112">
        <v>1088.71569017</v>
      </c>
      <c r="AD97" s="110">
        <v>1118.09657993</v>
      </c>
      <c r="AE97" s="111">
        <v>891.84088936000012</v>
      </c>
      <c r="AF97" s="111">
        <v>878.83751894</v>
      </c>
      <c r="AG97" s="112">
        <v>894.93395118000001</v>
      </c>
      <c r="AH97" s="110">
        <v>878.15684684999997</v>
      </c>
      <c r="AI97" s="111">
        <v>768.39036838000004</v>
      </c>
      <c r="AJ97" s="111">
        <v>885.41657280000004</v>
      </c>
      <c r="AK97" s="112">
        <v>1102.1803009700002</v>
      </c>
      <c r="AL97" s="110">
        <v>1090.6662293699999</v>
      </c>
      <c r="AM97" s="111">
        <v>991.89884887999995</v>
      </c>
      <c r="AN97" s="111">
        <v>1048.53197688</v>
      </c>
      <c r="AO97" s="112">
        <v>1265.0122638299999</v>
      </c>
      <c r="AP97" s="110">
        <v>1478.37314999</v>
      </c>
      <c r="AQ97" s="111">
        <v>1268.5751382400001</v>
      </c>
      <c r="AR97" s="111">
        <v>1399.46725001</v>
      </c>
      <c r="AS97" s="112">
        <v>1746.7029299199999</v>
      </c>
      <c r="AT97" s="110">
        <v>1716.4755349799998</v>
      </c>
      <c r="AU97" s="111">
        <v>1694.18830568</v>
      </c>
      <c r="AV97" s="111">
        <v>1898.7836115499999</v>
      </c>
      <c r="AW97" s="112">
        <v>2084.95401941</v>
      </c>
      <c r="AX97" s="110">
        <v>2315.2096160900001</v>
      </c>
      <c r="AY97" s="111">
        <v>2083.9369694299999</v>
      </c>
      <c r="AZ97" s="111">
        <v>2424.0714244700002</v>
      </c>
      <c r="BA97" s="112">
        <v>2992.2072706999998</v>
      </c>
      <c r="BB97" s="110">
        <v>3062.3599139299999</v>
      </c>
      <c r="BC97" s="111">
        <v>2854.6292502599999</v>
      </c>
      <c r="BD97" s="111">
        <v>3586.1082355400004</v>
      </c>
      <c r="BE97" s="112">
        <v>3207.9707520599995</v>
      </c>
      <c r="BF97" s="110">
        <v>2902.5006176899997</v>
      </c>
      <c r="BG97" s="111">
        <v>2476.1288201100001</v>
      </c>
      <c r="BH97" s="111">
        <v>3096.8631704600002</v>
      </c>
      <c r="BI97" s="112">
        <v>3699.9323101300006</v>
      </c>
      <c r="BJ97" s="110">
        <v>3416.9175933300003</v>
      </c>
      <c r="BK97" s="111">
        <v>2886.7227870500001</v>
      </c>
      <c r="BL97" s="111">
        <v>3053.2940602500007</v>
      </c>
      <c r="BM97" s="112">
        <v>4196.8792747500001</v>
      </c>
      <c r="BN97" s="110">
        <v>3859.5931532800005</v>
      </c>
      <c r="BO97" s="111">
        <v>3787.1213424900006</v>
      </c>
      <c r="BP97" s="111">
        <v>4450.1468199800001</v>
      </c>
      <c r="BQ97" s="112">
        <v>4564.2548940500001</v>
      </c>
      <c r="BR97" s="110">
        <v>4281.9642651699996</v>
      </c>
      <c r="BS97" s="111">
        <v>4660.87299489</v>
      </c>
      <c r="BT97" s="111">
        <v>4446.1020416299998</v>
      </c>
      <c r="BU97" s="112">
        <v>4818.7892242099997</v>
      </c>
      <c r="BV97" s="110">
        <v>4236.7533113999998</v>
      </c>
      <c r="BW97" s="111">
        <v>4378.1645611200001</v>
      </c>
      <c r="BX97" s="111">
        <v>3922.8975640100002</v>
      </c>
      <c r="BY97" s="112">
        <v>4510.97583743</v>
      </c>
      <c r="BZ97" s="110">
        <v>5102.1066735100003</v>
      </c>
      <c r="CA97" s="111">
        <v>5216.9852822599996</v>
      </c>
      <c r="CB97" s="111">
        <v>5682.1918036999996</v>
      </c>
      <c r="CC97" s="112">
        <v>5180.1587993200001</v>
      </c>
      <c r="CD97" s="110">
        <v>4749.3936758700002</v>
      </c>
      <c r="CE97" s="111">
        <v>4336.8124929400001</v>
      </c>
      <c r="CF97" s="111">
        <v>4055.9252614799998</v>
      </c>
      <c r="CG97" s="112">
        <v>4187.4368761099995</v>
      </c>
      <c r="CH97" s="110">
        <v>3994.6994810799993</v>
      </c>
      <c r="CI97" s="111">
        <v>3963.38676016</v>
      </c>
      <c r="CJ97" s="111">
        <v>3988.01019679</v>
      </c>
      <c r="CK97" s="112">
        <v>4413.6886271899994</v>
      </c>
      <c r="CL97" s="111">
        <v>4419.6547155799999</v>
      </c>
      <c r="CM97" s="111">
        <v>4020.9616289900005</v>
      </c>
      <c r="CN97" s="111">
        <v>4098.4593871500001</v>
      </c>
      <c r="CO97" s="111">
        <v>4418.7371981799997</v>
      </c>
      <c r="CP97" s="110">
        <v>4373.4207426499997</v>
      </c>
      <c r="CQ97" s="111">
        <v>3882.5387622899998</v>
      </c>
      <c r="CR97" s="111">
        <v>3672.41083256</v>
      </c>
      <c r="CS97" s="232">
        <v>4006.09441453</v>
      </c>
      <c r="CT97" s="297">
        <v>3941.0952942599997</v>
      </c>
      <c r="CU97" s="219">
        <v>23166</v>
      </c>
      <c r="CV97" s="72" t="s">
        <v>22</v>
      </c>
    </row>
    <row r="98" spans="1:100" x14ac:dyDescent="0.25">
      <c r="A98" s="72" t="s">
        <v>23</v>
      </c>
      <c r="B98" s="110">
        <v>69.976014640000017</v>
      </c>
      <c r="C98" s="111">
        <v>134.58725785999999</v>
      </c>
      <c r="D98" s="111">
        <v>79.700084930000003</v>
      </c>
      <c r="E98" s="112">
        <v>104.85107924000002</v>
      </c>
      <c r="F98" s="110">
        <v>66.510487569999995</v>
      </c>
      <c r="G98" s="111">
        <v>112.00773863000001</v>
      </c>
      <c r="H98" s="111">
        <v>129.68724154</v>
      </c>
      <c r="I98" s="112">
        <v>162.19447199999999</v>
      </c>
      <c r="J98" s="110">
        <v>150.08287695000001</v>
      </c>
      <c r="K98" s="111">
        <v>166.71913630999998</v>
      </c>
      <c r="L98" s="111">
        <v>255.64132547000003</v>
      </c>
      <c r="M98" s="112">
        <v>336.51636269000005</v>
      </c>
      <c r="N98" s="110">
        <v>306.79206033999998</v>
      </c>
      <c r="O98" s="111">
        <v>280.22522105000002</v>
      </c>
      <c r="P98" s="111">
        <v>385.05369561999998</v>
      </c>
      <c r="Q98" s="112">
        <v>311.03641481999995</v>
      </c>
      <c r="R98" s="110">
        <v>225.62246139000001</v>
      </c>
      <c r="S98" s="111">
        <v>302.29722122999999</v>
      </c>
      <c r="T98" s="111">
        <v>246.82891049000003</v>
      </c>
      <c r="U98" s="112">
        <v>352.93533088000004</v>
      </c>
      <c r="V98" s="110">
        <v>293.89344889</v>
      </c>
      <c r="W98" s="111">
        <v>339.32644722999993</v>
      </c>
      <c r="X98" s="111">
        <v>328.29448198</v>
      </c>
      <c r="Y98" s="112">
        <v>384.11945843000001</v>
      </c>
      <c r="Z98" s="110">
        <v>306.10119978999995</v>
      </c>
      <c r="AA98" s="111">
        <v>342.71168777000003</v>
      </c>
      <c r="AB98" s="111">
        <v>312.15512717000001</v>
      </c>
      <c r="AC98" s="112">
        <v>398.85368907000003</v>
      </c>
      <c r="AD98" s="110">
        <v>284.40362450999999</v>
      </c>
      <c r="AE98" s="111">
        <v>288.36100363000003</v>
      </c>
      <c r="AF98" s="111">
        <v>299.50054594000005</v>
      </c>
      <c r="AG98" s="112">
        <v>321.91176243000001</v>
      </c>
      <c r="AH98" s="110">
        <v>303.40293030999999</v>
      </c>
      <c r="AI98" s="111">
        <v>340.58761551999999</v>
      </c>
      <c r="AJ98" s="111">
        <v>332.09190534999993</v>
      </c>
      <c r="AK98" s="112">
        <v>379.29419689000002</v>
      </c>
      <c r="AL98" s="110">
        <v>469.60444329000006</v>
      </c>
      <c r="AM98" s="111">
        <v>506.76935770999995</v>
      </c>
      <c r="AN98" s="111">
        <v>393.58165038999994</v>
      </c>
      <c r="AO98" s="112">
        <v>522.78646279000009</v>
      </c>
      <c r="AP98" s="110">
        <v>431.40930232999995</v>
      </c>
      <c r="AQ98" s="111">
        <v>537.93917630999999</v>
      </c>
      <c r="AR98" s="111">
        <v>513.33692285999996</v>
      </c>
      <c r="AS98" s="112">
        <v>609.22002391000012</v>
      </c>
      <c r="AT98" s="110">
        <v>574.35311123999998</v>
      </c>
      <c r="AU98" s="111">
        <v>530.0526619499999</v>
      </c>
      <c r="AV98" s="111">
        <v>744.0482580900001</v>
      </c>
      <c r="AW98" s="112">
        <v>755.84335455999997</v>
      </c>
      <c r="AX98" s="110">
        <v>827.17798511999979</v>
      </c>
      <c r="AY98" s="111">
        <v>776.88012269000012</v>
      </c>
      <c r="AZ98" s="111">
        <v>880.15617371999997</v>
      </c>
      <c r="BA98" s="112">
        <v>960.91820469999982</v>
      </c>
      <c r="BB98" s="110">
        <v>1074.45979216</v>
      </c>
      <c r="BC98" s="111">
        <v>980.90950451000015</v>
      </c>
      <c r="BD98" s="111">
        <v>1096.5842286500001</v>
      </c>
      <c r="BE98" s="112">
        <v>1138.6333101699997</v>
      </c>
      <c r="BF98" s="110">
        <v>1030.67419776</v>
      </c>
      <c r="BG98" s="111">
        <v>1044.1847635899999</v>
      </c>
      <c r="BH98" s="111">
        <v>1077.8577746599999</v>
      </c>
      <c r="BI98" s="112">
        <v>1431.8482029199995</v>
      </c>
      <c r="BJ98" s="110">
        <v>1421.2399490600001</v>
      </c>
      <c r="BK98" s="111">
        <v>1327.3174860599997</v>
      </c>
      <c r="BL98" s="111">
        <v>1484.5135472599995</v>
      </c>
      <c r="BM98" s="112">
        <v>2352.00498255</v>
      </c>
      <c r="BN98" s="110">
        <v>1684.9628741299998</v>
      </c>
      <c r="BO98" s="111">
        <v>1865.3786149500002</v>
      </c>
      <c r="BP98" s="111">
        <v>1903.8289671199998</v>
      </c>
      <c r="BQ98" s="112">
        <v>2475.7318617600004</v>
      </c>
      <c r="BR98" s="110">
        <v>2273.7478609700001</v>
      </c>
      <c r="BS98" s="111">
        <v>2012.1546386100006</v>
      </c>
      <c r="BT98" s="111">
        <v>2036.9557766400005</v>
      </c>
      <c r="BU98" s="112">
        <v>2411.4254734699998</v>
      </c>
      <c r="BV98" s="110">
        <v>2079.7389607200003</v>
      </c>
      <c r="BW98" s="111">
        <v>2014.82216606</v>
      </c>
      <c r="BX98" s="111">
        <v>2140.1781758100001</v>
      </c>
      <c r="BY98" s="112">
        <v>2487.6930874500003</v>
      </c>
      <c r="BZ98" s="110">
        <v>2114.6984703999997</v>
      </c>
      <c r="CA98" s="111">
        <v>1992.4291851099997</v>
      </c>
      <c r="CB98" s="111">
        <v>2100.1275927699999</v>
      </c>
      <c r="CC98" s="112">
        <v>2323.08154147</v>
      </c>
      <c r="CD98" s="110">
        <v>1803.1152109800003</v>
      </c>
      <c r="CE98" s="111">
        <v>1677.8426712400005</v>
      </c>
      <c r="CF98" s="111">
        <v>1834.7103649199998</v>
      </c>
      <c r="CG98" s="112">
        <v>1763.5193377600003</v>
      </c>
      <c r="CH98" s="110">
        <v>1556.8278171899992</v>
      </c>
      <c r="CI98" s="111">
        <v>1759.3738003899996</v>
      </c>
      <c r="CJ98" s="111">
        <v>1693.2564421500001</v>
      </c>
      <c r="CK98" s="112">
        <v>1822.0676749699996</v>
      </c>
      <c r="CL98" s="111">
        <v>1857.8116199500002</v>
      </c>
      <c r="CM98" s="111">
        <v>1560.6383089500002</v>
      </c>
      <c r="CN98" s="111">
        <v>1869.1584725000002</v>
      </c>
      <c r="CO98" s="111">
        <v>2068.1476284999999</v>
      </c>
      <c r="CP98" s="110">
        <v>2054.1318333099998</v>
      </c>
      <c r="CQ98" s="111">
        <v>1857.1942755499997</v>
      </c>
      <c r="CR98" s="111">
        <v>2052.9152418599997</v>
      </c>
      <c r="CS98" s="232">
        <v>2070.7641166699996</v>
      </c>
      <c r="CT98" s="297">
        <v>1892.5806642599998</v>
      </c>
      <c r="CU98" s="219">
        <v>23167</v>
      </c>
      <c r="CV98" s="72" t="s">
        <v>23</v>
      </c>
    </row>
    <row r="99" spans="1:100" x14ac:dyDescent="0.25">
      <c r="A99" s="73" t="s">
        <v>46</v>
      </c>
      <c r="B99" s="116">
        <v>-55.451000000000008</v>
      </c>
      <c r="C99" s="117">
        <v>-41.866</v>
      </c>
      <c r="D99" s="117">
        <v>-58.298000000000002</v>
      </c>
      <c r="E99" s="118">
        <v>-46.111000000000004</v>
      </c>
      <c r="F99" s="116">
        <v>-43.753</v>
      </c>
      <c r="G99" s="117">
        <v>-78.478000000000009</v>
      </c>
      <c r="H99" s="117">
        <v>-78.771000000000015</v>
      </c>
      <c r="I99" s="118">
        <v>-64.516999999999996</v>
      </c>
      <c r="J99" s="116">
        <v>-42.444000000000003</v>
      </c>
      <c r="K99" s="117">
        <v>-51.246000000000002</v>
      </c>
      <c r="L99" s="117">
        <v>-53.790999999999997</v>
      </c>
      <c r="M99" s="118">
        <v>-58.986999999999995</v>
      </c>
      <c r="N99" s="116">
        <v>-103.55200000000001</v>
      </c>
      <c r="O99" s="117">
        <v>-58.655000000000001</v>
      </c>
      <c r="P99" s="117">
        <v>-52.539000000000001</v>
      </c>
      <c r="Q99" s="118">
        <v>-77.592999999999989</v>
      </c>
      <c r="R99" s="116">
        <v>-42.13</v>
      </c>
      <c r="S99" s="117">
        <v>-97.191000000000003</v>
      </c>
      <c r="T99" s="117">
        <v>-123.015</v>
      </c>
      <c r="U99" s="118">
        <v>-72.864000000000004</v>
      </c>
      <c r="V99" s="116">
        <v>-60.307000000000002</v>
      </c>
      <c r="W99" s="117">
        <v>-74.647000000000006</v>
      </c>
      <c r="X99" s="117">
        <v>-84.78</v>
      </c>
      <c r="Y99" s="118">
        <v>-79.926999999999992</v>
      </c>
      <c r="Z99" s="116">
        <v>-84.754000000000005</v>
      </c>
      <c r="AA99" s="117">
        <v>-70.756</v>
      </c>
      <c r="AB99" s="117">
        <v>-79.322000000000003</v>
      </c>
      <c r="AC99" s="118">
        <v>-72.611999999999995</v>
      </c>
      <c r="AD99" s="116">
        <v>-76.659000000000006</v>
      </c>
      <c r="AE99" s="117">
        <v>-59.799000000000007</v>
      </c>
      <c r="AF99" s="117">
        <v>-43.217999999999996</v>
      </c>
      <c r="AG99" s="118">
        <v>-71.27</v>
      </c>
      <c r="AH99" s="116">
        <v>-68.641000000000005</v>
      </c>
      <c r="AI99" s="117">
        <v>-80.989000000000004</v>
      </c>
      <c r="AJ99" s="117">
        <v>-60.765999999999998</v>
      </c>
      <c r="AK99" s="118">
        <v>-72.597999999999999</v>
      </c>
      <c r="AL99" s="116">
        <v>-87.043999999999997</v>
      </c>
      <c r="AM99" s="117">
        <v>-79.070999999999998</v>
      </c>
      <c r="AN99" s="117">
        <v>-108.52499999999999</v>
      </c>
      <c r="AO99" s="118">
        <v>-87.65</v>
      </c>
      <c r="AP99" s="116">
        <v>-89.27</v>
      </c>
      <c r="AQ99" s="117">
        <v>-106.953</v>
      </c>
      <c r="AR99" s="117">
        <v>-103.627</v>
      </c>
      <c r="AS99" s="118">
        <v>-95.74799999999999</v>
      </c>
      <c r="AT99" s="116">
        <v>-113.67099999999999</v>
      </c>
      <c r="AU99" s="117">
        <v>-133.09300000000002</v>
      </c>
      <c r="AV99" s="117">
        <v>-102.58799999999999</v>
      </c>
      <c r="AW99" s="118">
        <v>-102.55600000000001</v>
      </c>
      <c r="AX99" s="116">
        <v>-132.67599999999999</v>
      </c>
      <c r="AY99" s="117">
        <v>-139.352</v>
      </c>
      <c r="AZ99" s="117">
        <v>-145.37700000000001</v>
      </c>
      <c r="BA99" s="118">
        <v>-160.67600000000002</v>
      </c>
      <c r="BB99" s="116">
        <v>-147.65200000000002</v>
      </c>
      <c r="BC99" s="117">
        <v>-210.65699999999998</v>
      </c>
      <c r="BD99" s="117">
        <v>-233.59500000000003</v>
      </c>
      <c r="BE99" s="118">
        <v>-191.005</v>
      </c>
      <c r="BF99" s="116">
        <v>-158.95189999999997</v>
      </c>
      <c r="BG99" s="117">
        <v>-198.36239999999998</v>
      </c>
      <c r="BH99" s="117">
        <v>-266.42539999999997</v>
      </c>
      <c r="BI99" s="118">
        <v>-253.88119999999998</v>
      </c>
      <c r="BJ99" s="116">
        <v>462.52094426999992</v>
      </c>
      <c r="BK99" s="117">
        <v>471.06950017999998</v>
      </c>
      <c r="BL99" s="117">
        <v>428.58796443000006</v>
      </c>
      <c r="BM99" s="118">
        <v>660.17399505000003</v>
      </c>
      <c r="BN99" s="116">
        <v>616.23193828000001</v>
      </c>
      <c r="BO99" s="117">
        <v>499.70615288999988</v>
      </c>
      <c r="BP99" s="117">
        <v>623.37626337999995</v>
      </c>
      <c r="BQ99" s="118">
        <v>644.35150027999998</v>
      </c>
      <c r="BR99" s="116">
        <v>816.31934913000009</v>
      </c>
      <c r="BS99" s="117">
        <v>697.28722975000005</v>
      </c>
      <c r="BT99" s="117">
        <v>609.63358115000005</v>
      </c>
      <c r="BU99" s="118">
        <v>617.96839460000001</v>
      </c>
      <c r="BV99" s="116">
        <v>557.59069767999995</v>
      </c>
      <c r="BW99" s="117">
        <v>662.37682197000004</v>
      </c>
      <c r="BX99" s="117">
        <v>563.65426754999999</v>
      </c>
      <c r="BY99" s="118">
        <v>659.13031132000003</v>
      </c>
      <c r="BZ99" s="116">
        <v>-76.515302419999983</v>
      </c>
      <c r="CA99" s="117">
        <v>-621.86303195999994</v>
      </c>
      <c r="CB99" s="117">
        <v>-460.99536445000001</v>
      </c>
      <c r="CC99" s="118">
        <v>-381.50725209000001</v>
      </c>
      <c r="CD99" s="116">
        <v>-366.31101074000003</v>
      </c>
      <c r="CE99" s="117">
        <v>-116.31549152000002</v>
      </c>
      <c r="CF99" s="117">
        <v>-70.669707340000002</v>
      </c>
      <c r="CG99" s="118">
        <v>-105.81913845000001</v>
      </c>
      <c r="CH99" s="116">
        <v>-145.33065224000003</v>
      </c>
      <c r="CI99" s="117">
        <v>-119.33131621999998</v>
      </c>
      <c r="CJ99" s="117">
        <v>68.388809219999985</v>
      </c>
      <c r="CK99" s="118">
        <v>-92.041661229999988</v>
      </c>
      <c r="CL99" s="117">
        <v>-122.76012628999997</v>
      </c>
      <c r="CM99" s="117">
        <v>-199.95210802999998</v>
      </c>
      <c r="CN99" s="117">
        <v>-114.755608</v>
      </c>
      <c r="CO99" s="117">
        <v>-113.21783368000001</v>
      </c>
      <c r="CP99" s="116">
        <v>-116.23173513</v>
      </c>
      <c r="CQ99" s="117">
        <v>-151.44090848999997</v>
      </c>
      <c r="CR99" s="117">
        <v>-120.09761768000001</v>
      </c>
      <c r="CS99" s="234">
        <v>-76.482034010000007</v>
      </c>
      <c r="CT99" s="299">
        <v>-49.475053329999994</v>
      </c>
      <c r="CU99" s="219">
        <v>23168</v>
      </c>
      <c r="CV99" s="73" t="s">
        <v>46</v>
      </c>
    </row>
    <row r="100" spans="1:100" x14ac:dyDescent="0.25">
      <c r="A100" s="72" t="s">
        <v>22</v>
      </c>
      <c r="B100" s="110">
        <v>1.8559999999999999</v>
      </c>
      <c r="C100" s="111">
        <v>4.6769999999999996</v>
      </c>
      <c r="D100" s="111">
        <v>5.1769999999999996</v>
      </c>
      <c r="E100" s="112">
        <v>17.687000000000001</v>
      </c>
      <c r="F100" s="110">
        <v>16.126999999999999</v>
      </c>
      <c r="G100" s="111">
        <v>8.879999999999999</v>
      </c>
      <c r="H100" s="111">
        <v>4.22</v>
      </c>
      <c r="I100" s="112">
        <v>5.4359999999999999</v>
      </c>
      <c r="J100" s="110">
        <v>3.9550000000000001</v>
      </c>
      <c r="K100" s="111">
        <v>4.8010000000000002</v>
      </c>
      <c r="L100" s="111">
        <v>7.79</v>
      </c>
      <c r="M100" s="112">
        <v>6.4279999999999999</v>
      </c>
      <c r="N100" s="110">
        <v>8.407</v>
      </c>
      <c r="O100" s="111">
        <v>7.01</v>
      </c>
      <c r="P100" s="111">
        <v>10.270999999999999</v>
      </c>
      <c r="Q100" s="112">
        <v>9.8719999999999999</v>
      </c>
      <c r="R100" s="110">
        <v>9.4820000000000011</v>
      </c>
      <c r="S100" s="111">
        <v>3.4790000000000001</v>
      </c>
      <c r="T100" s="111">
        <v>12.542</v>
      </c>
      <c r="U100" s="112">
        <v>13.753</v>
      </c>
      <c r="V100" s="110">
        <v>16.545000000000002</v>
      </c>
      <c r="W100" s="111">
        <v>13.590999999999999</v>
      </c>
      <c r="X100" s="111">
        <v>14.844999999999999</v>
      </c>
      <c r="Y100" s="112">
        <v>18.056000000000001</v>
      </c>
      <c r="Z100" s="110">
        <v>9.3509999999999991</v>
      </c>
      <c r="AA100" s="111">
        <v>21.184000000000001</v>
      </c>
      <c r="AB100" s="111">
        <v>11.359</v>
      </c>
      <c r="AC100" s="112">
        <v>15.709999999999999</v>
      </c>
      <c r="AD100" s="110">
        <v>12.667000000000002</v>
      </c>
      <c r="AE100" s="111">
        <v>18.977</v>
      </c>
      <c r="AF100" s="111">
        <v>14.728</v>
      </c>
      <c r="AG100" s="112">
        <v>11.527000000000001</v>
      </c>
      <c r="AH100" s="110">
        <v>11.341999999999999</v>
      </c>
      <c r="AI100" s="111">
        <v>11.198</v>
      </c>
      <c r="AJ100" s="111">
        <v>19.826999999999998</v>
      </c>
      <c r="AK100" s="112">
        <v>11.233000000000001</v>
      </c>
      <c r="AL100" s="110">
        <v>9.641</v>
      </c>
      <c r="AM100" s="111">
        <v>12.028000000000002</v>
      </c>
      <c r="AN100" s="111">
        <v>12.190000000000001</v>
      </c>
      <c r="AO100" s="112">
        <v>12.651</v>
      </c>
      <c r="AP100" s="110">
        <v>7.2840000000000007</v>
      </c>
      <c r="AQ100" s="111">
        <v>12.738</v>
      </c>
      <c r="AR100" s="111">
        <v>15.949</v>
      </c>
      <c r="AS100" s="112">
        <v>19.826000000000001</v>
      </c>
      <c r="AT100" s="110">
        <v>13.867999999999999</v>
      </c>
      <c r="AU100" s="111">
        <v>17.604999999999997</v>
      </c>
      <c r="AV100" s="111">
        <v>22.751000000000001</v>
      </c>
      <c r="AW100" s="112">
        <v>27.027000000000001</v>
      </c>
      <c r="AX100" s="110">
        <v>14.156999999999998</v>
      </c>
      <c r="AY100" s="111">
        <v>20.048999999999999</v>
      </c>
      <c r="AZ100" s="111">
        <v>19.238</v>
      </c>
      <c r="BA100" s="112">
        <v>19.861999999999998</v>
      </c>
      <c r="BB100" s="110">
        <v>21.615000000000002</v>
      </c>
      <c r="BC100" s="111">
        <v>20.080000000000002</v>
      </c>
      <c r="BD100" s="111">
        <v>22.008000000000003</v>
      </c>
      <c r="BE100" s="112">
        <v>22.683</v>
      </c>
      <c r="BF100" s="110">
        <v>17.3765</v>
      </c>
      <c r="BG100" s="111">
        <v>19.500900000000001</v>
      </c>
      <c r="BH100" s="111">
        <v>18.429300000000001</v>
      </c>
      <c r="BI100" s="112">
        <v>25.121499999999997</v>
      </c>
      <c r="BJ100" s="110">
        <v>523.13029412999992</v>
      </c>
      <c r="BK100" s="111">
        <v>555.93671172999996</v>
      </c>
      <c r="BL100" s="111">
        <v>521.66875464999998</v>
      </c>
      <c r="BM100" s="112">
        <v>757.89243730999999</v>
      </c>
      <c r="BN100" s="110">
        <v>685.66090495999993</v>
      </c>
      <c r="BO100" s="111">
        <v>607.02211141999999</v>
      </c>
      <c r="BP100" s="111">
        <v>722.21606186999998</v>
      </c>
      <c r="BQ100" s="112">
        <v>705.8412611199999</v>
      </c>
      <c r="BR100" s="110">
        <v>863.04287221000004</v>
      </c>
      <c r="BS100" s="111">
        <v>743.54848996999999</v>
      </c>
      <c r="BT100" s="111">
        <v>661.28282421000006</v>
      </c>
      <c r="BU100" s="112">
        <v>689.38641982000013</v>
      </c>
      <c r="BV100" s="110">
        <v>628.61411541000007</v>
      </c>
      <c r="BW100" s="111">
        <v>728.24317400999996</v>
      </c>
      <c r="BX100" s="111">
        <v>656.90381202000003</v>
      </c>
      <c r="BY100" s="112">
        <v>731.47939452000003</v>
      </c>
      <c r="BZ100" s="110">
        <v>296.87777876000007</v>
      </c>
      <c r="CA100" s="111">
        <v>100.31780854000002</v>
      </c>
      <c r="CB100" s="111">
        <v>153.83930502000001</v>
      </c>
      <c r="CC100" s="112">
        <v>129.63776457</v>
      </c>
      <c r="CD100" s="110">
        <v>75.864929350000011</v>
      </c>
      <c r="CE100" s="111">
        <v>71.377533129999989</v>
      </c>
      <c r="CF100" s="111">
        <v>70.446678039999995</v>
      </c>
      <c r="CG100" s="112">
        <v>95.996278590000003</v>
      </c>
      <c r="CH100" s="110">
        <v>87.429587459999993</v>
      </c>
      <c r="CI100" s="111">
        <v>100.38186996</v>
      </c>
      <c r="CJ100" s="111">
        <v>296.60548074999997</v>
      </c>
      <c r="CK100" s="112">
        <v>83.144504430000012</v>
      </c>
      <c r="CL100" s="111">
        <v>79.943644000000006</v>
      </c>
      <c r="CM100" s="111">
        <v>78.65854435</v>
      </c>
      <c r="CN100" s="111">
        <v>71.243157279999991</v>
      </c>
      <c r="CO100" s="111">
        <v>83.232173429999989</v>
      </c>
      <c r="CP100" s="110">
        <v>78.656727480000001</v>
      </c>
      <c r="CQ100" s="111">
        <v>76.499751750000001</v>
      </c>
      <c r="CR100" s="111">
        <v>98.534948619999994</v>
      </c>
      <c r="CS100" s="232">
        <v>92.71954328999999</v>
      </c>
      <c r="CT100" s="297">
        <v>90.355507899999992</v>
      </c>
      <c r="CU100" s="219">
        <v>23169</v>
      </c>
      <c r="CV100" s="72" t="s">
        <v>22</v>
      </c>
    </row>
    <row r="101" spans="1:100" x14ac:dyDescent="0.25">
      <c r="A101" s="72" t="s">
        <v>23</v>
      </c>
      <c r="B101" s="110">
        <v>57.307000000000002</v>
      </c>
      <c r="C101" s="111">
        <v>46.542999999999999</v>
      </c>
      <c r="D101" s="111">
        <v>63.475000000000001</v>
      </c>
      <c r="E101" s="112">
        <v>63.798000000000002</v>
      </c>
      <c r="F101" s="110">
        <v>59.88</v>
      </c>
      <c r="G101" s="111">
        <v>87.358000000000004</v>
      </c>
      <c r="H101" s="111">
        <v>82.991</v>
      </c>
      <c r="I101" s="112">
        <v>69.953000000000003</v>
      </c>
      <c r="J101" s="110">
        <v>46.399000000000001</v>
      </c>
      <c r="K101" s="111">
        <v>56.046999999999997</v>
      </c>
      <c r="L101" s="111">
        <v>61.581000000000003</v>
      </c>
      <c r="M101" s="112">
        <v>65.415000000000006</v>
      </c>
      <c r="N101" s="110">
        <v>111.959</v>
      </c>
      <c r="O101" s="111">
        <v>65.664999999999992</v>
      </c>
      <c r="P101" s="111">
        <v>62.81</v>
      </c>
      <c r="Q101" s="112">
        <v>87.465000000000003</v>
      </c>
      <c r="R101" s="110">
        <v>51.612000000000002</v>
      </c>
      <c r="S101" s="111">
        <v>100.66999999999999</v>
      </c>
      <c r="T101" s="111">
        <v>135.55700000000002</v>
      </c>
      <c r="U101" s="112">
        <v>86.617000000000004</v>
      </c>
      <c r="V101" s="110">
        <v>76.852000000000004</v>
      </c>
      <c r="W101" s="111">
        <v>88.238</v>
      </c>
      <c r="X101" s="111">
        <v>99.625</v>
      </c>
      <c r="Y101" s="112">
        <v>97.983000000000004</v>
      </c>
      <c r="Z101" s="110">
        <v>94.105000000000004</v>
      </c>
      <c r="AA101" s="111">
        <v>91.94</v>
      </c>
      <c r="AB101" s="111">
        <v>90.680999999999997</v>
      </c>
      <c r="AC101" s="112">
        <v>88.322000000000003</v>
      </c>
      <c r="AD101" s="110">
        <v>89.325999999999993</v>
      </c>
      <c r="AE101" s="111">
        <v>78.775999999999996</v>
      </c>
      <c r="AF101" s="111">
        <v>57.946000000000005</v>
      </c>
      <c r="AG101" s="112">
        <v>82.796999999999997</v>
      </c>
      <c r="AH101" s="110">
        <v>79.983000000000004</v>
      </c>
      <c r="AI101" s="111">
        <v>92.186999999999998</v>
      </c>
      <c r="AJ101" s="111">
        <v>80.593000000000004</v>
      </c>
      <c r="AK101" s="112">
        <v>83.831000000000003</v>
      </c>
      <c r="AL101" s="110">
        <v>96.685000000000002</v>
      </c>
      <c r="AM101" s="111">
        <v>91.099000000000004</v>
      </c>
      <c r="AN101" s="111">
        <v>120.715</v>
      </c>
      <c r="AO101" s="112">
        <v>100.30099999999999</v>
      </c>
      <c r="AP101" s="110">
        <v>96.554000000000002</v>
      </c>
      <c r="AQ101" s="111">
        <v>119.691</v>
      </c>
      <c r="AR101" s="111">
        <v>119.57599999999999</v>
      </c>
      <c r="AS101" s="112">
        <v>115.574</v>
      </c>
      <c r="AT101" s="110">
        <v>127.53899999999999</v>
      </c>
      <c r="AU101" s="111">
        <v>150.69800000000001</v>
      </c>
      <c r="AV101" s="111">
        <v>125.339</v>
      </c>
      <c r="AW101" s="112">
        <v>129.583</v>
      </c>
      <c r="AX101" s="110">
        <v>146.833</v>
      </c>
      <c r="AY101" s="111">
        <v>159.40100000000001</v>
      </c>
      <c r="AZ101" s="111">
        <v>164.61500000000001</v>
      </c>
      <c r="BA101" s="112">
        <v>180.53800000000001</v>
      </c>
      <c r="BB101" s="110">
        <v>169.267</v>
      </c>
      <c r="BC101" s="111">
        <v>230.73699999999999</v>
      </c>
      <c r="BD101" s="111">
        <v>255.60299999999998</v>
      </c>
      <c r="BE101" s="112">
        <v>213.68799999999999</v>
      </c>
      <c r="BF101" s="110">
        <v>176.32839999999999</v>
      </c>
      <c r="BG101" s="111">
        <v>217.86330000000001</v>
      </c>
      <c r="BH101" s="111">
        <v>284.85469999999998</v>
      </c>
      <c r="BI101" s="112">
        <v>279.0027</v>
      </c>
      <c r="BJ101" s="110">
        <v>60.609349859999995</v>
      </c>
      <c r="BK101" s="111">
        <v>84.867211550000007</v>
      </c>
      <c r="BL101" s="111">
        <v>93.080790220000011</v>
      </c>
      <c r="BM101" s="112">
        <v>97.718442260000003</v>
      </c>
      <c r="BN101" s="110">
        <v>69.428966680000002</v>
      </c>
      <c r="BO101" s="111">
        <v>107.31595853</v>
      </c>
      <c r="BP101" s="111">
        <v>98.839798489999993</v>
      </c>
      <c r="BQ101" s="112">
        <v>61.489760840000002</v>
      </c>
      <c r="BR101" s="110">
        <v>46.723523080000007</v>
      </c>
      <c r="BS101" s="111">
        <v>46.261260219999997</v>
      </c>
      <c r="BT101" s="111">
        <v>51.649243060000003</v>
      </c>
      <c r="BU101" s="112">
        <v>71.418025220000004</v>
      </c>
      <c r="BV101" s="110">
        <v>71.023417730000006</v>
      </c>
      <c r="BW101" s="111">
        <v>65.86635204000001</v>
      </c>
      <c r="BX101" s="111">
        <v>93.249544470000004</v>
      </c>
      <c r="BY101" s="112">
        <v>72.34908320000001</v>
      </c>
      <c r="BZ101" s="110">
        <v>373.39308117999997</v>
      </c>
      <c r="CA101" s="111">
        <v>722.18084050000004</v>
      </c>
      <c r="CB101" s="111">
        <v>614.83466946999988</v>
      </c>
      <c r="CC101" s="112">
        <v>511.14501666000001</v>
      </c>
      <c r="CD101" s="110">
        <v>442.17594009000004</v>
      </c>
      <c r="CE101" s="111">
        <v>187.69302465000001</v>
      </c>
      <c r="CF101" s="111">
        <v>141.11638538</v>
      </c>
      <c r="CG101" s="112">
        <v>201.81541704000003</v>
      </c>
      <c r="CH101" s="110">
        <v>232.76023970000003</v>
      </c>
      <c r="CI101" s="111">
        <v>219.71318617999998</v>
      </c>
      <c r="CJ101" s="111">
        <v>228.21667152999999</v>
      </c>
      <c r="CK101" s="112">
        <v>175.18616566</v>
      </c>
      <c r="CL101" s="111">
        <v>202.70377028999999</v>
      </c>
      <c r="CM101" s="111">
        <v>278.61065237999998</v>
      </c>
      <c r="CN101" s="111">
        <v>185.99876527999999</v>
      </c>
      <c r="CO101" s="111">
        <v>196.45000711</v>
      </c>
      <c r="CP101" s="110">
        <v>194.88846261</v>
      </c>
      <c r="CQ101" s="111">
        <v>227.94066024</v>
      </c>
      <c r="CR101" s="111">
        <v>218.63256630000001</v>
      </c>
      <c r="CS101" s="232">
        <v>169.2015773</v>
      </c>
      <c r="CT101" s="297">
        <v>139.83056123</v>
      </c>
      <c r="CU101" s="219">
        <v>23170</v>
      </c>
      <c r="CV101" s="72" t="s">
        <v>23</v>
      </c>
    </row>
    <row r="102" spans="1:100" x14ac:dyDescent="0.25">
      <c r="A102" s="74" t="s">
        <v>172</v>
      </c>
      <c r="B102" s="110">
        <v>-17.959</v>
      </c>
      <c r="C102" s="111">
        <v>-12.417</v>
      </c>
      <c r="D102" s="111">
        <v>-28.565000000000001</v>
      </c>
      <c r="E102" s="112">
        <v>-9.1910000000000007</v>
      </c>
      <c r="F102" s="110">
        <v>-28.781999999999996</v>
      </c>
      <c r="G102" s="111">
        <v>-22.788</v>
      </c>
      <c r="H102" s="111">
        <v>-37.082000000000001</v>
      </c>
      <c r="I102" s="112">
        <v>-28.411000000000001</v>
      </c>
      <c r="J102" s="110">
        <v>-7.5830000000000002</v>
      </c>
      <c r="K102" s="111">
        <v>-18.77</v>
      </c>
      <c r="L102" s="111">
        <v>-21.29</v>
      </c>
      <c r="M102" s="112">
        <v>-17.439</v>
      </c>
      <c r="N102" s="110">
        <v>-50.998000000000005</v>
      </c>
      <c r="O102" s="111">
        <v>-18.213999999999999</v>
      </c>
      <c r="P102" s="111">
        <v>-18.006</v>
      </c>
      <c r="Q102" s="112">
        <v>-42.091000000000001</v>
      </c>
      <c r="R102" s="110">
        <v>-22.445</v>
      </c>
      <c r="S102" s="111">
        <v>-60.971000000000004</v>
      </c>
      <c r="T102" s="111">
        <v>-110.926</v>
      </c>
      <c r="U102" s="112">
        <v>-62.782000000000004</v>
      </c>
      <c r="V102" s="110">
        <v>-55.637</v>
      </c>
      <c r="W102" s="111">
        <v>-58.308999999999997</v>
      </c>
      <c r="X102" s="111">
        <v>-68.644000000000005</v>
      </c>
      <c r="Y102" s="112">
        <v>-59.866</v>
      </c>
      <c r="Z102" s="110">
        <v>-60.3</v>
      </c>
      <c r="AA102" s="111">
        <v>-60.326999999999998</v>
      </c>
      <c r="AB102" s="111">
        <v>-54.472000000000001</v>
      </c>
      <c r="AC102" s="112">
        <v>-54.616999999999997</v>
      </c>
      <c r="AD102" s="110">
        <v>-51.387</v>
      </c>
      <c r="AE102" s="111">
        <v>-43.467999999999996</v>
      </c>
      <c r="AF102" s="111">
        <v>-31.314</v>
      </c>
      <c r="AG102" s="112">
        <v>-61.2</v>
      </c>
      <c r="AH102" s="110">
        <v>-54.899000000000001</v>
      </c>
      <c r="AI102" s="111">
        <v>-66.364000000000004</v>
      </c>
      <c r="AJ102" s="111">
        <v>-43.007999999999996</v>
      </c>
      <c r="AK102" s="112">
        <v>-57.173000000000002</v>
      </c>
      <c r="AL102" s="110">
        <v>-70.734999999999999</v>
      </c>
      <c r="AM102" s="111">
        <v>-59.641999999999996</v>
      </c>
      <c r="AN102" s="111">
        <v>-89.031999999999996</v>
      </c>
      <c r="AO102" s="112">
        <v>-65.875</v>
      </c>
      <c r="AP102" s="110">
        <v>-66.058999999999997</v>
      </c>
      <c r="AQ102" s="111">
        <v>-76.459000000000003</v>
      </c>
      <c r="AR102" s="111">
        <v>-78.359000000000009</v>
      </c>
      <c r="AS102" s="112">
        <v>-77.147999999999996</v>
      </c>
      <c r="AT102" s="110">
        <v>-86.063000000000002</v>
      </c>
      <c r="AU102" s="111">
        <v>-108.791</v>
      </c>
      <c r="AV102" s="111">
        <v>-83.147999999999996</v>
      </c>
      <c r="AW102" s="112">
        <v>-88.454999999999998</v>
      </c>
      <c r="AX102" s="110">
        <v>-105.636</v>
      </c>
      <c r="AY102" s="111">
        <v>-110.27199999999999</v>
      </c>
      <c r="AZ102" s="111">
        <v>-110.76300000000001</v>
      </c>
      <c r="BA102" s="112">
        <v>-112.816</v>
      </c>
      <c r="BB102" s="110">
        <v>-106.29900000000001</v>
      </c>
      <c r="BC102" s="111">
        <v>-149.93599999999998</v>
      </c>
      <c r="BD102" s="111">
        <v>-170.56200000000001</v>
      </c>
      <c r="BE102" s="112">
        <v>-135.80000000000001</v>
      </c>
      <c r="BF102" s="110">
        <v>-126.84089999999999</v>
      </c>
      <c r="BG102" s="111">
        <v>-161.54660000000001</v>
      </c>
      <c r="BH102" s="111">
        <v>-218.78489999999999</v>
      </c>
      <c r="BI102" s="112">
        <v>-192.0402</v>
      </c>
      <c r="BJ102" s="110">
        <v>-45.442910429999998</v>
      </c>
      <c r="BK102" s="111">
        <v>-71.478653260000002</v>
      </c>
      <c r="BL102" s="111">
        <v>-77.953099809999998</v>
      </c>
      <c r="BM102" s="112">
        <v>-61.877841969999992</v>
      </c>
      <c r="BN102" s="110">
        <v>-58.712942820000002</v>
      </c>
      <c r="BO102" s="111">
        <v>-80.280462249999999</v>
      </c>
      <c r="BP102" s="111">
        <v>-66.31220368000001</v>
      </c>
      <c r="BQ102" s="112">
        <v>-30.601448869999999</v>
      </c>
      <c r="BR102" s="110">
        <v>-31.984308930000001</v>
      </c>
      <c r="BS102" s="111">
        <v>-25.312032600000002</v>
      </c>
      <c r="BT102" s="111">
        <v>-32.509370389999994</v>
      </c>
      <c r="BU102" s="112">
        <v>-35.043033969999996</v>
      </c>
      <c r="BV102" s="110">
        <v>-33.333493490000002</v>
      </c>
      <c r="BW102" s="111">
        <v>-29.502592290000003</v>
      </c>
      <c r="BX102" s="111">
        <v>-36.461216119999996</v>
      </c>
      <c r="BY102" s="112">
        <v>-38.588870679999999</v>
      </c>
      <c r="BZ102" s="110">
        <v>-223.46020286999999</v>
      </c>
      <c r="CA102" s="111">
        <v>-323.49989886999998</v>
      </c>
      <c r="CB102" s="111">
        <v>-220.85905207999997</v>
      </c>
      <c r="CC102" s="112">
        <v>-240.68506959999996</v>
      </c>
      <c r="CD102" s="110">
        <v>-261.27225658000003</v>
      </c>
      <c r="CE102" s="111">
        <v>-9.2993877700000009</v>
      </c>
      <c r="CF102" s="111">
        <v>17.725779180000004</v>
      </c>
      <c r="CG102" s="112">
        <v>-44.350271839999998</v>
      </c>
      <c r="CH102" s="110">
        <v>29.163657110000003</v>
      </c>
      <c r="CI102" s="111">
        <v>17.57105881</v>
      </c>
      <c r="CJ102" s="111">
        <v>239.25694872999998</v>
      </c>
      <c r="CK102" s="112">
        <v>22.014444819999998</v>
      </c>
      <c r="CL102" s="111">
        <v>28.728844900000006</v>
      </c>
      <c r="CM102" s="111">
        <v>17.401595219999997</v>
      </c>
      <c r="CN102" s="111">
        <v>7.5472974799999939</v>
      </c>
      <c r="CO102" s="111">
        <v>17.7921382</v>
      </c>
      <c r="CP102" s="110">
        <v>10.890016509999999</v>
      </c>
      <c r="CQ102" s="111">
        <v>-40.397848400000001</v>
      </c>
      <c r="CR102" s="111">
        <v>24.722277039999998</v>
      </c>
      <c r="CS102" s="232">
        <v>-6.6616081399999985</v>
      </c>
      <c r="CT102" s="297">
        <v>-13.481229659999997</v>
      </c>
      <c r="CU102" s="219">
        <v>23171</v>
      </c>
      <c r="CV102" s="74" t="s">
        <v>172</v>
      </c>
    </row>
    <row r="103" spans="1:100" x14ac:dyDescent="0.25">
      <c r="A103" s="75" t="s">
        <v>37</v>
      </c>
      <c r="B103" s="110">
        <v>0.97100000000000009</v>
      </c>
      <c r="C103" s="111">
        <v>3.3850000000000002</v>
      </c>
      <c r="D103" s="111">
        <v>2.7589999999999999</v>
      </c>
      <c r="E103" s="112">
        <v>14.617999999999999</v>
      </c>
      <c r="F103" s="110">
        <v>1.3359999999999999</v>
      </c>
      <c r="G103" s="111">
        <v>1.0550000000000002</v>
      </c>
      <c r="H103" s="111">
        <v>0.64400000000000002</v>
      </c>
      <c r="I103" s="112">
        <v>1.2449999999999999</v>
      </c>
      <c r="J103" s="110">
        <v>1.3109999999999999</v>
      </c>
      <c r="K103" s="111">
        <v>0.95399999999999996</v>
      </c>
      <c r="L103" s="111">
        <v>2.052</v>
      </c>
      <c r="M103" s="112">
        <v>1.409</v>
      </c>
      <c r="N103" s="110">
        <v>0.92900000000000005</v>
      </c>
      <c r="O103" s="111">
        <v>0.374</v>
      </c>
      <c r="P103" s="111">
        <v>0.96399999999999997</v>
      </c>
      <c r="Q103" s="112">
        <v>1.3220000000000001</v>
      </c>
      <c r="R103" s="110">
        <v>0.70099999999999996</v>
      </c>
      <c r="S103" s="111">
        <v>0.93500000000000005</v>
      </c>
      <c r="T103" s="111">
        <v>3.9429999999999996</v>
      </c>
      <c r="U103" s="112">
        <v>1.171</v>
      </c>
      <c r="V103" s="110">
        <v>1.175</v>
      </c>
      <c r="W103" s="111">
        <v>3.9570000000000003</v>
      </c>
      <c r="X103" s="111">
        <v>7.0419999999999998</v>
      </c>
      <c r="Y103" s="112">
        <v>5.2080000000000002</v>
      </c>
      <c r="Z103" s="110">
        <v>4.54</v>
      </c>
      <c r="AA103" s="111">
        <v>8.2490000000000006</v>
      </c>
      <c r="AB103" s="111">
        <v>5.1270000000000007</v>
      </c>
      <c r="AC103" s="112">
        <v>8.702</v>
      </c>
      <c r="AD103" s="110">
        <v>7.7349999999999994</v>
      </c>
      <c r="AE103" s="111">
        <v>10.598000000000001</v>
      </c>
      <c r="AF103" s="111">
        <v>5.4790000000000001</v>
      </c>
      <c r="AG103" s="112">
        <v>3.8170000000000002</v>
      </c>
      <c r="AH103" s="110">
        <v>4.992</v>
      </c>
      <c r="AI103" s="111">
        <v>5.5950000000000006</v>
      </c>
      <c r="AJ103" s="111">
        <v>14.215000000000002</v>
      </c>
      <c r="AK103" s="112">
        <v>4.0830000000000002</v>
      </c>
      <c r="AL103" s="110">
        <v>2.427</v>
      </c>
      <c r="AM103" s="111">
        <v>5.6129999999999995</v>
      </c>
      <c r="AN103" s="111">
        <v>3.1529999999999996</v>
      </c>
      <c r="AO103" s="112">
        <v>3.4470000000000001</v>
      </c>
      <c r="AP103" s="110">
        <v>3.0670000000000002</v>
      </c>
      <c r="AQ103" s="111">
        <v>4.5030000000000001</v>
      </c>
      <c r="AR103" s="111">
        <v>3.766</v>
      </c>
      <c r="AS103" s="112">
        <v>4.6920000000000002</v>
      </c>
      <c r="AT103" s="110">
        <v>6.6139999999999999</v>
      </c>
      <c r="AU103" s="111">
        <v>4.68</v>
      </c>
      <c r="AV103" s="111">
        <v>5.4219999999999997</v>
      </c>
      <c r="AW103" s="112">
        <v>3.9710000000000001</v>
      </c>
      <c r="AX103" s="110">
        <v>3.15</v>
      </c>
      <c r="AY103" s="111">
        <v>3.4460000000000002</v>
      </c>
      <c r="AZ103" s="111">
        <v>3.5790000000000002</v>
      </c>
      <c r="BA103" s="112">
        <v>6.4339999999999993</v>
      </c>
      <c r="BB103" s="110">
        <v>8.1880000000000006</v>
      </c>
      <c r="BC103" s="111">
        <v>6.4980000000000002</v>
      </c>
      <c r="BD103" s="111">
        <v>6.3570000000000002</v>
      </c>
      <c r="BE103" s="112">
        <v>5.1360000000000001</v>
      </c>
      <c r="BF103" s="110">
        <v>5.8567999999999998</v>
      </c>
      <c r="BG103" s="111">
        <v>6.0078999999999994</v>
      </c>
      <c r="BH103" s="111">
        <v>5.2892000000000001</v>
      </c>
      <c r="BI103" s="112">
        <v>8.4591000000000012</v>
      </c>
      <c r="BJ103" s="110">
        <v>1.1376400000000003E-3</v>
      </c>
      <c r="BK103" s="111">
        <v>3.8647290000000001E-2</v>
      </c>
      <c r="BL103" s="111">
        <v>6.7563999999999992E-4</v>
      </c>
      <c r="BM103" s="112">
        <v>7.8259820000000008E-2</v>
      </c>
      <c r="BN103" s="110">
        <v>6.7252640000000002E-2</v>
      </c>
      <c r="BO103" s="111">
        <v>1.9044764700000001</v>
      </c>
      <c r="BP103" s="111">
        <v>2.194838E-2</v>
      </c>
      <c r="BQ103" s="112">
        <v>2.2322039999999998E-2</v>
      </c>
      <c r="BR103" s="110">
        <v>2.7229400000000001E-2</v>
      </c>
      <c r="BS103" s="111">
        <v>2.5155700000000003E-2</v>
      </c>
      <c r="BT103" s="111">
        <v>0.16147771</v>
      </c>
      <c r="BU103" s="112">
        <v>5.8338000000000001E-3</v>
      </c>
      <c r="BV103" s="110">
        <v>0.15616429999999998</v>
      </c>
      <c r="BW103" s="111">
        <v>4.6447240000000001E-2</v>
      </c>
      <c r="BX103" s="111">
        <v>0.20020018000000001</v>
      </c>
      <c r="BY103" s="112">
        <v>7.4098689999999995E-2</v>
      </c>
      <c r="BZ103" s="110">
        <v>14.602227429999999</v>
      </c>
      <c r="CA103" s="111">
        <v>45.833286850000007</v>
      </c>
      <c r="CB103" s="111">
        <v>115.90395551</v>
      </c>
      <c r="CC103" s="112">
        <v>89.078978370000002</v>
      </c>
      <c r="CD103" s="110">
        <v>45.184312130000002</v>
      </c>
      <c r="CE103" s="111">
        <v>25.751803809999998</v>
      </c>
      <c r="CF103" s="111">
        <v>33.803706640000001</v>
      </c>
      <c r="CG103" s="112">
        <v>30.669144149999994</v>
      </c>
      <c r="CH103" s="110">
        <v>42.632269979999997</v>
      </c>
      <c r="CI103" s="111">
        <v>37.09845018</v>
      </c>
      <c r="CJ103" s="111">
        <v>254.04307678999999</v>
      </c>
      <c r="CK103" s="112">
        <v>41.323054419999998</v>
      </c>
      <c r="CL103" s="111">
        <v>47.133970580000003</v>
      </c>
      <c r="CM103" s="111">
        <v>34.301716459999994</v>
      </c>
      <c r="CN103" s="111">
        <v>28.787768649999993</v>
      </c>
      <c r="CO103" s="111">
        <v>36.586766439999998</v>
      </c>
      <c r="CP103" s="110">
        <v>30.796476550000001</v>
      </c>
      <c r="CQ103" s="111">
        <v>36.797260200000004</v>
      </c>
      <c r="CR103" s="111">
        <v>42.044968240000003</v>
      </c>
      <c r="CS103" s="232">
        <v>43.596109899999995</v>
      </c>
      <c r="CT103" s="297">
        <v>43.645530579999999</v>
      </c>
      <c r="CU103" s="219">
        <v>23172</v>
      </c>
      <c r="CV103" s="75" t="s">
        <v>37</v>
      </c>
    </row>
    <row r="104" spans="1:100" x14ac:dyDescent="0.25">
      <c r="A104" s="75" t="s">
        <v>38</v>
      </c>
      <c r="B104" s="110">
        <v>18.93</v>
      </c>
      <c r="C104" s="111">
        <v>15.802</v>
      </c>
      <c r="D104" s="111">
        <v>31.323999999999998</v>
      </c>
      <c r="E104" s="112">
        <v>23.808999999999997</v>
      </c>
      <c r="F104" s="110">
        <v>30.117999999999999</v>
      </c>
      <c r="G104" s="111">
        <v>23.843</v>
      </c>
      <c r="H104" s="111">
        <v>37.725999999999999</v>
      </c>
      <c r="I104" s="112">
        <v>29.655999999999999</v>
      </c>
      <c r="J104" s="110">
        <v>8.8940000000000001</v>
      </c>
      <c r="K104" s="111">
        <v>19.724</v>
      </c>
      <c r="L104" s="111">
        <v>23.342000000000002</v>
      </c>
      <c r="M104" s="112">
        <v>18.847999999999999</v>
      </c>
      <c r="N104" s="110">
        <v>51.927000000000007</v>
      </c>
      <c r="O104" s="111">
        <v>18.588000000000001</v>
      </c>
      <c r="P104" s="111">
        <v>18.97</v>
      </c>
      <c r="Q104" s="112">
        <v>43.412999999999997</v>
      </c>
      <c r="R104" s="110">
        <v>23.146000000000001</v>
      </c>
      <c r="S104" s="111">
        <v>61.906000000000006</v>
      </c>
      <c r="T104" s="111">
        <v>114.869</v>
      </c>
      <c r="U104" s="112">
        <v>63.953000000000003</v>
      </c>
      <c r="V104" s="110">
        <v>56.812000000000005</v>
      </c>
      <c r="W104" s="111">
        <v>62.265999999999991</v>
      </c>
      <c r="X104" s="111">
        <v>75.686000000000007</v>
      </c>
      <c r="Y104" s="112">
        <v>65.073999999999998</v>
      </c>
      <c r="Z104" s="110">
        <v>64.84</v>
      </c>
      <c r="AA104" s="111">
        <v>68.576000000000008</v>
      </c>
      <c r="AB104" s="111">
        <v>59.598999999999997</v>
      </c>
      <c r="AC104" s="112">
        <v>63.319000000000003</v>
      </c>
      <c r="AD104" s="110">
        <v>59.122</v>
      </c>
      <c r="AE104" s="111">
        <v>54.066000000000003</v>
      </c>
      <c r="AF104" s="111">
        <v>36.792999999999999</v>
      </c>
      <c r="AG104" s="112">
        <v>65.016999999999996</v>
      </c>
      <c r="AH104" s="110">
        <v>59.890999999999998</v>
      </c>
      <c r="AI104" s="111">
        <v>71.959000000000003</v>
      </c>
      <c r="AJ104" s="111">
        <v>57.222999999999999</v>
      </c>
      <c r="AK104" s="112">
        <v>61.256</v>
      </c>
      <c r="AL104" s="110">
        <v>73.162000000000006</v>
      </c>
      <c r="AM104" s="111">
        <v>65.254999999999995</v>
      </c>
      <c r="AN104" s="111">
        <v>92.185000000000002</v>
      </c>
      <c r="AO104" s="112">
        <v>69.322000000000003</v>
      </c>
      <c r="AP104" s="110">
        <v>69.126000000000005</v>
      </c>
      <c r="AQ104" s="111">
        <v>80.962000000000003</v>
      </c>
      <c r="AR104" s="111">
        <v>82.125</v>
      </c>
      <c r="AS104" s="112">
        <v>81.84</v>
      </c>
      <c r="AT104" s="110">
        <v>92.677000000000007</v>
      </c>
      <c r="AU104" s="111">
        <v>113.47099999999999</v>
      </c>
      <c r="AV104" s="111">
        <v>88.57</v>
      </c>
      <c r="AW104" s="112">
        <v>92.426000000000002</v>
      </c>
      <c r="AX104" s="110">
        <v>108.786</v>
      </c>
      <c r="AY104" s="111">
        <v>113.718</v>
      </c>
      <c r="AZ104" s="111">
        <v>114.34199999999998</v>
      </c>
      <c r="BA104" s="112">
        <v>119.25</v>
      </c>
      <c r="BB104" s="110">
        <v>114.48699999999999</v>
      </c>
      <c r="BC104" s="111">
        <v>156.434</v>
      </c>
      <c r="BD104" s="111">
        <v>176.91899999999998</v>
      </c>
      <c r="BE104" s="112">
        <v>140.93599999999998</v>
      </c>
      <c r="BF104" s="110">
        <v>132.6977</v>
      </c>
      <c r="BG104" s="111">
        <v>167.55449999999999</v>
      </c>
      <c r="BH104" s="111">
        <v>224.07409999999999</v>
      </c>
      <c r="BI104" s="112">
        <v>200.49930000000001</v>
      </c>
      <c r="BJ104" s="110">
        <v>45.444048069999994</v>
      </c>
      <c r="BK104" s="111">
        <v>71.517300549999987</v>
      </c>
      <c r="BL104" s="111">
        <v>77.953775450000009</v>
      </c>
      <c r="BM104" s="112">
        <v>61.956101789999998</v>
      </c>
      <c r="BN104" s="110">
        <v>58.780195460000002</v>
      </c>
      <c r="BO104" s="111">
        <v>82.184938719999991</v>
      </c>
      <c r="BP104" s="111">
        <v>66.334152059999994</v>
      </c>
      <c r="BQ104" s="112">
        <v>30.623770909999998</v>
      </c>
      <c r="BR104" s="110">
        <v>32.01153833</v>
      </c>
      <c r="BS104" s="111">
        <v>25.337188300000001</v>
      </c>
      <c r="BT104" s="111">
        <v>32.670848100000001</v>
      </c>
      <c r="BU104" s="112">
        <v>35.048867770000001</v>
      </c>
      <c r="BV104" s="110">
        <v>33.489657790000003</v>
      </c>
      <c r="BW104" s="111">
        <v>29.549039530000002</v>
      </c>
      <c r="BX104" s="111">
        <v>36.661416299999999</v>
      </c>
      <c r="BY104" s="112">
        <v>38.662969369999999</v>
      </c>
      <c r="BZ104" s="110">
        <v>238.06243030000002</v>
      </c>
      <c r="CA104" s="111">
        <v>369.33318571999996</v>
      </c>
      <c r="CB104" s="111">
        <v>336.76300758999997</v>
      </c>
      <c r="CC104" s="112">
        <v>329.76404796999998</v>
      </c>
      <c r="CD104" s="110">
        <v>306.45656871000006</v>
      </c>
      <c r="CE104" s="111">
        <v>35.051191579999994</v>
      </c>
      <c r="CF104" s="111">
        <v>16.077927459999998</v>
      </c>
      <c r="CG104" s="112">
        <v>75.019415989999985</v>
      </c>
      <c r="CH104" s="110">
        <v>13.468612870000001</v>
      </c>
      <c r="CI104" s="111">
        <v>19.52739137</v>
      </c>
      <c r="CJ104" s="111">
        <v>14.786128060000001</v>
      </c>
      <c r="CK104" s="112">
        <v>19.3086096</v>
      </c>
      <c r="CL104" s="111">
        <v>18.405125679999998</v>
      </c>
      <c r="CM104" s="111">
        <v>16.900121239999997</v>
      </c>
      <c r="CN104" s="111">
        <v>21.240471169999999</v>
      </c>
      <c r="CO104" s="111">
        <v>18.794628240000002</v>
      </c>
      <c r="CP104" s="110">
        <v>19.906460039999999</v>
      </c>
      <c r="CQ104" s="111">
        <v>77.195108599999998</v>
      </c>
      <c r="CR104" s="111">
        <v>17.322691200000001</v>
      </c>
      <c r="CS104" s="232">
        <v>50.25771804</v>
      </c>
      <c r="CT104" s="297">
        <v>57.126760239999996</v>
      </c>
      <c r="CU104" s="219">
        <v>23173</v>
      </c>
      <c r="CV104" s="75" t="s">
        <v>38</v>
      </c>
    </row>
    <row r="105" spans="1:100" x14ac:dyDescent="0.25">
      <c r="A105" s="74" t="s">
        <v>173</v>
      </c>
      <c r="B105" s="110">
        <v>-37.492000000000004</v>
      </c>
      <c r="C105" s="111">
        <v>-29.448999999999998</v>
      </c>
      <c r="D105" s="111">
        <v>-29.732999999999997</v>
      </c>
      <c r="E105" s="112">
        <v>-36.92</v>
      </c>
      <c r="F105" s="110">
        <v>-14.971</v>
      </c>
      <c r="G105" s="111">
        <v>-55.69</v>
      </c>
      <c r="H105" s="111">
        <v>-41.689</v>
      </c>
      <c r="I105" s="112">
        <v>-36.106000000000002</v>
      </c>
      <c r="J105" s="110">
        <v>-34.860999999999997</v>
      </c>
      <c r="K105" s="111">
        <v>-32.475999999999999</v>
      </c>
      <c r="L105" s="111">
        <v>-32.501000000000005</v>
      </c>
      <c r="M105" s="112">
        <v>-41.548000000000002</v>
      </c>
      <c r="N105" s="110">
        <v>-52.554000000000002</v>
      </c>
      <c r="O105" s="111">
        <v>-40.441000000000003</v>
      </c>
      <c r="P105" s="111">
        <v>-34.533000000000001</v>
      </c>
      <c r="Q105" s="112">
        <v>-35.502000000000002</v>
      </c>
      <c r="R105" s="110">
        <v>-19.684999999999999</v>
      </c>
      <c r="S105" s="111">
        <v>-36.22</v>
      </c>
      <c r="T105" s="111">
        <v>-12.089</v>
      </c>
      <c r="U105" s="112">
        <v>-10.082000000000001</v>
      </c>
      <c r="V105" s="110">
        <v>-4.67</v>
      </c>
      <c r="W105" s="111">
        <v>-16.338000000000001</v>
      </c>
      <c r="X105" s="111">
        <v>-16.135999999999999</v>
      </c>
      <c r="Y105" s="112">
        <v>-20.061</v>
      </c>
      <c r="Z105" s="110">
        <v>-24.454000000000001</v>
      </c>
      <c r="AA105" s="111">
        <v>-10.429</v>
      </c>
      <c r="AB105" s="111">
        <v>-24.85</v>
      </c>
      <c r="AC105" s="112">
        <v>-17.994999999999997</v>
      </c>
      <c r="AD105" s="110">
        <v>-25.272000000000002</v>
      </c>
      <c r="AE105" s="111">
        <v>-16.331</v>
      </c>
      <c r="AF105" s="111">
        <v>-11.904</v>
      </c>
      <c r="AG105" s="112">
        <v>-10.07</v>
      </c>
      <c r="AH105" s="110">
        <v>-13.742000000000001</v>
      </c>
      <c r="AI105" s="111">
        <v>-14.625</v>
      </c>
      <c r="AJ105" s="111">
        <v>-17.757999999999999</v>
      </c>
      <c r="AK105" s="112">
        <v>-15.425000000000001</v>
      </c>
      <c r="AL105" s="110">
        <v>-16.309000000000001</v>
      </c>
      <c r="AM105" s="111">
        <v>-19.428999999999998</v>
      </c>
      <c r="AN105" s="111">
        <v>-19.493000000000002</v>
      </c>
      <c r="AO105" s="112">
        <v>-21.774999999999999</v>
      </c>
      <c r="AP105" s="110">
        <v>-23.210999999999999</v>
      </c>
      <c r="AQ105" s="111">
        <v>-30.494</v>
      </c>
      <c r="AR105" s="111">
        <v>-25.268000000000001</v>
      </c>
      <c r="AS105" s="112">
        <v>-18.600000000000001</v>
      </c>
      <c r="AT105" s="110">
        <v>-27.608000000000004</v>
      </c>
      <c r="AU105" s="111">
        <v>-24.302</v>
      </c>
      <c r="AV105" s="111">
        <v>-19.440000000000001</v>
      </c>
      <c r="AW105" s="112">
        <v>-14.100999999999999</v>
      </c>
      <c r="AX105" s="110">
        <v>-27.04</v>
      </c>
      <c r="AY105" s="111">
        <v>-29.08</v>
      </c>
      <c r="AZ105" s="111">
        <v>-34.614000000000004</v>
      </c>
      <c r="BA105" s="112">
        <v>-47.86</v>
      </c>
      <c r="BB105" s="110">
        <v>-41.353000000000002</v>
      </c>
      <c r="BC105" s="111">
        <v>-60.721000000000004</v>
      </c>
      <c r="BD105" s="111">
        <v>-63.033000000000001</v>
      </c>
      <c r="BE105" s="112">
        <v>-55.204999999999998</v>
      </c>
      <c r="BF105" s="110">
        <v>-32.110999999999997</v>
      </c>
      <c r="BG105" s="111">
        <v>-36.815799999999996</v>
      </c>
      <c r="BH105" s="111">
        <v>-47.640500000000003</v>
      </c>
      <c r="BI105" s="112">
        <v>-61.841000000000008</v>
      </c>
      <c r="BJ105" s="110">
        <v>507.96385469999996</v>
      </c>
      <c r="BK105" s="111">
        <v>542.54815343999996</v>
      </c>
      <c r="BL105" s="111">
        <v>506.54106424000003</v>
      </c>
      <c r="BM105" s="112">
        <v>722.05183701999999</v>
      </c>
      <c r="BN105" s="110">
        <v>674.94488109999998</v>
      </c>
      <c r="BO105" s="111">
        <v>579.98661513999991</v>
      </c>
      <c r="BP105" s="111">
        <v>689.68846705999999</v>
      </c>
      <c r="BQ105" s="112">
        <v>674.95294914999999</v>
      </c>
      <c r="BR105" s="110">
        <v>848.30365805999998</v>
      </c>
      <c r="BS105" s="111">
        <v>722.59926235000012</v>
      </c>
      <c r="BT105" s="111">
        <v>642.14295154000001</v>
      </c>
      <c r="BU105" s="112">
        <v>653.01142857000002</v>
      </c>
      <c r="BV105" s="110">
        <v>590.92419116999997</v>
      </c>
      <c r="BW105" s="111">
        <v>691.87941425999998</v>
      </c>
      <c r="BX105" s="111">
        <v>600.11548367</v>
      </c>
      <c r="BY105" s="112">
        <v>697.71918199999993</v>
      </c>
      <c r="BZ105" s="110">
        <v>146.94490045000001</v>
      </c>
      <c r="CA105" s="111">
        <v>-298.36313309000002</v>
      </c>
      <c r="CB105" s="111">
        <v>-240.13631236999998</v>
      </c>
      <c r="CC105" s="112">
        <v>-140.82218248999999</v>
      </c>
      <c r="CD105" s="110">
        <v>-105.03875416</v>
      </c>
      <c r="CE105" s="111">
        <v>-107.01610375000001</v>
      </c>
      <c r="CF105" s="111">
        <v>-88.395486519999992</v>
      </c>
      <c r="CG105" s="112">
        <v>-61.468866610000006</v>
      </c>
      <c r="CH105" s="110">
        <v>-174.49430935000004</v>
      </c>
      <c r="CI105" s="111">
        <v>-136.90237502999997</v>
      </c>
      <c r="CJ105" s="111">
        <v>-170.86813950999999</v>
      </c>
      <c r="CK105" s="112">
        <v>-114.05610605000001</v>
      </c>
      <c r="CL105" s="111">
        <v>-151.48897118999997</v>
      </c>
      <c r="CM105" s="111">
        <v>-217.35370325</v>
      </c>
      <c r="CN105" s="111">
        <v>-122.30290547999999</v>
      </c>
      <c r="CO105" s="111">
        <v>-131.00997188000002</v>
      </c>
      <c r="CP105" s="110">
        <v>-127.12175164000001</v>
      </c>
      <c r="CQ105" s="111">
        <v>-111.04306009</v>
      </c>
      <c r="CR105" s="111">
        <v>-144.81989472000001</v>
      </c>
      <c r="CS105" s="232">
        <v>-69.820425870000008</v>
      </c>
      <c r="CT105" s="297">
        <v>-35.993823670000005</v>
      </c>
      <c r="CU105" s="219">
        <v>23174</v>
      </c>
      <c r="CV105" s="74" t="s">
        <v>173</v>
      </c>
    </row>
    <row r="106" spans="1:100" x14ac:dyDescent="0.25">
      <c r="A106" s="75" t="s">
        <v>37</v>
      </c>
      <c r="B106" s="110">
        <v>0.88500000000000001</v>
      </c>
      <c r="C106" s="111">
        <v>1.292</v>
      </c>
      <c r="D106" s="111">
        <v>2.4180000000000001</v>
      </c>
      <c r="E106" s="112">
        <v>3.0690000000000004</v>
      </c>
      <c r="F106" s="110">
        <v>14.791</v>
      </c>
      <c r="G106" s="111">
        <v>7.8250000000000011</v>
      </c>
      <c r="H106" s="111">
        <v>3.5760000000000001</v>
      </c>
      <c r="I106" s="112">
        <v>4.1909999999999998</v>
      </c>
      <c r="J106" s="110">
        <v>2.6440000000000001</v>
      </c>
      <c r="K106" s="111">
        <v>3.8469999999999995</v>
      </c>
      <c r="L106" s="111">
        <v>5.7379999999999995</v>
      </c>
      <c r="M106" s="112">
        <v>5.0190000000000001</v>
      </c>
      <c r="N106" s="110">
        <v>7.4779999999999998</v>
      </c>
      <c r="O106" s="111">
        <v>6.6359999999999992</v>
      </c>
      <c r="P106" s="111">
        <v>9.3070000000000004</v>
      </c>
      <c r="Q106" s="112">
        <v>8.5500000000000007</v>
      </c>
      <c r="R106" s="110">
        <v>8.7809999999999988</v>
      </c>
      <c r="S106" s="111">
        <v>2.544</v>
      </c>
      <c r="T106" s="111">
        <v>8.5990000000000002</v>
      </c>
      <c r="U106" s="112">
        <v>12.582000000000001</v>
      </c>
      <c r="V106" s="110">
        <v>15.370000000000001</v>
      </c>
      <c r="W106" s="111">
        <v>9.6340000000000003</v>
      </c>
      <c r="X106" s="111">
        <v>7.8029999999999999</v>
      </c>
      <c r="Y106" s="112">
        <v>12.848000000000001</v>
      </c>
      <c r="Z106" s="110">
        <v>4.8109999999999999</v>
      </c>
      <c r="AA106" s="111">
        <v>12.934999999999999</v>
      </c>
      <c r="AB106" s="111">
        <v>6.2320000000000002</v>
      </c>
      <c r="AC106" s="112">
        <v>7.0079999999999991</v>
      </c>
      <c r="AD106" s="110">
        <v>4.9320000000000004</v>
      </c>
      <c r="AE106" s="111">
        <v>8.3789999999999996</v>
      </c>
      <c r="AF106" s="111">
        <v>9.2490000000000006</v>
      </c>
      <c r="AG106" s="112">
        <v>7.7099999999999991</v>
      </c>
      <c r="AH106" s="110">
        <v>6.35</v>
      </c>
      <c r="AI106" s="111">
        <v>5.6029999999999998</v>
      </c>
      <c r="AJ106" s="111">
        <v>5.6120000000000001</v>
      </c>
      <c r="AK106" s="112">
        <v>7.15</v>
      </c>
      <c r="AL106" s="110">
        <v>7.2140000000000004</v>
      </c>
      <c r="AM106" s="111">
        <v>6.415</v>
      </c>
      <c r="AN106" s="111">
        <v>9.036999999999999</v>
      </c>
      <c r="AO106" s="112">
        <v>9.2039999999999988</v>
      </c>
      <c r="AP106" s="110">
        <v>4.2169999999999996</v>
      </c>
      <c r="AQ106" s="111">
        <v>8.2349999999999994</v>
      </c>
      <c r="AR106" s="111">
        <v>12.183</v>
      </c>
      <c r="AS106" s="112">
        <v>15.134</v>
      </c>
      <c r="AT106" s="110">
        <v>7.2539999999999996</v>
      </c>
      <c r="AU106" s="111">
        <v>12.925000000000001</v>
      </c>
      <c r="AV106" s="111">
        <v>17.329000000000001</v>
      </c>
      <c r="AW106" s="112">
        <v>23.055999999999997</v>
      </c>
      <c r="AX106" s="110">
        <v>11.007000000000001</v>
      </c>
      <c r="AY106" s="111">
        <v>16.603000000000002</v>
      </c>
      <c r="AZ106" s="111">
        <v>15.658999999999999</v>
      </c>
      <c r="BA106" s="112">
        <v>13.428000000000001</v>
      </c>
      <c r="BB106" s="110">
        <v>13.427</v>
      </c>
      <c r="BC106" s="111">
        <v>13.582000000000001</v>
      </c>
      <c r="BD106" s="111">
        <v>15.651</v>
      </c>
      <c r="BE106" s="112">
        <v>17.547000000000001</v>
      </c>
      <c r="BF106" s="110">
        <v>11.5197</v>
      </c>
      <c r="BG106" s="111">
        <v>13.493000000000002</v>
      </c>
      <c r="BH106" s="111">
        <v>13.1401</v>
      </c>
      <c r="BI106" s="112">
        <v>16.662400000000002</v>
      </c>
      <c r="BJ106" s="110">
        <v>523.12915649000001</v>
      </c>
      <c r="BK106" s="111">
        <v>555.89806443999998</v>
      </c>
      <c r="BL106" s="111">
        <v>521.66807901000016</v>
      </c>
      <c r="BM106" s="112">
        <v>757.81417749000013</v>
      </c>
      <c r="BN106" s="110">
        <v>685.59365232000005</v>
      </c>
      <c r="BO106" s="111">
        <v>605.11763494999991</v>
      </c>
      <c r="BP106" s="111">
        <v>722.19411348999995</v>
      </c>
      <c r="BQ106" s="112">
        <v>705.81893908000006</v>
      </c>
      <c r="BR106" s="110">
        <v>863.01564281000014</v>
      </c>
      <c r="BS106" s="111">
        <v>743.52333427000008</v>
      </c>
      <c r="BT106" s="111">
        <v>661.12134649999996</v>
      </c>
      <c r="BU106" s="112">
        <v>689.38058602000001</v>
      </c>
      <c r="BV106" s="110">
        <v>628.45795111000007</v>
      </c>
      <c r="BW106" s="111">
        <v>728.19672676999994</v>
      </c>
      <c r="BX106" s="111">
        <v>656.70361184000001</v>
      </c>
      <c r="BY106" s="112">
        <v>731.40529582999989</v>
      </c>
      <c r="BZ106" s="110">
        <v>282.27555133000004</v>
      </c>
      <c r="CA106" s="111">
        <v>54.484521690000001</v>
      </c>
      <c r="CB106" s="111">
        <v>37.935349509999995</v>
      </c>
      <c r="CC106" s="112">
        <v>40.5587862</v>
      </c>
      <c r="CD106" s="110">
        <v>30.680617220000002</v>
      </c>
      <c r="CE106" s="111">
        <v>45.625729320000005</v>
      </c>
      <c r="CF106" s="111">
        <v>36.6429714</v>
      </c>
      <c r="CG106" s="112">
        <v>65.327134439999995</v>
      </c>
      <c r="CH106" s="110">
        <v>44.797317480000004</v>
      </c>
      <c r="CI106" s="111">
        <v>63.283419780000003</v>
      </c>
      <c r="CJ106" s="111">
        <v>42.562403959999997</v>
      </c>
      <c r="CK106" s="112">
        <v>41.82145001</v>
      </c>
      <c r="CL106" s="111">
        <v>32.809673420000003</v>
      </c>
      <c r="CM106" s="111">
        <v>44.356827889999991</v>
      </c>
      <c r="CN106" s="111">
        <v>42.455388630000002</v>
      </c>
      <c r="CO106" s="111">
        <v>46.645406989999998</v>
      </c>
      <c r="CP106" s="110">
        <v>47.860250930000007</v>
      </c>
      <c r="CQ106" s="111">
        <v>39.702491549999998</v>
      </c>
      <c r="CR106" s="111">
        <v>56.489980380000006</v>
      </c>
      <c r="CS106" s="232">
        <v>49.123433389999995</v>
      </c>
      <c r="CT106" s="297">
        <v>46.709977319999993</v>
      </c>
      <c r="CU106" s="219">
        <v>23175</v>
      </c>
      <c r="CV106" s="75" t="s">
        <v>37</v>
      </c>
    </row>
    <row r="107" spans="1:100" x14ac:dyDescent="0.25">
      <c r="A107" s="75" t="s">
        <v>38</v>
      </c>
      <c r="B107" s="110">
        <v>38.376999999999995</v>
      </c>
      <c r="C107" s="111">
        <v>30.741</v>
      </c>
      <c r="D107" s="111">
        <v>32.151000000000003</v>
      </c>
      <c r="E107" s="112">
        <v>39.988999999999997</v>
      </c>
      <c r="F107" s="110">
        <v>29.761999999999997</v>
      </c>
      <c r="G107" s="111">
        <v>63.515000000000001</v>
      </c>
      <c r="H107" s="111">
        <v>45.265000000000001</v>
      </c>
      <c r="I107" s="112">
        <v>40.296999999999997</v>
      </c>
      <c r="J107" s="110">
        <v>37.505000000000003</v>
      </c>
      <c r="K107" s="111">
        <v>36.323</v>
      </c>
      <c r="L107" s="111">
        <v>38.239000000000004</v>
      </c>
      <c r="M107" s="112">
        <v>46.567</v>
      </c>
      <c r="N107" s="110">
        <v>60.031999999999996</v>
      </c>
      <c r="O107" s="111">
        <v>47.077000000000005</v>
      </c>
      <c r="P107" s="111">
        <v>43.84</v>
      </c>
      <c r="Q107" s="112">
        <v>44.052</v>
      </c>
      <c r="R107" s="110">
        <v>28.466000000000001</v>
      </c>
      <c r="S107" s="111">
        <v>38.763999999999996</v>
      </c>
      <c r="T107" s="111">
        <v>20.688000000000002</v>
      </c>
      <c r="U107" s="112">
        <v>22.664000000000001</v>
      </c>
      <c r="V107" s="110">
        <v>20.04</v>
      </c>
      <c r="W107" s="111">
        <v>25.972000000000001</v>
      </c>
      <c r="X107" s="111">
        <v>23.939</v>
      </c>
      <c r="Y107" s="112">
        <v>32.909000000000006</v>
      </c>
      <c r="Z107" s="110">
        <v>29.265000000000001</v>
      </c>
      <c r="AA107" s="111">
        <v>23.364000000000001</v>
      </c>
      <c r="AB107" s="111">
        <v>31.082000000000001</v>
      </c>
      <c r="AC107" s="112">
        <v>25.003</v>
      </c>
      <c r="AD107" s="110">
        <v>30.204000000000001</v>
      </c>
      <c r="AE107" s="111">
        <v>24.71</v>
      </c>
      <c r="AF107" s="111">
        <v>21.152999999999999</v>
      </c>
      <c r="AG107" s="112">
        <v>17.78</v>
      </c>
      <c r="AH107" s="110">
        <v>20.091999999999999</v>
      </c>
      <c r="AI107" s="111">
        <v>20.228000000000002</v>
      </c>
      <c r="AJ107" s="111">
        <v>23.369999999999997</v>
      </c>
      <c r="AK107" s="112">
        <v>22.574999999999999</v>
      </c>
      <c r="AL107" s="110">
        <v>23.523</v>
      </c>
      <c r="AM107" s="111">
        <v>25.844000000000001</v>
      </c>
      <c r="AN107" s="111">
        <v>28.53</v>
      </c>
      <c r="AO107" s="112">
        <v>30.978999999999999</v>
      </c>
      <c r="AP107" s="110">
        <v>27.427999999999997</v>
      </c>
      <c r="AQ107" s="111">
        <v>38.728999999999999</v>
      </c>
      <c r="AR107" s="111">
        <v>37.451000000000001</v>
      </c>
      <c r="AS107" s="112">
        <v>33.734000000000002</v>
      </c>
      <c r="AT107" s="110">
        <v>34.862000000000002</v>
      </c>
      <c r="AU107" s="111">
        <v>37.227000000000004</v>
      </c>
      <c r="AV107" s="111">
        <v>36.769000000000005</v>
      </c>
      <c r="AW107" s="112">
        <v>37.157000000000004</v>
      </c>
      <c r="AX107" s="110">
        <v>38.046999999999997</v>
      </c>
      <c r="AY107" s="111">
        <v>45.683</v>
      </c>
      <c r="AZ107" s="111">
        <v>50.272999999999996</v>
      </c>
      <c r="BA107" s="112">
        <v>61.288000000000004</v>
      </c>
      <c r="BB107" s="110">
        <v>54.78</v>
      </c>
      <c r="BC107" s="111">
        <v>74.302999999999997</v>
      </c>
      <c r="BD107" s="111">
        <v>78.683999999999997</v>
      </c>
      <c r="BE107" s="112">
        <v>72.751999999999995</v>
      </c>
      <c r="BF107" s="110">
        <v>43.630699999999997</v>
      </c>
      <c r="BG107" s="111">
        <v>50.308800000000005</v>
      </c>
      <c r="BH107" s="111">
        <v>60.780599999999993</v>
      </c>
      <c r="BI107" s="112">
        <v>78.503399999999999</v>
      </c>
      <c r="BJ107" s="110">
        <v>15.165301790000001</v>
      </c>
      <c r="BK107" s="111">
        <v>13.349910999999999</v>
      </c>
      <c r="BL107" s="111">
        <v>15.127014769999999</v>
      </c>
      <c r="BM107" s="112">
        <v>35.762340469999998</v>
      </c>
      <c r="BN107" s="110">
        <v>10.64877122</v>
      </c>
      <c r="BO107" s="111">
        <v>25.131019810000002</v>
      </c>
      <c r="BP107" s="111">
        <v>32.505646429999999</v>
      </c>
      <c r="BQ107" s="112">
        <v>30.865989929999998</v>
      </c>
      <c r="BR107" s="110">
        <v>14.711984749999999</v>
      </c>
      <c r="BS107" s="111">
        <v>20.924071920000003</v>
      </c>
      <c r="BT107" s="111">
        <v>18.978394959999999</v>
      </c>
      <c r="BU107" s="112">
        <v>36.369157450000003</v>
      </c>
      <c r="BV107" s="110">
        <v>37.533759939999996</v>
      </c>
      <c r="BW107" s="111">
        <v>36.317312510000001</v>
      </c>
      <c r="BX107" s="111">
        <v>56.588128169999997</v>
      </c>
      <c r="BY107" s="112">
        <v>33.686113830000004</v>
      </c>
      <c r="BZ107" s="110">
        <v>135.33065088000001</v>
      </c>
      <c r="CA107" s="111">
        <v>352.84765477999997</v>
      </c>
      <c r="CB107" s="111">
        <v>278.07166188000002</v>
      </c>
      <c r="CC107" s="112">
        <v>181.38096868999997</v>
      </c>
      <c r="CD107" s="110">
        <v>135.71937137999998</v>
      </c>
      <c r="CE107" s="111">
        <v>152.64183306999999</v>
      </c>
      <c r="CF107" s="111">
        <v>125.03845791999998</v>
      </c>
      <c r="CG107" s="112">
        <v>126.79600105</v>
      </c>
      <c r="CH107" s="110">
        <v>219.29162683000004</v>
      </c>
      <c r="CI107" s="111">
        <v>200.18579481</v>
      </c>
      <c r="CJ107" s="111">
        <v>213.43054346999998</v>
      </c>
      <c r="CK107" s="112">
        <v>155.87755605999999</v>
      </c>
      <c r="CL107" s="111">
        <v>184.29864461</v>
      </c>
      <c r="CM107" s="111">
        <v>261.71053113999994</v>
      </c>
      <c r="CN107" s="111">
        <v>164.75829411000001</v>
      </c>
      <c r="CO107" s="111">
        <v>177.65537887000002</v>
      </c>
      <c r="CP107" s="110">
        <v>174.98200257000002</v>
      </c>
      <c r="CQ107" s="111">
        <v>150.74555164</v>
      </c>
      <c r="CR107" s="111">
        <v>201.30987510000003</v>
      </c>
      <c r="CS107" s="232">
        <v>118.94385926000001</v>
      </c>
      <c r="CT107" s="297">
        <v>82.703800989999991</v>
      </c>
      <c r="CU107" s="219">
        <v>23176</v>
      </c>
      <c r="CV107" s="75" t="s">
        <v>38</v>
      </c>
    </row>
    <row r="108" spans="1:100" x14ac:dyDescent="0.25">
      <c r="A108" s="73" t="s">
        <v>47</v>
      </c>
      <c r="B108" s="116">
        <v>-34</v>
      </c>
      <c r="C108" s="117">
        <v>-87.2</v>
      </c>
      <c r="D108" s="117">
        <v>-110.4</v>
      </c>
      <c r="E108" s="118">
        <v>-107.3</v>
      </c>
      <c r="F108" s="116">
        <v>-37.480000000000004</v>
      </c>
      <c r="G108" s="117">
        <v>-58.408999999999999</v>
      </c>
      <c r="H108" s="117">
        <v>-86.563000000000002</v>
      </c>
      <c r="I108" s="118">
        <v>-120.8</v>
      </c>
      <c r="J108" s="116">
        <v>-64.992999999999995</v>
      </c>
      <c r="K108" s="117">
        <v>-105.04999999999998</v>
      </c>
      <c r="L108" s="117">
        <v>-61.484000000000009</v>
      </c>
      <c r="M108" s="118">
        <v>-118.61500000000001</v>
      </c>
      <c r="N108" s="116">
        <v>-103.43700000000001</v>
      </c>
      <c r="O108" s="117">
        <v>-30.831999999999987</v>
      </c>
      <c r="P108" s="117">
        <v>-133.14499999999998</v>
      </c>
      <c r="Q108" s="118">
        <v>-117.98099999999999</v>
      </c>
      <c r="R108" s="116">
        <v>-37.667999999999999</v>
      </c>
      <c r="S108" s="117">
        <v>-135.06400000000002</v>
      </c>
      <c r="T108" s="117">
        <v>-88.717999999999989</v>
      </c>
      <c r="U108" s="118">
        <v>-236.137</v>
      </c>
      <c r="V108" s="116">
        <v>-83.421000000000006</v>
      </c>
      <c r="W108" s="117">
        <v>-90.907000000000011</v>
      </c>
      <c r="X108" s="117">
        <v>-123.45000000000002</v>
      </c>
      <c r="Y108" s="118">
        <v>-251.696</v>
      </c>
      <c r="Z108" s="116">
        <v>-153.21999999999997</v>
      </c>
      <c r="AA108" s="117">
        <v>-85.113</v>
      </c>
      <c r="AB108" s="117">
        <v>-73.577999999999989</v>
      </c>
      <c r="AC108" s="118">
        <v>-340.03399999999999</v>
      </c>
      <c r="AD108" s="116">
        <v>-46.691000000000003</v>
      </c>
      <c r="AE108" s="117">
        <v>-52.963000000000015</v>
      </c>
      <c r="AF108" s="117">
        <v>-56.501999999999995</v>
      </c>
      <c r="AG108" s="118">
        <v>-95.548000000000016</v>
      </c>
      <c r="AH108" s="116">
        <v>-10.013000000000005</v>
      </c>
      <c r="AI108" s="117">
        <v>-77.212000000000003</v>
      </c>
      <c r="AJ108" s="117">
        <v>-29.466999999999999</v>
      </c>
      <c r="AK108" s="118">
        <v>-34.264999999999986</v>
      </c>
      <c r="AL108" s="116">
        <v>-40.167000000000002</v>
      </c>
      <c r="AM108" s="117">
        <v>-15.869000000000014</v>
      </c>
      <c r="AN108" s="117">
        <v>-41.205000000000027</v>
      </c>
      <c r="AO108" s="118">
        <v>-94.486999999999995</v>
      </c>
      <c r="AP108" s="116">
        <v>-85.492000000000004</v>
      </c>
      <c r="AQ108" s="117">
        <v>-161.09399999999999</v>
      </c>
      <c r="AR108" s="117">
        <v>-155.51300000000003</v>
      </c>
      <c r="AS108" s="118">
        <v>-353.30000000000007</v>
      </c>
      <c r="AT108" s="116">
        <v>-7.1233437499999894</v>
      </c>
      <c r="AU108" s="117">
        <v>-85.898343749999981</v>
      </c>
      <c r="AV108" s="117">
        <v>-52.797171874999989</v>
      </c>
      <c r="AW108" s="118">
        <v>-304.32017187500003</v>
      </c>
      <c r="AX108" s="116">
        <v>-120.179</v>
      </c>
      <c r="AY108" s="117">
        <v>-269.52700000000004</v>
      </c>
      <c r="AZ108" s="117">
        <v>-207.98499999999999</v>
      </c>
      <c r="BA108" s="118">
        <v>-536.02</v>
      </c>
      <c r="BB108" s="116">
        <v>-41.766870117187509</v>
      </c>
      <c r="BC108" s="117">
        <v>-486.18687011718885</v>
      </c>
      <c r="BD108" s="117">
        <v>-192.26124023437501</v>
      </c>
      <c r="BE108" s="118">
        <v>-395.53300000000002</v>
      </c>
      <c r="BF108" s="116">
        <v>-309.6866</v>
      </c>
      <c r="BG108" s="117">
        <v>-281.16480000000001</v>
      </c>
      <c r="BH108" s="117">
        <v>-267.45010000000002</v>
      </c>
      <c r="BI108" s="118">
        <v>-557.88990000000001</v>
      </c>
      <c r="BJ108" s="116">
        <v>-403.83742270999994</v>
      </c>
      <c r="BK108" s="117">
        <v>-420.02056170999992</v>
      </c>
      <c r="BL108" s="117">
        <v>-287.0132753800001</v>
      </c>
      <c r="BM108" s="118">
        <v>-377.27411348000004</v>
      </c>
      <c r="BN108" s="116">
        <v>-427.49180114999996</v>
      </c>
      <c r="BO108" s="117">
        <v>-211.10514652000001</v>
      </c>
      <c r="BP108" s="117">
        <v>-384.96056490000001</v>
      </c>
      <c r="BQ108" s="118">
        <v>-366.77395240999999</v>
      </c>
      <c r="BR108" s="116">
        <v>-312.2156253</v>
      </c>
      <c r="BS108" s="117">
        <v>-314.59398432999996</v>
      </c>
      <c r="BT108" s="117">
        <v>-195.46137215000002</v>
      </c>
      <c r="BU108" s="118">
        <v>-587.75234403000002</v>
      </c>
      <c r="BV108" s="116">
        <v>-180.04005112999997</v>
      </c>
      <c r="BW108" s="117">
        <v>-474.63629271999991</v>
      </c>
      <c r="BX108" s="117">
        <v>-488.64418066000013</v>
      </c>
      <c r="BY108" s="118">
        <v>-517.89811613999984</v>
      </c>
      <c r="BZ108" s="116">
        <v>-142.38266549999997</v>
      </c>
      <c r="CA108" s="117">
        <v>-417.24345559000005</v>
      </c>
      <c r="CB108" s="117">
        <v>-303.78032783999993</v>
      </c>
      <c r="CC108" s="118">
        <v>-374.54688034000003</v>
      </c>
      <c r="CD108" s="116">
        <v>-167.24270153999998</v>
      </c>
      <c r="CE108" s="117">
        <v>-332.2753323500001</v>
      </c>
      <c r="CF108" s="117">
        <v>-233.59906975999996</v>
      </c>
      <c r="CG108" s="118">
        <v>-311.94018209000006</v>
      </c>
      <c r="CH108" s="116">
        <v>-208.39507159000001</v>
      </c>
      <c r="CI108" s="117">
        <v>-456.75295986000003</v>
      </c>
      <c r="CJ108" s="117">
        <v>-277.33796172000001</v>
      </c>
      <c r="CK108" s="118">
        <v>-621.42154567</v>
      </c>
      <c r="CL108" s="117">
        <v>-196.99038984999999</v>
      </c>
      <c r="CM108" s="117">
        <v>-325.79719468999997</v>
      </c>
      <c r="CN108" s="117">
        <v>-231.36375047999996</v>
      </c>
      <c r="CO108" s="117">
        <v>-479.97044447000002</v>
      </c>
      <c r="CP108" s="116">
        <v>-236.02041337</v>
      </c>
      <c r="CQ108" s="117">
        <v>-270.19033461999993</v>
      </c>
      <c r="CR108" s="117">
        <v>-296.15930866999997</v>
      </c>
      <c r="CS108" s="234">
        <v>-645.95076229999995</v>
      </c>
      <c r="CT108" s="299">
        <v>-208.51417844000002</v>
      </c>
      <c r="CU108" s="219">
        <v>23177</v>
      </c>
      <c r="CV108" s="73" t="s">
        <v>47</v>
      </c>
    </row>
    <row r="109" spans="1:100" x14ac:dyDescent="0.25">
      <c r="A109" s="72" t="s">
        <v>22</v>
      </c>
      <c r="B109" s="110">
        <v>25</v>
      </c>
      <c r="C109" s="111">
        <v>33</v>
      </c>
      <c r="D109" s="111">
        <v>34.799999999999997</v>
      </c>
      <c r="E109" s="112">
        <v>37.599999999999994</v>
      </c>
      <c r="F109" s="110">
        <v>38.748000000000005</v>
      </c>
      <c r="G109" s="111">
        <v>35.123000000000005</v>
      </c>
      <c r="H109" s="111">
        <v>48.927</v>
      </c>
      <c r="I109" s="112">
        <v>80.096000000000004</v>
      </c>
      <c r="J109" s="110">
        <v>71.069000000000003</v>
      </c>
      <c r="K109" s="111">
        <v>115.196</v>
      </c>
      <c r="L109" s="111">
        <v>137.57499999999999</v>
      </c>
      <c r="M109" s="112">
        <v>177.06</v>
      </c>
      <c r="N109" s="110">
        <v>158.898</v>
      </c>
      <c r="O109" s="111">
        <v>209.79500000000002</v>
      </c>
      <c r="P109" s="111">
        <v>79.328000000000003</v>
      </c>
      <c r="Q109" s="112">
        <v>99.661000000000001</v>
      </c>
      <c r="R109" s="110">
        <v>78.561000000000007</v>
      </c>
      <c r="S109" s="111">
        <v>71.762</v>
      </c>
      <c r="T109" s="111">
        <v>72.745999999999995</v>
      </c>
      <c r="U109" s="112">
        <v>94.954000000000008</v>
      </c>
      <c r="V109" s="110">
        <v>83.257999999999996</v>
      </c>
      <c r="W109" s="111">
        <v>133.71299999999999</v>
      </c>
      <c r="X109" s="111">
        <v>157.78800000000001</v>
      </c>
      <c r="Y109" s="112">
        <v>162.661</v>
      </c>
      <c r="Z109" s="110">
        <v>160.38600000000002</v>
      </c>
      <c r="AA109" s="111">
        <v>163.48599999999999</v>
      </c>
      <c r="AB109" s="111">
        <v>118.47000000000001</v>
      </c>
      <c r="AC109" s="112">
        <v>161.67099999999999</v>
      </c>
      <c r="AD109" s="110">
        <v>172.428</v>
      </c>
      <c r="AE109" s="111">
        <v>172.15100000000001</v>
      </c>
      <c r="AF109" s="111">
        <v>173.03800000000001</v>
      </c>
      <c r="AG109" s="112">
        <v>243.77800000000002</v>
      </c>
      <c r="AH109" s="110">
        <v>154.029</v>
      </c>
      <c r="AI109" s="111">
        <v>246.06100000000001</v>
      </c>
      <c r="AJ109" s="111">
        <v>204.72899999999998</v>
      </c>
      <c r="AK109" s="112">
        <v>271.95600000000002</v>
      </c>
      <c r="AL109" s="110">
        <v>228.392</v>
      </c>
      <c r="AM109" s="111">
        <v>228.27600000000001</v>
      </c>
      <c r="AN109" s="111">
        <v>218.92599999999999</v>
      </c>
      <c r="AO109" s="112">
        <v>281.79300000000001</v>
      </c>
      <c r="AP109" s="110">
        <v>304.89099999999996</v>
      </c>
      <c r="AQ109" s="111">
        <v>236.87899999999999</v>
      </c>
      <c r="AR109" s="111">
        <v>245.68199999999996</v>
      </c>
      <c r="AS109" s="112">
        <v>404.36799999999999</v>
      </c>
      <c r="AT109" s="110">
        <v>388.66300000000001</v>
      </c>
      <c r="AU109" s="111">
        <v>344.30600000000004</v>
      </c>
      <c r="AV109" s="111">
        <v>401.35900000000004</v>
      </c>
      <c r="AW109" s="112">
        <v>382.39499999999998</v>
      </c>
      <c r="AX109" s="110">
        <v>350.97500000000002</v>
      </c>
      <c r="AY109" s="111">
        <v>266.49400000000003</v>
      </c>
      <c r="AZ109" s="111">
        <v>395.47900000000004</v>
      </c>
      <c r="BA109" s="112">
        <v>326.59900000000005</v>
      </c>
      <c r="BB109" s="110">
        <v>401.53100000000001</v>
      </c>
      <c r="BC109" s="111">
        <v>408.72800000000001</v>
      </c>
      <c r="BD109" s="111">
        <v>364.03700000000003</v>
      </c>
      <c r="BE109" s="112">
        <v>454.173</v>
      </c>
      <c r="BF109" s="110">
        <v>312.815</v>
      </c>
      <c r="BG109" s="111">
        <v>301.1583</v>
      </c>
      <c r="BH109" s="111">
        <v>410.53989999999999</v>
      </c>
      <c r="BI109" s="112">
        <v>458.67419999999993</v>
      </c>
      <c r="BJ109" s="110">
        <v>281.94502437</v>
      </c>
      <c r="BK109" s="111">
        <v>336.28290088</v>
      </c>
      <c r="BL109" s="111">
        <v>400.91764303000002</v>
      </c>
      <c r="BM109" s="112">
        <v>507.94529266000001</v>
      </c>
      <c r="BN109" s="110">
        <v>400.31691906000003</v>
      </c>
      <c r="BO109" s="111">
        <v>471.59340026999996</v>
      </c>
      <c r="BP109" s="111">
        <v>334.98704365000003</v>
      </c>
      <c r="BQ109" s="112">
        <v>567.19242775999999</v>
      </c>
      <c r="BR109" s="110">
        <v>491.41549243999998</v>
      </c>
      <c r="BS109" s="111">
        <v>404.73156503000001</v>
      </c>
      <c r="BT109" s="111">
        <v>466.29229840999994</v>
      </c>
      <c r="BU109" s="112">
        <v>380.1810438</v>
      </c>
      <c r="BV109" s="110">
        <v>354.47396207000003</v>
      </c>
      <c r="BW109" s="111">
        <v>429.38184603999997</v>
      </c>
      <c r="BX109" s="111">
        <v>349.59463634999997</v>
      </c>
      <c r="BY109" s="112">
        <v>534.81874317000006</v>
      </c>
      <c r="BZ109" s="110">
        <v>205.16489641000001</v>
      </c>
      <c r="CA109" s="111">
        <v>247.55651875000001</v>
      </c>
      <c r="CB109" s="111">
        <v>209.15023674000003</v>
      </c>
      <c r="CC109" s="112">
        <v>256.76823940999998</v>
      </c>
      <c r="CD109" s="110">
        <v>198.73730035</v>
      </c>
      <c r="CE109" s="111">
        <v>168.34271248000002</v>
      </c>
      <c r="CF109" s="111">
        <v>231.94509893000003</v>
      </c>
      <c r="CG109" s="112">
        <v>189.59394559</v>
      </c>
      <c r="CH109" s="110">
        <v>142.03646493999997</v>
      </c>
      <c r="CI109" s="111">
        <v>171.65165626999999</v>
      </c>
      <c r="CJ109" s="111">
        <v>198.69315110000002</v>
      </c>
      <c r="CK109" s="112">
        <v>220.20676936000001</v>
      </c>
      <c r="CL109" s="111">
        <v>196.56419075000002</v>
      </c>
      <c r="CM109" s="111">
        <v>176.71806641000001</v>
      </c>
      <c r="CN109" s="111">
        <v>175.90154237000002</v>
      </c>
      <c r="CO109" s="111">
        <v>252.60636418999999</v>
      </c>
      <c r="CP109" s="110">
        <v>174.91251973000001</v>
      </c>
      <c r="CQ109" s="111">
        <v>195.33247849000003</v>
      </c>
      <c r="CR109" s="111">
        <v>178.97358656</v>
      </c>
      <c r="CS109" s="232">
        <v>248.83330455000004</v>
      </c>
      <c r="CT109" s="297">
        <v>163.56446812999999</v>
      </c>
      <c r="CU109" s="219">
        <v>23178</v>
      </c>
      <c r="CV109" s="72" t="s">
        <v>22</v>
      </c>
    </row>
    <row r="110" spans="1:100" x14ac:dyDescent="0.25">
      <c r="A110" s="72" t="s">
        <v>23</v>
      </c>
      <c r="B110" s="110">
        <v>59</v>
      </c>
      <c r="C110" s="111">
        <v>120.19999999999999</v>
      </c>
      <c r="D110" s="111">
        <v>145.19999999999999</v>
      </c>
      <c r="E110" s="112">
        <v>144.9</v>
      </c>
      <c r="F110" s="110">
        <v>76.228000000000009</v>
      </c>
      <c r="G110" s="111">
        <v>93.531999999999996</v>
      </c>
      <c r="H110" s="111">
        <v>135.49</v>
      </c>
      <c r="I110" s="112">
        <v>200.89600000000002</v>
      </c>
      <c r="J110" s="110">
        <v>136.06200000000001</v>
      </c>
      <c r="K110" s="111">
        <v>220.24599999999998</v>
      </c>
      <c r="L110" s="111">
        <v>199.059</v>
      </c>
      <c r="M110" s="112">
        <v>295.67500000000001</v>
      </c>
      <c r="N110" s="110">
        <v>262.33500000000004</v>
      </c>
      <c r="O110" s="111">
        <v>240.62700000000001</v>
      </c>
      <c r="P110" s="111">
        <v>212.47300000000001</v>
      </c>
      <c r="Q110" s="112">
        <v>217.642</v>
      </c>
      <c r="R110" s="110">
        <v>116.229</v>
      </c>
      <c r="S110" s="111">
        <v>206.82600000000002</v>
      </c>
      <c r="T110" s="111">
        <v>161.464</v>
      </c>
      <c r="U110" s="112">
        <v>331.09100000000001</v>
      </c>
      <c r="V110" s="110">
        <v>166.679</v>
      </c>
      <c r="W110" s="111">
        <v>224.62</v>
      </c>
      <c r="X110" s="111">
        <v>281.23800000000006</v>
      </c>
      <c r="Y110" s="112">
        <v>414.35699999999997</v>
      </c>
      <c r="Z110" s="110">
        <v>313.60599999999999</v>
      </c>
      <c r="AA110" s="111">
        <v>248.59899999999999</v>
      </c>
      <c r="AB110" s="111">
        <v>192.04799999999997</v>
      </c>
      <c r="AC110" s="112">
        <v>501.70500000000004</v>
      </c>
      <c r="AD110" s="110">
        <v>219.119</v>
      </c>
      <c r="AE110" s="111">
        <v>225.114</v>
      </c>
      <c r="AF110" s="111">
        <v>229.54</v>
      </c>
      <c r="AG110" s="112">
        <v>339.32600000000002</v>
      </c>
      <c r="AH110" s="110">
        <v>164.042</v>
      </c>
      <c r="AI110" s="111">
        <v>323.27300000000002</v>
      </c>
      <c r="AJ110" s="111">
        <v>234.19600000000003</v>
      </c>
      <c r="AK110" s="112">
        <v>306.221</v>
      </c>
      <c r="AL110" s="110">
        <v>268.55899999999997</v>
      </c>
      <c r="AM110" s="111">
        <v>244.14500000000004</v>
      </c>
      <c r="AN110" s="111">
        <v>260.13100000000003</v>
      </c>
      <c r="AO110" s="112">
        <v>376.28</v>
      </c>
      <c r="AP110" s="110">
        <v>390.38299999999998</v>
      </c>
      <c r="AQ110" s="111">
        <v>397.97300000000001</v>
      </c>
      <c r="AR110" s="111">
        <v>401.19500000000005</v>
      </c>
      <c r="AS110" s="112">
        <v>757.66800000000001</v>
      </c>
      <c r="AT110" s="110">
        <v>395.78634375000001</v>
      </c>
      <c r="AU110" s="111">
        <v>430.20434374999996</v>
      </c>
      <c r="AV110" s="111">
        <v>454.15617187499998</v>
      </c>
      <c r="AW110" s="112">
        <v>686.71517187500001</v>
      </c>
      <c r="AX110" s="110">
        <v>471.154</v>
      </c>
      <c r="AY110" s="111">
        <v>536.02099999999996</v>
      </c>
      <c r="AZ110" s="111">
        <v>603.46399999999994</v>
      </c>
      <c r="BA110" s="112">
        <v>862.61899999999991</v>
      </c>
      <c r="BB110" s="110">
        <v>443.29787011718753</v>
      </c>
      <c r="BC110" s="111">
        <v>894.9148701171888</v>
      </c>
      <c r="BD110" s="111">
        <v>556.29824023437504</v>
      </c>
      <c r="BE110" s="112">
        <v>849.70600000000002</v>
      </c>
      <c r="BF110" s="110">
        <v>622.50160000000005</v>
      </c>
      <c r="BG110" s="111">
        <v>582.32310000000007</v>
      </c>
      <c r="BH110" s="111">
        <v>677.99</v>
      </c>
      <c r="BI110" s="112">
        <v>1016.5641000000001</v>
      </c>
      <c r="BJ110" s="110">
        <v>685.78244707999988</v>
      </c>
      <c r="BK110" s="111">
        <v>756.30346258999998</v>
      </c>
      <c r="BL110" s="111">
        <v>687.93091841000012</v>
      </c>
      <c r="BM110" s="112">
        <v>885.21940614000005</v>
      </c>
      <c r="BN110" s="110">
        <v>827.80872021000005</v>
      </c>
      <c r="BO110" s="111">
        <v>682.69854678999991</v>
      </c>
      <c r="BP110" s="111">
        <v>719.94760855000004</v>
      </c>
      <c r="BQ110" s="112">
        <v>933.96638017000009</v>
      </c>
      <c r="BR110" s="110">
        <v>803.63111774000004</v>
      </c>
      <c r="BS110" s="111">
        <v>719.32554935999997</v>
      </c>
      <c r="BT110" s="111">
        <v>661.75367056000005</v>
      </c>
      <c r="BU110" s="112">
        <v>967.93338783000013</v>
      </c>
      <c r="BV110" s="110">
        <v>534.51401319999991</v>
      </c>
      <c r="BW110" s="111">
        <v>904.01813875999983</v>
      </c>
      <c r="BX110" s="111">
        <v>838.23881701000005</v>
      </c>
      <c r="BY110" s="112">
        <v>1052.71685931</v>
      </c>
      <c r="BZ110" s="110">
        <v>347.54756191000001</v>
      </c>
      <c r="CA110" s="111">
        <v>664.79997434000006</v>
      </c>
      <c r="CB110" s="111">
        <v>512.93056458000001</v>
      </c>
      <c r="CC110" s="112">
        <v>631.31511975000001</v>
      </c>
      <c r="CD110" s="110">
        <v>365.98000189000004</v>
      </c>
      <c r="CE110" s="111">
        <v>500.61804483000009</v>
      </c>
      <c r="CF110" s="111">
        <v>465.54416868999999</v>
      </c>
      <c r="CG110" s="112">
        <v>501.53412768000004</v>
      </c>
      <c r="CH110" s="110">
        <v>350.43153653000002</v>
      </c>
      <c r="CI110" s="111">
        <v>628.40461613000002</v>
      </c>
      <c r="CJ110" s="111">
        <v>476.03111282000003</v>
      </c>
      <c r="CK110" s="112">
        <v>841.62831503000007</v>
      </c>
      <c r="CL110" s="111">
        <v>393.55458060000001</v>
      </c>
      <c r="CM110" s="111">
        <v>502.51526109999998</v>
      </c>
      <c r="CN110" s="111">
        <v>407.26529285000004</v>
      </c>
      <c r="CO110" s="111">
        <v>732.57680865999998</v>
      </c>
      <c r="CP110" s="110">
        <v>410.93293310000001</v>
      </c>
      <c r="CQ110" s="111">
        <v>465.52281311000002</v>
      </c>
      <c r="CR110" s="111">
        <v>475.13289522999992</v>
      </c>
      <c r="CS110" s="232">
        <v>894.78406685000004</v>
      </c>
      <c r="CT110" s="297">
        <v>372.07864656999999</v>
      </c>
      <c r="CU110" s="219">
        <v>23179</v>
      </c>
      <c r="CV110" s="72" t="s">
        <v>23</v>
      </c>
    </row>
    <row r="111" spans="1:100" x14ac:dyDescent="0.25">
      <c r="A111" s="73" t="s">
        <v>48</v>
      </c>
      <c r="B111" s="116">
        <v>-2501.7334218800002</v>
      </c>
      <c r="C111" s="117">
        <v>-3720.4956105699998</v>
      </c>
      <c r="D111" s="117">
        <v>-1662.0919783950003</v>
      </c>
      <c r="E111" s="118">
        <v>-2862.8126393799998</v>
      </c>
      <c r="F111" s="116">
        <v>-2098.5249567149999</v>
      </c>
      <c r="G111" s="117">
        <v>-2830.4712216850003</v>
      </c>
      <c r="H111" s="117">
        <v>-2432.609336725</v>
      </c>
      <c r="I111" s="118">
        <v>-4012.7266085000001</v>
      </c>
      <c r="J111" s="116">
        <v>-2189.7173750249999</v>
      </c>
      <c r="K111" s="117">
        <v>-4194.4873593250004</v>
      </c>
      <c r="L111" s="117">
        <v>-2914.8740117299999</v>
      </c>
      <c r="M111" s="118">
        <v>-5276.5999761550001</v>
      </c>
      <c r="N111" s="116">
        <v>-2319.1345683300001</v>
      </c>
      <c r="O111" s="117">
        <v>-5323.6921479749999</v>
      </c>
      <c r="P111" s="117">
        <v>-4234.9551831899998</v>
      </c>
      <c r="Q111" s="118">
        <v>-5962.3460728049995</v>
      </c>
      <c r="R111" s="116">
        <v>-3881.294806805</v>
      </c>
      <c r="S111" s="117">
        <v>-5795.9685497200007</v>
      </c>
      <c r="T111" s="117">
        <v>-3192.7291117550003</v>
      </c>
      <c r="U111" s="118">
        <v>-5611.1117632050009</v>
      </c>
      <c r="V111" s="116">
        <v>-2832.5131180549997</v>
      </c>
      <c r="W111" s="117">
        <v>-6269.0468984099989</v>
      </c>
      <c r="X111" s="117">
        <v>-2933.3691580100003</v>
      </c>
      <c r="Y111" s="118">
        <v>-5446.3760142849997</v>
      </c>
      <c r="Z111" s="116">
        <v>-4426.501244005336</v>
      </c>
      <c r="AA111" s="117">
        <v>-5370.253752442849</v>
      </c>
      <c r="AB111" s="117">
        <v>-3748.9396762699816</v>
      </c>
      <c r="AC111" s="118">
        <v>-5761.4729917947107</v>
      </c>
      <c r="AD111" s="116">
        <v>-3427.9674567165566</v>
      </c>
      <c r="AE111" s="117">
        <v>-5598.6638415403013</v>
      </c>
      <c r="AF111" s="117">
        <v>-3624.7086523065036</v>
      </c>
      <c r="AG111" s="118">
        <v>-5066.6957551811138</v>
      </c>
      <c r="AH111" s="116">
        <v>-3383.1731445985943</v>
      </c>
      <c r="AI111" s="117">
        <v>-5203.408089657235</v>
      </c>
      <c r="AJ111" s="117">
        <v>-3430.822997596706</v>
      </c>
      <c r="AK111" s="118">
        <v>-6117.6303553421249</v>
      </c>
      <c r="AL111" s="116">
        <v>-4490.2495637851389</v>
      </c>
      <c r="AM111" s="117">
        <v>-5667.230653396603</v>
      </c>
      <c r="AN111" s="117">
        <v>-4079.0122052500001</v>
      </c>
      <c r="AO111" s="118">
        <v>-5870.0539056081043</v>
      </c>
      <c r="AP111" s="116">
        <v>-5204.9254530054304</v>
      </c>
      <c r="AQ111" s="117">
        <v>-7152.0732755896515</v>
      </c>
      <c r="AR111" s="117">
        <v>-5882.8375399562374</v>
      </c>
      <c r="AS111" s="118">
        <v>-7312.7864369906447</v>
      </c>
      <c r="AT111" s="116">
        <v>-6802.9590519526082</v>
      </c>
      <c r="AU111" s="117">
        <v>-7554.5761303108429</v>
      </c>
      <c r="AV111" s="117">
        <v>-5374.6273762000001</v>
      </c>
      <c r="AW111" s="118">
        <v>-7253.0827725397376</v>
      </c>
      <c r="AX111" s="116">
        <v>-6586.5687039375389</v>
      </c>
      <c r="AY111" s="117">
        <v>-7220.0661732444023</v>
      </c>
      <c r="AZ111" s="117">
        <v>-6846.85627397192</v>
      </c>
      <c r="BA111" s="118">
        <v>-8348.0259532364289</v>
      </c>
      <c r="BB111" s="116">
        <v>-11210.647558151199</v>
      </c>
      <c r="BC111" s="117">
        <v>-11201.310193812918</v>
      </c>
      <c r="BD111" s="117">
        <v>-11329.085847576904</v>
      </c>
      <c r="BE111" s="118">
        <v>-8064.6349958697683</v>
      </c>
      <c r="BF111" s="116">
        <v>-6483.9042765986069</v>
      </c>
      <c r="BG111" s="117">
        <v>-8648.1797973333523</v>
      </c>
      <c r="BH111" s="117">
        <v>-8545.657834917507</v>
      </c>
      <c r="BI111" s="118">
        <v>-11304.852551053911</v>
      </c>
      <c r="BJ111" s="116">
        <v>-16862.129703670002</v>
      </c>
      <c r="BK111" s="117">
        <v>-17412.230510770001</v>
      </c>
      <c r="BL111" s="117">
        <v>-18427.968638400002</v>
      </c>
      <c r="BM111" s="118">
        <v>-17542.516597219997</v>
      </c>
      <c r="BN111" s="116">
        <v>-16368.65158944</v>
      </c>
      <c r="BO111" s="117">
        <v>-16987.866092469998</v>
      </c>
      <c r="BP111" s="117">
        <v>-19138.770278410004</v>
      </c>
      <c r="BQ111" s="118">
        <v>-17235.50692679</v>
      </c>
      <c r="BR111" s="116">
        <v>-15972.60509587</v>
      </c>
      <c r="BS111" s="117">
        <v>-14283.260084259999</v>
      </c>
      <c r="BT111" s="117">
        <v>-15920.631074200001</v>
      </c>
      <c r="BU111" s="118">
        <v>-17712.665323879999</v>
      </c>
      <c r="BV111" s="116">
        <v>-10429.50476025</v>
      </c>
      <c r="BW111" s="117">
        <v>-7721.60688906</v>
      </c>
      <c r="BX111" s="117">
        <v>-10166.63186686</v>
      </c>
      <c r="BY111" s="118">
        <v>-9173.8996720300001</v>
      </c>
      <c r="BZ111" s="116">
        <v>-13073.175595440001</v>
      </c>
      <c r="CA111" s="117">
        <v>-10624.622437669999</v>
      </c>
      <c r="CB111" s="117">
        <v>-13207.052367210001</v>
      </c>
      <c r="CC111" s="118">
        <v>-12515.190767409998</v>
      </c>
      <c r="CD111" s="116">
        <v>-9714.8255567799988</v>
      </c>
      <c r="CE111" s="117">
        <v>-9622.7778969899991</v>
      </c>
      <c r="CF111" s="117">
        <v>-9936.0715824899999</v>
      </c>
      <c r="CG111" s="118">
        <v>-8688.9973272800016</v>
      </c>
      <c r="CH111" s="116">
        <v>-10970.751261250001</v>
      </c>
      <c r="CI111" s="117">
        <v>-8380.4669923199999</v>
      </c>
      <c r="CJ111" s="117">
        <v>-11223.266610479999</v>
      </c>
      <c r="CK111" s="118">
        <v>-10969.070729980001</v>
      </c>
      <c r="CL111" s="117">
        <v>-11305.7794388</v>
      </c>
      <c r="CM111" s="117">
        <v>-8820.0572050900009</v>
      </c>
      <c r="CN111" s="117">
        <v>-10504.515686539999</v>
      </c>
      <c r="CO111" s="117">
        <v>-9414.6175792200011</v>
      </c>
      <c r="CP111" s="116">
        <v>-12405.660161179998</v>
      </c>
      <c r="CQ111" s="117">
        <v>-7710.3037494100008</v>
      </c>
      <c r="CR111" s="117">
        <v>-8348.6390790300011</v>
      </c>
      <c r="CS111" s="234">
        <v>-8203.4305373099996</v>
      </c>
      <c r="CT111" s="299">
        <v>-11469.683383420001</v>
      </c>
      <c r="CU111" s="219">
        <v>23180</v>
      </c>
      <c r="CV111" s="73" t="s">
        <v>48</v>
      </c>
    </row>
    <row r="112" spans="1:100" x14ac:dyDescent="0.25">
      <c r="A112" s="72" t="s">
        <v>13</v>
      </c>
      <c r="B112" s="110">
        <v>865.82457812000007</v>
      </c>
      <c r="C112" s="111">
        <v>838.41438942999991</v>
      </c>
      <c r="D112" s="111">
        <v>801.07902160499998</v>
      </c>
      <c r="E112" s="112">
        <v>1174.3153606199999</v>
      </c>
      <c r="F112" s="110">
        <v>1186.266043285</v>
      </c>
      <c r="G112" s="111">
        <v>1631.0597783149999</v>
      </c>
      <c r="H112" s="111">
        <v>1280.7616632749998</v>
      </c>
      <c r="I112" s="112">
        <v>1431.1183915000001</v>
      </c>
      <c r="J112" s="110">
        <v>1229.1876249750001</v>
      </c>
      <c r="K112" s="111">
        <v>1627.648640675</v>
      </c>
      <c r="L112" s="111">
        <v>1422.0119882700001</v>
      </c>
      <c r="M112" s="112">
        <v>1180.588023845</v>
      </c>
      <c r="N112" s="110">
        <v>1249.3474316699999</v>
      </c>
      <c r="O112" s="111">
        <v>1296.1648520249998</v>
      </c>
      <c r="P112" s="111">
        <v>1332.37781681</v>
      </c>
      <c r="Q112" s="112">
        <v>1069.4709271950001</v>
      </c>
      <c r="R112" s="110">
        <v>809.07419319499991</v>
      </c>
      <c r="S112" s="111">
        <v>971.48345027999994</v>
      </c>
      <c r="T112" s="111">
        <v>965.43988824499991</v>
      </c>
      <c r="U112" s="112">
        <v>1555.9592367949999</v>
      </c>
      <c r="V112" s="110">
        <v>1261.721881945</v>
      </c>
      <c r="W112" s="111">
        <v>819.92410159000008</v>
      </c>
      <c r="X112" s="111">
        <v>1056.2268419899999</v>
      </c>
      <c r="Y112" s="112">
        <v>887.37698571499993</v>
      </c>
      <c r="Z112" s="110">
        <v>923.99008524500005</v>
      </c>
      <c r="AA112" s="111">
        <v>1126.9654956200002</v>
      </c>
      <c r="AB112" s="111">
        <v>843.05926542999987</v>
      </c>
      <c r="AC112" s="112">
        <v>821.55968608500007</v>
      </c>
      <c r="AD112" s="110">
        <v>1006.819744045</v>
      </c>
      <c r="AE112" s="111">
        <v>634.38337882500002</v>
      </c>
      <c r="AF112" s="111">
        <v>1038.3208658149999</v>
      </c>
      <c r="AG112" s="112">
        <v>1088.2390328050001</v>
      </c>
      <c r="AH112" s="110">
        <v>1034.8018765950001</v>
      </c>
      <c r="AI112" s="111">
        <v>753.64850545499996</v>
      </c>
      <c r="AJ112" s="111">
        <v>1013.7299291899999</v>
      </c>
      <c r="AK112" s="112">
        <v>953.55986137000002</v>
      </c>
      <c r="AL112" s="110">
        <v>861.51346102000002</v>
      </c>
      <c r="AM112" s="111">
        <v>887.27762648999999</v>
      </c>
      <c r="AN112" s="111">
        <v>774.57879474999993</v>
      </c>
      <c r="AO112" s="112">
        <v>1089.1418543950001</v>
      </c>
      <c r="AP112" s="110">
        <v>854.89195759999996</v>
      </c>
      <c r="AQ112" s="111">
        <v>924.42452414499985</v>
      </c>
      <c r="AR112" s="111">
        <v>872.64372168</v>
      </c>
      <c r="AS112" s="112">
        <v>957.11813163000011</v>
      </c>
      <c r="AT112" s="110">
        <v>1449.0783646499999</v>
      </c>
      <c r="AU112" s="111">
        <v>2415.4423600999999</v>
      </c>
      <c r="AV112" s="111">
        <v>1511.8627850600001</v>
      </c>
      <c r="AW112" s="112">
        <v>1579.9821002725701</v>
      </c>
      <c r="AX112" s="110">
        <v>2151.4932563235939</v>
      </c>
      <c r="AY112" s="111">
        <v>3131.7328245665703</v>
      </c>
      <c r="AZ112" s="111">
        <v>3096.1408057581966</v>
      </c>
      <c r="BA112" s="112">
        <v>3708.089549734148</v>
      </c>
      <c r="BB112" s="110">
        <v>3082.656029699514</v>
      </c>
      <c r="BC112" s="111">
        <v>3544.8533400794181</v>
      </c>
      <c r="BD112" s="111">
        <v>2700.0067426866613</v>
      </c>
      <c r="BE112" s="112">
        <v>3759.4654590745349</v>
      </c>
      <c r="BF112" s="110">
        <v>2589.4348734900004</v>
      </c>
      <c r="BG112" s="111">
        <v>2391.3353536999998</v>
      </c>
      <c r="BH112" s="111">
        <v>2050.9569546500002</v>
      </c>
      <c r="BI112" s="112">
        <v>2352.287609905</v>
      </c>
      <c r="BJ112" s="110">
        <v>4101.8297874099999</v>
      </c>
      <c r="BK112" s="111">
        <v>4236.3543537799997</v>
      </c>
      <c r="BL112" s="111">
        <v>4490.8144952099992</v>
      </c>
      <c r="BM112" s="112">
        <v>4867.4478023600004</v>
      </c>
      <c r="BN112" s="110">
        <v>5985.4500857499997</v>
      </c>
      <c r="BO112" s="111">
        <v>6271.4612381400002</v>
      </c>
      <c r="BP112" s="111">
        <v>5374.7473701500003</v>
      </c>
      <c r="BQ112" s="112">
        <v>5250.1829391499996</v>
      </c>
      <c r="BR112" s="110">
        <v>2516.1404940000002</v>
      </c>
      <c r="BS112" s="111">
        <v>2284.4576251799999</v>
      </c>
      <c r="BT112" s="111">
        <v>2299.6917150700001</v>
      </c>
      <c r="BU112" s="112">
        <v>2194.0753787799999</v>
      </c>
      <c r="BV112" s="110">
        <v>3170.11483469</v>
      </c>
      <c r="BW112" s="111">
        <v>3346.2861674000001</v>
      </c>
      <c r="BX112" s="111">
        <v>3270.3188512900006</v>
      </c>
      <c r="BY112" s="112">
        <v>3271.6407202600003</v>
      </c>
      <c r="BZ112" s="110">
        <v>1859.3806437999999</v>
      </c>
      <c r="CA112" s="111">
        <v>1970.7680292299997</v>
      </c>
      <c r="CB112" s="111">
        <v>1964.7659931799999</v>
      </c>
      <c r="CC112" s="112">
        <v>2003.6580316699999</v>
      </c>
      <c r="CD112" s="110">
        <v>573.18224412000018</v>
      </c>
      <c r="CE112" s="111">
        <v>526.63220597999998</v>
      </c>
      <c r="CF112" s="111">
        <v>544.22000195999999</v>
      </c>
      <c r="CG112" s="112">
        <v>599.53770825999982</v>
      </c>
      <c r="CH112" s="110">
        <v>3051.6719403900001</v>
      </c>
      <c r="CI112" s="111">
        <v>3210.5655043100001</v>
      </c>
      <c r="CJ112" s="111">
        <v>3295.0050661999999</v>
      </c>
      <c r="CK112" s="112">
        <v>3256.3993164800004</v>
      </c>
      <c r="CL112" s="111">
        <v>5334.0422310000004</v>
      </c>
      <c r="CM112" s="111">
        <v>5766.8000475499994</v>
      </c>
      <c r="CN112" s="111">
        <v>5890.6243967399987</v>
      </c>
      <c r="CO112" s="111">
        <v>6238.9496290999996</v>
      </c>
      <c r="CP112" s="110">
        <v>6415.4061092199991</v>
      </c>
      <c r="CQ112" s="111">
        <v>6767.2615528300003</v>
      </c>
      <c r="CR112" s="111">
        <v>7253.0672562700001</v>
      </c>
      <c r="CS112" s="232">
        <v>7017.0619941000004</v>
      </c>
      <c r="CT112" s="297">
        <v>6994.1067297399995</v>
      </c>
      <c r="CU112" s="219">
        <v>23181</v>
      </c>
      <c r="CV112" s="72" t="s">
        <v>13</v>
      </c>
    </row>
    <row r="113" spans="1:100" x14ac:dyDescent="0.25">
      <c r="A113" s="72" t="s">
        <v>14</v>
      </c>
      <c r="B113" s="110">
        <v>3367.558</v>
      </c>
      <c r="C113" s="111">
        <v>4558.91</v>
      </c>
      <c r="D113" s="111">
        <v>2463.1709999999998</v>
      </c>
      <c r="E113" s="112">
        <v>4037.1279999999997</v>
      </c>
      <c r="F113" s="110">
        <v>3284.7909999999993</v>
      </c>
      <c r="G113" s="111">
        <v>4461.5309999999999</v>
      </c>
      <c r="H113" s="111">
        <v>3713.3710000000001</v>
      </c>
      <c r="I113" s="112">
        <v>5443.8450000000003</v>
      </c>
      <c r="J113" s="110">
        <v>3418.9049999999997</v>
      </c>
      <c r="K113" s="111">
        <v>5822.1360000000004</v>
      </c>
      <c r="L113" s="111">
        <v>4336.8860000000004</v>
      </c>
      <c r="M113" s="112">
        <v>6457.1880000000001</v>
      </c>
      <c r="N113" s="110">
        <v>3568.4820000000004</v>
      </c>
      <c r="O113" s="111">
        <v>6619.857</v>
      </c>
      <c r="P113" s="111">
        <v>5567.3330000000005</v>
      </c>
      <c r="Q113" s="112">
        <v>7031.817</v>
      </c>
      <c r="R113" s="110">
        <v>4690.3689999999997</v>
      </c>
      <c r="S113" s="111">
        <v>6767.4520000000002</v>
      </c>
      <c r="T113" s="111">
        <v>4158.1689999999999</v>
      </c>
      <c r="U113" s="112">
        <v>7167.0709999999999</v>
      </c>
      <c r="V113" s="110">
        <v>4094.2349999999997</v>
      </c>
      <c r="W113" s="111">
        <v>7088.9709999999995</v>
      </c>
      <c r="X113" s="111">
        <v>3989.5960000000005</v>
      </c>
      <c r="Y113" s="112">
        <v>6333.7530000000006</v>
      </c>
      <c r="Z113" s="110">
        <v>5350.4913292503352</v>
      </c>
      <c r="AA113" s="111">
        <v>6497.2192480628491</v>
      </c>
      <c r="AB113" s="111">
        <v>4591.9989416999815</v>
      </c>
      <c r="AC113" s="112">
        <v>6583.0326778797098</v>
      </c>
      <c r="AD113" s="110">
        <v>4434.787200761557</v>
      </c>
      <c r="AE113" s="111">
        <v>6233.0472203653007</v>
      </c>
      <c r="AF113" s="111">
        <v>4663.0295181215033</v>
      </c>
      <c r="AG113" s="112">
        <v>6154.9347879861143</v>
      </c>
      <c r="AH113" s="110">
        <v>4417.9750211935943</v>
      </c>
      <c r="AI113" s="111">
        <v>5957.0565951122353</v>
      </c>
      <c r="AJ113" s="111">
        <v>4444.5529267867059</v>
      </c>
      <c r="AK113" s="112">
        <v>7071.1902167121243</v>
      </c>
      <c r="AL113" s="110">
        <v>5351.7630248051391</v>
      </c>
      <c r="AM113" s="111">
        <v>6554.5082798866033</v>
      </c>
      <c r="AN113" s="111">
        <v>4853.5910000000003</v>
      </c>
      <c r="AO113" s="112">
        <v>6959.1957600031055</v>
      </c>
      <c r="AP113" s="110">
        <v>6059.8174106054303</v>
      </c>
      <c r="AQ113" s="111">
        <v>8076.4977997346523</v>
      </c>
      <c r="AR113" s="111">
        <v>6755.4812616362378</v>
      </c>
      <c r="AS113" s="112">
        <v>8269.9045686206446</v>
      </c>
      <c r="AT113" s="110">
        <v>8252.0374166026086</v>
      </c>
      <c r="AU113" s="111">
        <v>9970.0184904108428</v>
      </c>
      <c r="AV113" s="111">
        <v>6886.4901612599997</v>
      </c>
      <c r="AW113" s="112">
        <v>8833.0648728123087</v>
      </c>
      <c r="AX113" s="110">
        <v>8738.0619602611332</v>
      </c>
      <c r="AY113" s="111">
        <v>10351.798997810974</v>
      </c>
      <c r="AZ113" s="111">
        <v>9942.9970797301175</v>
      </c>
      <c r="BA113" s="112">
        <v>12056.115502970577</v>
      </c>
      <c r="BB113" s="110">
        <v>14293.303587850714</v>
      </c>
      <c r="BC113" s="111">
        <v>14746.163533892337</v>
      </c>
      <c r="BD113" s="111">
        <v>14029.092590263568</v>
      </c>
      <c r="BE113" s="112">
        <v>11824.100454944302</v>
      </c>
      <c r="BF113" s="110">
        <v>9073.3391500886064</v>
      </c>
      <c r="BG113" s="111">
        <v>11039.515151033356</v>
      </c>
      <c r="BH113" s="111">
        <v>10596.614789567508</v>
      </c>
      <c r="BI113" s="112">
        <v>13657.140160958912</v>
      </c>
      <c r="BJ113" s="110">
        <v>20963.959491080001</v>
      </c>
      <c r="BK113" s="111">
        <v>21648.584864550001</v>
      </c>
      <c r="BL113" s="111">
        <v>22918.783133609999</v>
      </c>
      <c r="BM113" s="112">
        <v>22409.96439958</v>
      </c>
      <c r="BN113" s="110">
        <v>22354.101675189999</v>
      </c>
      <c r="BO113" s="111">
        <v>23259.327330610002</v>
      </c>
      <c r="BP113" s="111">
        <v>24513.517648560002</v>
      </c>
      <c r="BQ113" s="112">
        <v>22485.689865939999</v>
      </c>
      <c r="BR113" s="110">
        <v>18488.745589869999</v>
      </c>
      <c r="BS113" s="111">
        <v>16567.717709439999</v>
      </c>
      <c r="BT113" s="111">
        <v>18220.322789270002</v>
      </c>
      <c r="BU113" s="112">
        <v>19906.740702659998</v>
      </c>
      <c r="BV113" s="110">
        <v>13599.619594940001</v>
      </c>
      <c r="BW113" s="111">
        <v>11067.89305646</v>
      </c>
      <c r="BX113" s="111">
        <v>13436.950718149999</v>
      </c>
      <c r="BY113" s="112">
        <v>12445.54039229</v>
      </c>
      <c r="BZ113" s="110">
        <v>14932.556239239999</v>
      </c>
      <c r="CA113" s="111">
        <v>12595.3904669</v>
      </c>
      <c r="CB113" s="111">
        <v>15171.818360390002</v>
      </c>
      <c r="CC113" s="112">
        <v>14518.84879908</v>
      </c>
      <c r="CD113" s="110">
        <v>10288.007800899999</v>
      </c>
      <c r="CE113" s="111">
        <v>10149.41010297</v>
      </c>
      <c r="CF113" s="111">
        <v>10480.291584449998</v>
      </c>
      <c r="CG113" s="112">
        <v>9288.5350355400005</v>
      </c>
      <c r="CH113" s="110">
        <v>14022.42320164</v>
      </c>
      <c r="CI113" s="111">
        <v>11591.03249663</v>
      </c>
      <c r="CJ113" s="111">
        <v>14518.271676679999</v>
      </c>
      <c r="CK113" s="112">
        <v>14225.470046459999</v>
      </c>
      <c r="CL113" s="111">
        <v>16639.8216698</v>
      </c>
      <c r="CM113" s="111">
        <v>14586.857252640002</v>
      </c>
      <c r="CN113" s="111">
        <v>16395.140083279999</v>
      </c>
      <c r="CO113" s="111">
        <v>15653.567208320001</v>
      </c>
      <c r="CP113" s="110">
        <v>18821.066270400002</v>
      </c>
      <c r="CQ113" s="111">
        <v>14477.56530224</v>
      </c>
      <c r="CR113" s="111">
        <v>15601.706335300003</v>
      </c>
      <c r="CS113" s="232">
        <v>15220.49253141</v>
      </c>
      <c r="CT113" s="297">
        <v>18463.790113160001</v>
      </c>
      <c r="CU113" s="219">
        <v>23182</v>
      </c>
      <c r="CV113" s="72" t="s">
        <v>14</v>
      </c>
    </row>
    <row r="114" spans="1:100" x14ac:dyDescent="0.25">
      <c r="A114" s="73" t="s">
        <v>49</v>
      </c>
      <c r="B114" s="116">
        <v>-35.069000000000003</v>
      </c>
      <c r="C114" s="117">
        <v>-30.585000000000001</v>
      </c>
      <c r="D114" s="117">
        <v>-45.817999999999998</v>
      </c>
      <c r="E114" s="118">
        <v>-48.492000000000004</v>
      </c>
      <c r="F114" s="116">
        <v>-37.827999999999996</v>
      </c>
      <c r="G114" s="117">
        <v>-23.691000000000003</v>
      </c>
      <c r="H114" s="117">
        <v>-1.541999999999998</v>
      </c>
      <c r="I114" s="118">
        <v>3.4550000000000001</v>
      </c>
      <c r="J114" s="116">
        <v>4.5059999999999985</v>
      </c>
      <c r="K114" s="117">
        <v>6.278000000000004</v>
      </c>
      <c r="L114" s="117">
        <v>18.628999999999998</v>
      </c>
      <c r="M114" s="118">
        <v>20.468000000000004</v>
      </c>
      <c r="N114" s="116">
        <v>17.559000000000001</v>
      </c>
      <c r="O114" s="117">
        <v>11.032999999999998</v>
      </c>
      <c r="P114" s="117">
        <v>23.363999999999997</v>
      </c>
      <c r="Q114" s="118">
        <v>51.253</v>
      </c>
      <c r="R114" s="116">
        <v>81.055000000000007</v>
      </c>
      <c r="S114" s="117">
        <v>24.380000000000003</v>
      </c>
      <c r="T114" s="117">
        <v>20.173999999999999</v>
      </c>
      <c r="U114" s="118">
        <v>16.409000000000002</v>
      </c>
      <c r="V114" s="116">
        <v>25.779999999999998</v>
      </c>
      <c r="W114" s="117">
        <v>19.255000000000003</v>
      </c>
      <c r="X114" s="117">
        <v>12.672000000000001</v>
      </c>
      <c r="Y114" s="118">
        <v>21.476999999999997</v>
      </c>
      <c r="Z114" s="116">
        <v>31.688999999999993</v>
      </c>
      <c r="AA114" s="117">
        <v>29.974</v>
      </c>
      <c r="AB114" s="117">
        <v>23.479999999999997</v>
      </c>
      <c r="AC114" s="118">
        <v>9.9479999999999986</v>
      </c>
      <c r="AD114" s="116">
        <v>4.4320000000000022</v>
      </c>
      <c r="AE114" s="117">
        <v>20.026</v>
      </c>
      <c r="AF114" s="117">
        <v>37.299999999999997</v>
      </c>
      <c r="AG114" s="118">
        <v>40.003999999999991</v>
      </c>
      <c r="AH114" s="116">
        <v>24.896000000000001</v>
      </c>
      <c r="AI114" s="117">
        <v>23.555999999999997</v>
      </c>
      <c r="AJ114" s="117">
        <v>40.339999999999996</v>
      </c>
      <c r="AK114" s="118">
        <v>19.781000000000002</v>
      </c>
      <c r="AL114" s="116">
        <v>61.33</v>
      </c>
      <c r="AM114" s="117">
        <v>41.778000000000006</v>
      </c>
      <c r="AN114" s="117">
        <v>31.268999999999998</v>
      </c>
      <c r="AO114" s="118">
        <v>46.629999999999995</v>
      </c>
      <c r="AP114" s="116">
        <v>82.686000000000007</v>
      </c>
      <c r="AQ114" s="117">
        <v>49.585999999999999</v>
      </c>
      <c r="AR114" s="117">
        <v>37.255000000000003</v>
      </c>
      <c r="AS114" s="118">
        <v>44.513000000000005</v>
      </c>
      <c r="AT114" s="116">
        <v>62.628999999999998</v>
      </c>
      <c r="AU114" s="117">
        <v>32.536999999999999</v>
      </c>
      <c r="AV114" s="117">
        <v>52.942000000000007</v>
      </c>
      <c r="AW114" s="118">
        <v>29.151999999999997</v>
      </c>
      <c r="AX114" s="116">
        <v>111.27500000000001</v>
      </c>
      <c r="AY114" s="117">
        <v>122.125</v>
      </c>
      <c r="AZ114" s="117">
        <v>103.776</v>
      </c>
      <c r="BA114" s="118">
        <v>111.187</v>
      </c>
      <c r="BB114" s="116">
        <v>116.77699999999999</v>
      </c>
      <c r="BC114" s="117">
        <v>141.709</v>
      </c>
      <c r="BD114" s="117">
        <v>74.206999999999994</v>
      </c>
      <c r="BE114" s="118">
        <v>212.328</v>
      </c>
      <c r="BF114" s="116">
        <v>176.49680000000001</v>
      </c>
      <c r="BG114" s="117">
        <v>156.93020000000001</v>
      </c>
      <c r="BH114" s="117">
        <v>131.1934</v>
      </c>
      <c r="BI114" s="118">
        <v>138.48320000000001</v>
      </c>
      <c r="BJ114" s="116">
        <v>130.88806756000002</v>
      </c>
      <c r="BK114" s="117">
        <v>135.35290309999999</v>
      </c>
      <c r="BL114" s="117">
        <v>109.54540645999998</v>
      </c>
      <c r="BM114" s="118">
        <v>122.70117345000001</v>
      </c>
      <c r="BN114" s="116">
        <v>131.66339169</v>
      </c>
      <c r="BO114" s="117">
        <v>140.80860509000001</v>
      </c>
      <c r="BP114" s="117">
        <v>163.27934822999998</v>
      </c>
      <c r="BQ114" s="118">
        <v>130.85885317</v>
      </c>
      <c r="BR114" s="116">
        <v>117.219686</v>
      </c>
      <c r="BS114" s="117">
        <v>156.97171204</v>
      </c>
      <c r="BT114" s="117">
        <v>118.51613293</v>
      </c>
      <c r="BU114" s="118">
        <v>118.61877</v>
      </c>
      <c r="BV114" s="116">
        <v>106.86130562</v>
      </c>
      <c r="BW114" s="117">
        <v>148.18580857000001</v>
      </c>
      <c r="BX114" s="117">
        <v>124.54198589000001</v>
      </c>
      <c r="BY114" s="118">
        <v>131.29023778000001</v>
      </c>
      <c r="BZ114" s="116">
        <v>97.35596018999999</v>
      </c>
      <c r="CA114" s="117">
        <v>82.797747030000011</v>
      </c>
      <c r="CB114" s="117">
        <v>75.137638129999985</v>
      </c>
      <c r="CC114" s="118">
        <v>101.41528976000001</v>
      </c>
      <c r="CD114" s="116">
        <v>89.933448990000002</v>
      </c>
      <c r="CE114" s="117">
        <v>96.886911870000006</v>
      </c>
      <c r="CF114" s="117">
        <v>84.916032799999982</v>
      </c>
      <c r="CG114" s="118">
        <v>77.497841480000005</v>
      </c>
      <c r="CH114" s="116">
        <v>59.659734090000001</v>
      </c>
      <c r="CI114" s="117">
        <v>72.807181099999994</v>
      </c>
      <c r="CJ114" s="117">
        <v>79.251997189999997</v>
      </c>
      <c r="CK114" s="118">
        <v>78.768033029999998</v>
      </c>
      <c r="CL114" s="117">
        <v>67.162376179999995</v>
      </c>
      <c r="CM114" s="117">
        <v>48.395331190000007</v>
      </c>
      <c r="CN114" s="117">
        <v>70.171753660000007</v>
      </c>
      <c r="CO114" s="117">
        <v>98.41084128</v>
      </c>
      <c r="CP114" s="116">
        <v>69.76151136</v>
      </c>
      <c r="CQ114" s="117">
        <v>51.950145970000008</v>
      </c>
      <c r="CR114" s="117">
        <v>64.915004090000011</v>
      </c>
      <c r="CS114" s="234">
        <v>61.568275709999995</v>
      </c>
      <c r="CT114" s="299">
        <v>79.916099380000006</v>
      </c>
      <c r="CU114" s="219">
        <v>23183</v>
      </c>
      <c r="CV114" s="73" t="s">
        <v>49</v>
      </c>
    </row>
    <row r="115" spans="1:100" x14ac:dyDescent="0.25">
      <c r="A115" s="72" t="s">
        <v>19</v>
      </c>
      <c r="B115" s="110">
        <v>9.9580000000000002</v>
      </c>
      <c r="C115" s="111">
        <v>11.077999999999999</v>
      </c>
      <c r="D115" s="111">
        <v>15.289</v>
      </c>
      <c r="E115" s="112">
        <v>23.194000000000003</v>
      </c>
      <c r="F115" s="110">
        <v>30.491999999999997</v>
      </c>
      <c r="G115" s="111">
        <v>45.231999999999999</v>
      </c>
      <c r="H115" s="111">
        <v>63.441000000000003</v>
      </c>
      <c r="I115" s="112">
        <v>57.896000000000001</v>
      </c>
      <c r="J115" s="110">
        <v>54.417999999999999</v>
      </c>
      <c r="K115" s="111">
        <v>61.241</v>
      </c>
      <c r="L115" s="111">
        <v>70.584000000000003</v>
      </c>
      <c r="M115" s="112">
        <v>66.807000000000002</v>
      </c>
      <c r="N115" s="110">
        <v>70.625</v>
      </c>
      <c r="O115" s="111">
        <v>63.406000000000006</v>
      </c>
      <c r="P115" s="111">
        <v>63.856999999999999</v>
      </c>
      <c r="Q115" s="112">
        <v>84.586999999999989</v>
      </c>
      <c r="R115" s="110">
        <v>128.64400000000001</v>
      </c>
      <c r="S115" s="111">
        <v>61.927000000000007</v>
      </c>
      <c r="T115" s="111">
        <v>61.804000000000002</v>
      </c>
      <c r="U115" s="112">
        <v>57.666000000000004</v>
      </c>
      <c r="V115" s="110">
        <v>55.094999999999999</v>
      </c>
      <c r="W115" s="111">
        <v>58.97</v>
      </c>
      <c r="X115" s="111">
        <v>56.872</v>
      </c>
      <c r="Y115" s="112">
        <v>66.358000000000004</v>
      </c>
      <c r="Z115" s="110">
        <v>72.369</v>
      </c>
      <c r="AA115" s="111">
        <v>68.545999999999992</v>
      </c>
      <c r="AB115" s="111">
        <v>69.835000000000008</v>
      </c>
      <c r="AC115" s="112">
        <v>59.68</v>
      </c>
      <c r="AD115" s="110">
        <v>56.171999999999997</v>
      </c>
      <c r="AE115" s="111">
        <v>70.314999999999998</v>
      </c>
      <c r="AF115" s="111">
        <v>84.394999999999996</v>
      </c>
      <c r="AG115" s="112">
        <v>81.932999999999993</v>
      </c>
      <c r="AH115" s="110">
        <v>61.986999999999995</v>
      </c>
      <c r="AI115" s="111">
        <v>62.781999999999996</v>
      </c>
      <c r="AJ115" s="111">
        <v>66.923000000000002</v>
      </c>
      <c r="AK115" s="112">
        <v>76.912999999999997</v>
      </c>
      <c r="AL115" s="110">
        <v>91.712999999999994</v>
      </c>
      <c r="AM115" s="111">
        <v>96.674999999999997</v>
      </c>
      <c r="AN115" s="111">
        <v>75.215000000000003</v>
      </c>
      <c r="AO115" s="112">
        <v>90.162000000000006</v>
      </c>
      <c r="AP115" s="110">
        <v>87.418000000000006</v>
      </c>
      <c r="AQ115" s="111">
        <v>74.551999999999992</v>
      </c>
      <c r="AR115" s="111">
        <v>77.558000000000007</v>
      </c>
      <c r="AS115" s="112">
        <v>85.962999999999994</v>
      </c>
      <c r="AT115" s="110">
        <v>96.56</v>
      </c>
      <c r="AU115" s="111">
        <v>95.290999999999997</v>
      </c>
      <c r="AV115" s="111">
        <v>95.485000000000014</v>
      </c>
      <c r="AW115" s="112">
        <v>109.99</v>
      </c>
      <c r="AX115" s="110">
        <v>126.25700000000001</v>
      </c>
      <c r="AY115" s="111">
        <v>130.66400000000002</v>
      </c>
      <c r="AZ115" s="111">
        <v>116.06699999999999</v>
      </c>
      <c r="BA115" s="112">
        <v>123.92400000000001</v>
      </c>
      <c r="BB115" s="110">
        <v>144.27600000000001</v>
      </c>
      <c r="BC115" s="111">
        <v>168.798</v>
      </c>
      <c r="BD115" s="111">
        <v>155.79900000000001</v>
      </c>
      <c r="BE115" s="112">
        <v>261.12</v>
      </c>
      <c r="BF115" s="110">
        <v>196.16389999999998</v>
      </c>
      <c r="BG115" s="111">
        <v>173.08</v>
      </c>
      <c r="BH115" s="111">
        <v>143.04179999999999</v>
      </c>
      <c r="BI115" s="112">
        <v>153.0934</v>
      </c>
      <c r="BJ115" s="110">
        <v>144.75899136000001</v>
      </c>
      <c r="BK115" s="111">
        <v>150.26357089999999</v>
      </c>
      <c r="BL115" s="111">
        <v>127.18684781</v>
      </c>
      <c r="BM115" s="112">
        <v>142.58033544</v>
      </c>
      <c r="BN115" s="110">
        <v>151.15599043</v>
      </c>
      <c r="BO115" s="111">
        <v>164.71318486000001</v>
      </c>
      <c r="BP115" s="111">
        <v>190.05131756999998</v>
      </c>
      <c r="BQ115" s="112">
        <v>158.75681715000002</v>
      </c>
      <c r="BR115" s="110">
        <v>136.93621113999998</v>
      </c>
      <c r="BS115" s="111">
        <v>176.38735792999998</v>
      </c>
      <c r="BT115" s="111">
        <v>140.30492995</v>
      </c>
      <c r="BU115" s="112">
        <v>139.39500601</v>
      </c>
      <c r="BV115" s="110">
        <v>127.53803170999998</v>
      </c>
      <c r="BW115" s="111">
        <v>167.96179289</v>
      </c>
      <c r="BX115" s="111">
        <v>143.81330788</v>
      </c>
      <c r="BY115" s="112">
        <v>153.89926122</v>
      </c>
      <c r="BZ115" s="110">
        <v>129.22374259999998</v>
      </c>
      <c r="CA115" s="111">
        <v>133.62313788</v>
      </c>
      <c r="CB115" s="111">
        <v>132.00829941000001</v>
      </c>
      <c r="CC115" s="112">
        <v>125.30838993</v>
      </c>
      <c r="CD115" s="110">
        <v>111.25980192</v>
      </c>
      <c r="CE115" s="111">
        <v>119.40288326000001</v>
      </c>
      <c r="CF115" s="111">
        <v>107.08961858999999</v>
      </c>
      <c r="CG115" s="112">
        <v>99.782534560000002</v>
      </c>
      <c r="CH115" s="110">
        <v>81.60825195000001</v>
      </c>
      <c r="CI115" s="111">
        <v>95.422377589999996</v>
      </c>
      <c r="CJ115" s="111">
        <v>100.98831800000001</v>
      </c>
      <c r="CK115" s="112">
        <v>96.700919319999997</v>
      </c>
      <c r="CL115" s="111">
        <v>100.53990313</v>
      </c>
      <c r="CM115" s="111">
        <v>88.72506958000001</v>
      </c>
      <c r="CN115" s="111">
        <v>90.017515860000003</v>
      </c>
      <c r="CO115" s="111">
        <v>119.11727916000001</v>
      </c>
      <c r="CP115" s="110">
        <v>95.555543900000004</v>
      </c>
      <c r="CQ115" s="111">
        <v>92.111985800000014</v>
      </c>
      <c r="CR115" s="111">
        <v>95.902883370000012</v>
      </c>
      <c r="CS115" s="232">
        <v>84.563469339999997</v>
      </c>
      <c r="CT115" s="297">
        <v>109.50522602999999</v>
      </c>
      <c r="CU115" s="219">
        <v>23184</v>
      </c>
      <c r="CV115" s="72" t="s">
        <v>19</v>
      </c>
    </row>
    <row r="116" spans="1:100" x14ac:dyDescent="0.25">
      <c r="A116" s="72" t="s">
        <v>20</v>
      </c>
      <c r="B116" s="110">
        <v>45.027000000000001</v>
      </c>
      <c r="C116" s="111">
        <v>41.662999999999997</v>
      </c>
      <c r="D116" s="111">
        <v>61.106999999999999</v>
      </c>
      <c r="E116" s="112">
        <v>71.686000000000007</v>
      </c>
      <c r="F116" s="110">
        <v>68.319999999999993</v>
      </c>
      <c r="G116" s="111">
        <v>68.923000000000002</v>
      </c>
      <c r="H116" s="111">
        <v>64.983000000000004</v>
      </c>
      <c r="I116" s="112">
        <v>54.441000000000003</v>
      </c>
      <c r="J116" s="110">
        <v>49.911999999999999</v>
      </c>
      <c r="K116" s="111">
        <v>54.962999999999994</v>
      </c>
      <c r="L116" s="111">
        <v>51.955000000000005</v>
      </c>
      <c r="M116" s="112">
        <v>46.338999999999999</v>
      </c>
      <c r="N116" s="110">
        <v>53.066000000000003</v>
      </c>
      <c r="O116" s="111">
        <v>52.373000000000005</v>
      </c>
      <c r="P116" s="111">
        <v>40.493000000000002</v>
      </c>
      <c r="Q116" s="112">
        <v>33.334000000000003</v>
      </c>
      <c r="R116" s="110">
        <v>47.588999999999999</v>
      </c>
      <c r="S116" s="111">
        <v>37.546999999999997</v>
      </c>
      <c r="T116" s="111">
        <v>41.63</v>
      </c>
      <c r="U116" s="112">
        <v>41.257000000000005</v>
      </c>
      <c r="V116" s="110">
        <v>29.314999999999998</v>
      </c>
      <c r="W116" s="111">
        <v>39.714999999999996</v>
      </c>
      <c r="X116" s="111">
        <v>44.2</v>
      </c>
      <c r="Y116" s="112">
        <v>44.881</v>
      </c>
      <c r="Z116" s="110">
        <v>40.68</v>
      </c>
      <c r="AA116" s="111">
        <v>38.572000000000003</v>
      </c>
      <c r="AB116" s="111">
        <v>46.355000000000004</v>
      </c>
      <c r="AC116" s="112">
        <v>49.731999999999999</v>
      </c>
      <c r="AD116" s="110">
        <v>51.739999999999995</v>
      </c>
      <c r="AE116" s="111">
        <v>50.289000000000001</v>
      </c>
      <c r="AF116" s="111">
        <v>47.094999999999999</v>
      </c>
      <c r="AG116" s="112">
        <v>41.929000000000002</v>
      </c>
      <c r="AH116" s="110">
        <v>37.091000000000001</v>
      </c>
      <c r="AI116" s="111">
        <v>39.225999999999999</v>
      </c>
      <c r="AJ116" s="111">
        <v>26.582999999999998</v>
      </c>
      <c r="AK116" s="112">
        <v>57.131999999999998</v>
      </c>
      <c r="AL116" s="110">
        <v>30.383000000000003</v>
      </c>
      <c r="AM116" s="111">
        <v>54.897000000000006</v>
      </c>
      <c r="AN116" s="111">
        <v>43.945999999999998</v>
      </c>
      <c r="AO116" s="112">
        <v>43.531999999999996</v>
      </c>
      <c r="AP116" s="110">
        <v>4.7319999999999993</v>
      </c>
      <c r="AQ116" s="111">
        <v>24.966000000000001</v>
      </c>
      <c r="AR116" s="111">
        <v>40.303000000000004</v>
      </c>
      <c r="AS116" s="112">
        <v>41.449999999999996</v>
      </c>
      <c r="AT116" s="110">
        <v>33.930999999999997</v>
      </c>
      <c r="AU116" s="111">
        <v>62.753999999999998</v>
      </c>
      <c r="AV116" s="111">
        <v>42.542999999999999</v>
      </c>
      <c r="AW116" s="112">
        <v>80.837999999999994</v>
      </c>
      <c r="AX116" s="110">
        <v>14.981999999999999</v>
      </c>
      <c r="AY116" s="111">
        <v>8.5389999999999997</v>
      </c>
      <c r="AZ116" s="111">
        <v>12.291</v>
      </c>
      <c r="BA116" s="112">
        <v>12.736999999999998</v>
      </c>
      <c r="BB116" s="110">
        <v>27.499000000000002</v>
      </c>
      <c r="BC116" s="111">
        <v>27.088999999999999</v>
      </c>
      <c r="BD116" s="111">
        <v>81.591999999999999</v>
      </c>
      <c r="BE116" s="112">
        <v>48.792000000000002</v>
      </c>
      <c r="BF116" s="110">
        <v>19.667099999999998</v>
      </c>
      <c r="BG116" s="111">
        <v>16.149799999999999</v>
      </c>
      <c r="BH116" s="111">
        <v>11.8484</v>
      </c>
      <c r="BI116" s="112">
        <v>14.610199999999999</v>
      </c>
      <c r="BJ116" s="110">
        <v>13.8709238</v>
      </c>
      <c r="BK116" s="111">
        <v>14.910667799999999</v>
      </c>
      <c r="BL116" s="111">
        <v>17.641441349999997</v>
      </c>
      <c r="BM116" s="112">
        <v>19.87916199</v>
      </c>
      <c r="BN116" s="110">
        <v>19.492598740000002</v>
      </c>
      <c r="BO116" s="111">
        <v>23.904579770000002</v>
      </c>
      <c r="BP116" s="111">
        <v>26.771969340000002</v>
      </c>
      <c r="BQ116" s="112">
        <v>27.89796398</v>
      </c>
      <c r="BR116" s="110">
        <v>19.716525140000002</v>
      </c>
      <c r="BS116" s="111">
        <v>19.41564589</v>
      </c>
      <c r="BT116" s="111">
        <v>21.788797020000001</v>
      </c>
      <c r="BU116" s="112">
        <v>20.776236010000002</v>
      </c>
      <c r="BV116" s="110">
        <v>20.676726090000003</v>
      </c>
      <c r="BW116" s="111">
        <v>19.775984319999996</v>
      </c>
      <c r="BX116" s="111">
        <v>19.271321990000001</v>
      </c>
      <c r="BY116" s="112">
        <v>22.609023440000001</v>
      </c>
      <c r="BZ116" s="110">
        <v>31.867782409999997</v>
      </c>
      <c r="CA116" s="111">
        <v>50.825390849999991</v>
      </c>
      <c r="CB116" s="111">
        <v>56.870661280000007</v>
      </c>
      <c r="CC116" s="112">
        <v>23.893100170000004</v>
      </c>
      <c r="CD116" s="110">
        <v>21.326352929999999</v>
      </c>
      <c r="CE116" s="111">
        <v>22.515971389999997</v>
      </c>
      <c r="CF116" s="111">
        <v>22.173585789999997</v>
      </c>
      <c r="CG116" s="112">
        <v>22.28469308</v>
      </c>
      <c r="CH116" s="110">
        <v>21.948517860000003</v>
      </c>
      <c r="CI116" s="111">
        <v>22.615196490000002</v>
      </c>
      <c r="CJ116" s="111">
        <v>21.736320809999999</v>
      </c>
      <c r="CK116" s="112">
        <v>17.932886289999999</v>
      </c>
      <c r="CL116" s="111">
        <v>33.377526950000004</v>
      </c>
      <c r="CM116" s="111">
        <v>40.329738389999996</v>
      </c>
      <c r="CN116" s="111">
        <v>19.845762200000003</v>
      </c>
      <c r="CO116" s="111">
        <v>20.706437879999999</v>
      </c>
      <c r="CP116" s="110">
        <v>25.79403254</v>
      </c>
      <c r="CQ116" s="111">
        <v>40.161839829999998</v>
      </c>
      <c r="CR116" s="111">
        <v>30.987879280000001</v>
      </c>
      <c r="CS116" s="232">
        <v>22.995193629999999</v>
      </c>
      <c r="CT116" s="297">
        <v>29.589126650000001</v>
      </c>
      <c r="CU116" s="219">
        <v>23185</v>
      </c>
      <c r="CV116" s="72" t="s">
        <v>20</v>
      </c>
    </row>
    <row r="117" spans="1:100" x14ac:dyDescent="0.25">
      <c r="A117" s="73" t="s">
        <v>50</v>
      </c>
      <c r="B117" s="116">
        <v>-2466.6644218800002</v>
      </c>
      <c r="C117" s="117">
        <v>-3689.9106105699998</v>
      </c>
      <c r="D117" s="117">
        <v>-1616.2739783950001</v>
      </c>
      <c r="E117" s="118">
        <v>-2814.3206393799996</v>
      </c>
      <c r="F117" s="116">
        <v>-2060.6969567149999</v>
      </c>
      <c r="G117" s="117">
        <v>-2806.7802216850005</v>
      </c>
      <c r="H117" s="117">
        <v>-2431.0673367250001</v>
      </c>
      <c r="I117" s="118">
        <v>-4016.1816085</v>
      </c>
      <c r="J117" s="116">
        <v>-2194.2233750249998</v>
      </c>
      <c r="K117" s="117">
        <v>-4200.7653593250006</v>
      </c>
      <c r="L117" s="117">
        <v>-2933.5030117299998</v>
      </c>
      <c r="M117" s="118">
        <v>-5297.067976155</v>
      </c>
      <c r="N117" s="116">
        <v>-2336.6935683300003</v>
      </c>
      <c r="O117" s="117">
        <v>-5334.7251479749993</v>
      </c>
      <c r="P117" s="117">
        <v>-4258.3191831900003</v>
      </c>
      <c r="Q117" s="118">
        <v>-6013.5990728050001</v>
      </c>
      <c r="R117" s="116">
        <v>-3962.3498068049998</v>
      </c>
      <c r="S117" s="117">
        <v>-5820.3485497199999</v>
      </c>
      <c r="T117" s="117">
        <v>-3212.9031117549998</v>
      </c>
      <c r="U117" s="118">
        <v>-5627.5207632050005</v>
      </c>
      <c r="V117" s="116">
        <v>-2858.2931180549999</v>
      </c>
      <c r="W117" s="117">
        <v>-6288.3018984099999</v>
      </c>
      <c r="X117" s="117">
        <v>-2946.0411580099999</v>
      </c>
      <c r="Y117" s="118">
        <v>-5467.8530142849995</v>
      </c>
      <c r="Z117" s="116">
        <v>-4458.1902440053354</v>
      </c>
      <c r="AA117" s="117">
        <v>-5400.2277524428482</v>
      </c>
      <c r="AB117" s="117">
        <v>-3772.4196762699817</v>
      </c>
      <c r="AC117" s="118">
        <v>-5771.4209917947101</v>
      </c>
      <c r="AD117" s="116">
        <v>-3432.3994567165564</v>
      </c>
      <c r="AE117" s="117">
        <v>-5618.6898415403011</v>
      </c>
      <c r="AF117" s="117">
        <v>-3662.0086523065038</v>
      </c>
      <c r="AG117" s="118">
        <v>-5106.6997551811146</v>
      </c>
      <c r="AH117" s="116">
        <v>-3408.0691445985944</v>
      </c>
      <c r="AI117" s="117">
        <v>-5226.9640896572346</v>
      </c>
      <c r="AJ117" s="117">
        <v>-3471.1629975967062</v>
      </c>
      <c r="AK117" s="118">
        <v>-6137.4113553421248</v>
      </c>
      <c r="AL117" s="116">
        <v>-4551.5795637851388</v>
      </c>
      <c r="AM117" s="117">
        <v>-5709.0086533966032</v>
      </c>
      <c r="AN117" s="117">
        <v>-4110.2812052499994</v>
      </c>
      <c r="AO117" s="118">
        <v>-5916.6839056081044</v>
      </c>
      <c r="AP117" s="116">
        <v>-5287.611453005431</v>
      </c>
      <c r="AQ117" s="117">
        <v>-7201.6592755896527</v>
      </c>
      <c r="AR117" s="117">
        <v>-5920.0925399562384</v>
      </c>
      <c r="AS117" s="118">
        <v>-7357.2994369906446</v>
      </c>
      <c r="AT117" s="116">
        <v>-6865.588051952609</v>
      </c>
      <c r="AU117" s="117">
        <v>-7587.1131303108432</v>
      </c>
      <c r="AV117" s="117">
        <v>-5427.5693761999992</v>
      </c>
      <c r="AW117" s="118">
        <v>-7282.2347725397376</v>
      </c>
      <c r="AX117" s="116">
        <v>-6697.8437039375403</v>
      </c>
      <c r="AY117" s="117">
        <v>-7342.1911732444032</v>
      </c>
      <c r="AZ117" s="117">
        <v>-6950.6322739719199</v>
      </c>
      <c r="BA117" s="118">
        <v>-8459.2129532364288</v>
      </c>
      <c r="BB117" s="116">
        <v>-11327.4245581512</v>
      </c>
      <c r="BC117" s="117">
        <v>-11343.019193812917</v>
      </c>
      <c r="BD117" s="117">
        <v>-11403.292847576904</v>
      </c>
      <c r="BE117" s="118">
        <v>-8276.9629958697697</v>
      </c>
      <c r="BF117" s="116">
        <v>-6660.4010765986077</v>
      </c>
      <c r="BG117" s="117">
        <v>-8805.109997333353</v>
      </c>
      <c r="BH117" s="117">
        <v>-8676.8512349175071</v>
      </c>
      <c r="BI117" s="118">
        <v>-11443.335751053912</v>
      </c>
      <c r="BJ117" s="116">
        <v>-16993.017771229999</v>
      </c>
      <c r="BK117" s="117">
        <v>-17547.583413870001</v>
      </c>
      <c r="BL117" s="117">
        <v>-18537.51404486</v>
      </c>
      <c r="BM117" s="118">
        <v>-17665.217770669999</v>
      </c>
      <c r="BN117" s="116">
        <v>-16500.314981129999</v>
      </c>
      <c r="BO117" s="117">
        <v>-17128.67469756</v>
      </c>
      <c r="BP117" s="117">
        <v>-19302.04962664</v>
      </c>
      <c r="BQ117" s="118">
        <v>-17366.365779960001</v>
      </c>
      <c r="BR117" s="116">
        <v>-16089.82478187</v>
      </c>
      <c r="BS117" s="117">
        <v>-14440.231796299999</v>
      </c>
      <c r="BT117" s="117">
        <v>-16039.147207130001</v>
      </c>
      <c r="BU117" s="118">
        <v>-17831.28409388</v>
      </c>
      <c r="BV117" s="116">
        <v>-10536.366065869999</v>
      </c>
      <c r="BW117" s="117">
        <v>-7869.7926976299996</v>
      </c>
      <c r="BX117" s="117">
        <v>-10291.17385275</v>
      </c>
      <c r="BY117" s="118">
        <v>-9305.1899098100002</v>
      </c>
      <c r="BZ117" s="116">
        <v>-13170.531555630001</v>
      </c>
      <c r="CA117" s="117">
        <v>-10707.4201847</v>
      </c>
      <c r="CB117" s="117">
        <v>-13282.19000534</v>
      </c>
      <c r="CC117" s="118">
        <v>-12616.60605717</v>
      </c>
      <c r="CD117" s="116">
        <v>-9804.7590057699981</v>
      </c>
      <c r="CE117" s="117">
        <v>-9719.6648088599995</v>
      </c>
      <c r="CF117" s="117">
        <v>-10020.98761529</v>
      </c>
      <c r="CG117" s="118">
        <v>-8766.4951687600005</v>
      </c>
      <c r="CH117" s="116">
        <v>-11030.41099534</v>
      </c>
      <c r="CI117" s="117">
        <v>-8453.274173419999</v>
      </c>
      <c r="CJ117" s="117">
        <v>-11302.518607669999</v>
      </c>
      <c r="CK117" s="118">
        <v>-11047.838763010001</v>
      </c>
      <c r="CL117" s="117">
        <v>-11372.94181498</v>
      </c>
      <c r="CM117" s="117">
        <v>-8868.4525362800014</v>
      </c>
      <c r="CN117" s="117">
        <v>-10574.687440199999</v>
      </c>
      <c r="CO117" s="117">
        <v>-9513.0284205000007</v>
      </c>
      <c r="CP117" s="116">
        <v>-12475.421672539998</v>
      </c>
      <c r="CQ117" s="117">
        <v>-7762.2538953800004</v>
      </c>
      <c r="CR117" s="117">
        <v>-8413.5540831200015</v>
      </c>
      <c r="CS117" s="234">
        <v>-8264.9988130199999</v>
      </c>
      <c r="CT117" s="299">
        <v>-11549.5994828</v>
      </c>
      <c r="CU117" s="219">
        <v>23186</v>
      </c>
      <c r="CV117" s="73" t="s">
        <v>50</v>
      </c>
    </row>
    <row r="118" spans="1:100" x14ac:dyDescent="0.25">
      <c r="A118" s="72" t="s">
        <v>19</v>
      </c>
      <c r="B118" s="110">
        <v>855.86657811999999</v>
      </c>
      <c r="C118" s="111">
        <v>827.33638942999994</v>
      </c>
      <c r="D118" s="111">
        <v>785.79002160499999</v>
      </c>
      <c r="E118" s="112">
        <v>1151.1213606199999</v>
      </c>
      <c r="F118" s="110">
        <v>1155.7740432850001</v>
      </c>
      <c r="G118" s="111">
        <v>1585.8277783149999</v>
      </c>
      <c r="H118" s="111">
        <v>1217.320663275</v>
      </c>
      <c r="I118" s="112">
        <v>1373.2223915</v>
      </c>
      <c r="J118" s="110">
        <v>1174.7696249749999</v>
      </c>
      <c r="K118" s="111">
        <v>1566.407640675</v>
      </c>
      <c r="L118" s="111">
        <v>1351.42798827</v>
      </c>
      <c r="M118" s="112">
        <v>1113.7810238450002</v>
      </c>
      <c r="N118" s="110">
        <v>1178.7224316699999</v>
      </c>
      <c r="O118" s="111">
        <v>1232.7588520249999</v>
      </c>
      <c r="P118" s="111">
        <v>1268.52081681</v>
      </c>
      <c r="Q118" s="112">
        <v>984.88392719499996</v>
      </c>
      <c r="R118" s="110">
        <v>680.4301931949999</v>
      </c>
      <c r="S118" s="111">
        <v>909.55645028000004</v>
      </c>
      <c r="T118" s="111">
        <v>903.63588824499993</v>
      </c>
      <c r="U118" s="112">
        <v>1498.2932367950002</v>
      </c>
      <c r="V118" s="110">
        <v>1206.6268819449999</v>
      </c>
      <c r="W118" s="111">
        <v>760.95410159000005</v>
      </c>
      <c r="X118" s="111">
        <v>999.35484198999995</v>
      </c>
      <c r="Y118" s="112">
        <v>821.01898571499999</v>
      </c>
      <c r="Z118" s="110">
        <v>851.62108524500002</v>
      </c>
      <c r="AA118" s="111">
        <v>1058.4194956199999</v>
      </c>
      <c r="AB118" s="111">
        <v>773.22426542999995</v>
      </c>
      <c r="AC118" s="112">
        <v>761.879686085</v>
      </c>
      <c r="AD118" s="110">
        <v>950.64774404499997</v>
      </c>
      <c r="AE118" s="111">
        <v>564.06837882500008</v>
      </c>
      <c r="AF118" s="111">
        <v>953.92586581499995</v>
      </c>
      <c r="AG118" s="112">
        <v>1006.306032805</v>
      </c>
      <c r="AH118" s="110">
        <v>972.81487659499999</v>
      </c>
      <c r="AI118" s="111">
        <v>690.86650545499992</v>
      </c>
      <c r="AJ118" s="111">
        <v>946.80692918999989</v>
      </c>
      <c r="AK118" s="112">
        <v>876.64686137000012</v>
      </c>
      <c r="AL118" s="110">
        <v>769.80046101999994</v>
      </c>
      <c r="AM118" s="111">
        <v>790.60262649000003</v>
      </c>
      <c r="AN118" s="111">
        <v>699.36379475000001</v>
      </c>
      <c r="AO118" s="112">
        <v>998.97985439500007</v>
      </c>
      <c r="AP118" s="110">
        <v>767.47395759999995</v>
      </c>
      <c r="AQ118" s="111">
        <v>849.87252414500006</v>
      </c>
      <c r="AR118" s="111">
        <v>795.08572168000001</v>
      </c>
      <c r="AS118" s="112">
        <v>871.15513162999991</v>
      </c>
      <c r="AT118" s="110">
        <v>1352.51836465</v>
      </c>
      <c r="AU118" s="111">
        <v>2320.1513600999997</v>
      </c>
      <c r="AV118" s="111">
        <v>1416.37778506</v>
      </c>
      <c r="AW118" s="112">
        <v>1469.99210027257</v>
      </c>
      <c r="AX118" s="110">
        <v>2025.2362563235936</v>
      </c>
      <c r="AY118" s="111">
        <v>3001.0688245665701</v>
      </c>
      <c r="AZ118" s="111">
        <v>2980.0738057581966</v>
      </c>
      <c r="BA118" s="112">
        <v>3584.165549734148</v>
      </c>
      <c r="BB118" s="110">
        <v>2938.3800296995141</v>
      </c>
      <c r="BC118" s="111">
        <v>3376.0553400794179</v>
      </c>
      <c r="BD118" s="111">
        <v>2544.2077426866613</v>
      </c>
      <c r="BE118" s="112">
        <v>3498.3454590745346</v>
      </c>
      <c r="BF118" s="110">
        <v>2393.27097349</v>
      </c>
      <c r="BG118" s="111">
        <v>2218.2553537000003</v>
      </c>
      <c r="BH118" s="111">
        <v>1907.91515465</v>
      </c>
      <c r="BI118" s="112">
        <v>2199.1942099050002</v>
      </c>
      <c r="BJ118" s="110">
        <v>3957.0707960499994</v>
      </c>
      <c r="BK118" s="111">
        <v>4086.09078288</v>
      </c>
      <c r="BL118" s="111">
        <v>4363.6276473999997</v>
      </c>
      <c r="BM118" s="112">
        <v>4724.86746692</v>
      </c>
      <c r="BN118" s="110">
        <v>5834.2940953199995</v>
      </c>
      <c r="BO118" s="111">
        <v>6106.7480532800009</v>
      </c>
      <c r="BP118" s="111">
        <v>5184.6960525800005</v>
      </c>
      <c r="BQ118" s="112">
        <v>5091.4261219999999</v>
      </c>
      <c r="BR118" s="110">
        <v>2379.2042828600001</v>
      </c>
      <c r="BS118" s="111">
        <v>2108.0702672500001</v>
      </c>
      <c r="BT118" s="111">
        <v>2159.3867851200002</v>
      </c>
      <c r="BU118" s="112">
        <v>2054.6803727699998</v>
      </c>
      <c r="BV118" s="110">
        <v>3042.5768029800001</v>
      </c>
      <c r="BW118" s="111">
        <v>3178.3243745099999</v>
      </c>
      <c r="BX118" s="111">
        <v>3126.5055434100004</v>
      </c>
      <c r="BY118" s="112">
        <v>3117.7414590399999</v>
      </c>
      <c r="BZ118" s="110">
        <v>1730.1569012</v>
      </c>
      <c r="CA118" s="111">
        <v>1837.1448913500001</v>
      </c>
      <c r="CB118" s="111">
        <v>1832.7576937699998</v>
      </c>
      <c r="CC118" s="112">
        <v>1878.3496417399999</v>
      </c>
      <c r="CD118" s="110">
        <v>461.92244220000015</v>
      </c>
      <c r="CE118" s="111">
        <v>407.22932271999997</v>
      </c>
      <c r="CF118" s="111">
        <v>437.13038337</v>
      </c>
      <c r="CG118" s="112">
        <v>499.75517369999989</v>
      </c>
      <c r="CH118" s="110">
        <v>2970.0636884400001</v>
      </c>
      <c r="CI118" s="111">
        <v>3115.1431267200001</v>
      </c>
      <c r="CJ118" s="111">
        <v>3194.0167481999997</v>
      </c>
      <c r="CK118" s="112">
        <v>3159.6983971600002</v>
      </c>
      <c r="CL118" s="111">
        <v>5233.50232787</v>
      </c>
      <c r="CM118" s="111">
        <v>5678.07497797</v>
      </c>
      <c r="CN118" s="111">
        <v>5800.6068808799992</v>
      </c>
      <c r="CO118" s="111">
        <v>6119.8323499399994</v>
      </c>
      <c r="CP118" s="110">
        <v>6319.8505653200009</v>
      </c>
      <c r="CQ118" s="111">
        <v>6675.1495670300001</v>
      </c>
      <c r="CR118" s="111">
        <v>7157.1643729000007</v>
      </c>
      <c r="CS118" s="232">
        <v>6932.4985247599998</v>
      </c>
      <c r="CT118" s="297">
        <v>6884.6015037099996</v>
      </c>
      <c r="CU118" s="219">
        <v>23187</v>
      </c>
      <c r="CV118" s="72" t="s">
        <v>19</v>
      </c>
    </row>
    <row r="119" spans="1:100" x14ac:dyDescent="0.25">
      <c r="A119" s="72" t="s">
        <v>20</v>
      </c>
      <c r="B119" s="110">
        <v>3322.5309999999999</v>
      </c>
      <c r="C119" s="111">
        <v>4517.2470000000003</v>
      </c>
      <c r="D119" s="111">
        <v>2402.0639999999999</v>
      </c>
      <c r="E119" s="112">
        <v>3965.4419999999996</v>
      </c>
      <c r="F119" s="110">
        <v>3216.4709999999995</v>
      </c>
      <c r="G119" s="111">
        <v>4392.6080000000002</v>
      </c>
      <c r="H119" s="111">
        <v>3648.3879999999999</v>
      </c>
      <c r="I119" s="112">
        <v>5389.4040000000005</v>
      </c>
      <c r="J119" s="110">
        <v>3368.9930000000004</v>
      </c>
      <c r="K119" s="111">
        <v>5767.1730000000007</v>
      </c>
      <c r="L119" s="111">
        <v>4284.9310000000005</v>
      </c>
      <c r="M119" s="112">
        <v>6410.8490000000002</v>
      </c>
      <c r="N119" s="110">
        <v>3515.4160000000002</v>
      </c>
      <c r="O119" s="111">
        <v>6567.4840000000004</v>
      </c>
      <c r="P119" s="111">
        <v>5526.84</v>
      </c>
      <c r="Q119" s="112">
        <v>6998.4830000000002</v>
      </c>
      <c r="R119" s="110">
        <v>4642.78</v>
      </c>
      <c r="S119" s="111">
        <v>6729.9050000000007</v>
      </c>
      <c r="T119" s="111">
        <v>4116.5390000000007</v>
      </c>
      <c r="U119" s="112">
        <v>7125.8140000000003</v>
      </c>
      <c r="V119" s="110">
        <v>4064.9199999999996</v>
      </c>
      <c r="W119" s="111">
        <v>7049.2559999999994</v>
      </c>
      <c r="X119" s="111">
        <v>3945.3960000000002</v>
      </c>
      <c r="Y119" s="112">
        <v>6288.8719999999994</v>
      </c>
      <c r="Z119" s="110">
        <v>5309.8113292503358</v>
      </c>
      <c r="AA119" s="111">
        <v>6458.6472480628499</v>
      </c>
      <c r="AB119" s="111">
        <v>4545.643941699982</v>
      </c>
      <c r="AC119" s="112">
        <v>6533.3006778797098</v>
      </c>
      <c r="AD119" s="110">
        <v>4383.0472007615572</v>
      </c>
      <c r="AE119" s="111">
        <v>6182.7582203653001</v>
      </c>
      <c r="AF119" s="111">
        <v>4615.9345181215031</v>
      </c>
      <c r="AG119" s="112">
        <v>6113.0057879861142</v>
      </c>
      <c r="AH119" s="110">
        <v>4380.8840211935949</v>
      </c>
      <c r="AI119" s="111">
        <v>5917.8305951122356</v>
      </c>
      <c r="AJ119" s="111">
        <v>4417.9699267867063</v>
      </c>
      <c r="AK119" s="112">
        <v>7014.0582167121247</v>
      </c>
      <c r="AL119" s="110">
        <v>5321.3800248051384</v>
      </c>
      <c r="AM119" s="111">
        <v>6499.6112798866034</v>
      </c>
      <c r="AN119" s="111">
        <v>4809.6450000000004</v>
      </c>
      <c r="AO119" s="112">
        <v>6915.6637600031054</v>
      </c>
      <c r="AP119" s="110">
        <v>6055.0854106054303</v>
      </c>
      <c r="AQ119" s="111">
        <v>8051.5317997346519</v>
      </c>
      <c r="AR119" s="111">
        <v>6715.1782616362379</v>
      </c>
      <c r="AS119" s="112">
        <v>8228.4545686206457</v>
      </c>
      <c r="AT119" s="110">
        <v>8218.1064166026081</v>
      </c>
      <c r="AU119" s="111">
        <v>9907.2644904108438</v>
      </c>
      <c r="AV119" s="111">
        <v>6843.9471612599991</v>
      </c>
      <c r="AW119" s="112">
        <v>8752.226872812309</v>
      </c>
      <c r="AX119" s="110">
        <v>8723.0799602611332</v>
      </c>
      <c r="AY119" s="111">
        <v>10343.259997810974</v>
      </c>
      <c r="AZ119" s="111">
        <v>9930.7060797301165</v>
      </c>
      <c r="BA119" s="112">
        <v>12043.378502970576</v>
      </c>
      <c r="BB119" s="110">
        <v>14265.804587850715</v>
      </c>
      <c r="BC119" s="111">
        <v>14719.074533892337</v>
      </c>
      <c r="BD119" s="111">
        <v>13947.500590263568</v>
      </c>
      <c r="BE119" s="112">
        <v>11775.308454944303</v>
      </c>
      <c r="BF119" s="110">
        <v>9053.6720500886076</v>
      </c>
      <c r="BG119" s="111">
        <v>11023.365351033355</v>
      </c>
      <c r="BH119" s="111">
        <v>10584.766389567507</v>
      </c>
      <c r="BI119" s="112">
        <v>13642.529960958913</v>
      </c>
      <c r="BJ119" s="110">
        <v>20950.08856728</v>
      </c>
      <c r="BK119" s="111">
        <v>21633.674196749998</v>
      </c>
      <c r="BL119" s="111">
        <v>22901.141692259996</v>
      </c>
      <c r="BM119" s="112">
        <v>22390.085237589999</v>
      </c>
      <c r="BN119" s="110">
        <v>22334.60907645</v>
      </c>
      <c r="BO119" s="111">
        <v>23235.42275084</v>
      </c>
      <c r="BP119" s="111">
        <v>24486.745679220003</v>
      </c>
      <c r="BQ119" s="112">
        <v>22457.791901960001</v>
      </c>
      <c r="BR119" s="110">
        <v>18469.029064729999</v>
      </c>
      <c r="BS119" s="111">
        <v>16548.30206355</v>
      </c>
      <c r="BT119" s="111">
        <v>18198.533992249999</v>
      </c>
      <c r="BU119" s="112">
        <v>19885.964466649999</v>
      </c>
      <c r="BV119" s="110">
        <v>13578.942868850001</v>
      </c>
      <c r="BW119" s="111">
        <v>11048.117072139999</v>
      </c>
      <c r="BX119" s="111">
        <v>13417.67939616</v>
      </c>
      <c r="BY119" s="112">
        <v>12422.931368850001</v>
      </c>
      <c r="BZ119" s="110">
        <v>14900.688456829999</v>
      </c>
      <c r="CA119" s="111">
        <v>12544.565076050001</v>
      </c>
      <c r="CB119" s="111">
        <v>15114.94769911</v>
      </c>
      <c r="CC119" s="112">
        <v>14494.95569891</v>
      </c>
      <c r="CD119" s="110">
        <v>10266.681447970001</v>
      </c>
      <c r="CE119" s="111">
        <v>10126.89413158</v>
      </c>
      <c r="CF119" s="111">
        <v>10458.117998659998</v>
      </c>
      <c r="CG119" s="112">
        <v>9266.25034246</v>
      </c>
      <c r="CH119" s="110">
        <v>14000.474683779999</v>
      </c>
      <c r="CI119" s="111">
        <v>11568.417300139999</v>
      </c>
      <c r="CJ119" s="111">
        <v>14496.535355869999</v>
      </c>
      <c r="CK119" s="112">
        <v>14207.537160170001</v>
      </c>
      <c r="CL119" s="111">
        <v>16606.444142849999</v>
      </c>
      <c r="CM119" s="111">
        <v>14546.52751425</v>
      </c>
      <c r="CN119" s="111">
        <v>16375.29432108</v>
      </c>
      <c r="CO119" s="111">
        <v>15632.860770439998</v>
      </c>
      <c r="CP119" s="110">
        <v>18795.272237860001</v>
      </c>
      <c r="CQ119" s="111">
        <v>14437.403462410002</v>
      </c>
      <c r="CR119" s="111">
        <v>15570.718456020004</v>
      </c>
      <c r="CS119" s="232">
        <v>15197.49733778</v>
      </c>
      <c r="CT119" s="297">
        <v>18434.200986510001</v>
      </c>
      <c r="CU119" s="219">
        <v>23188</v>
      </c>
      <c r="CV119" s="72" t="s">
        <v>20</v>
      </c>
    </row>
    <row r="120" spans="1:100" x14ac:dyDescent="0.25">
      <c r="A120" s="73" t="s">
        <v>51</v>
      </c>
      <c r="B120" s="116">
        <v>-1212.5510000000002</v>
      </c>
      <c r="C120" s="117">
        <v>-527.36299999999994</v>
      </c>
      <c r="D120" s="117">
        <v>-510.58900000000006</v>
      </c>
      <c r="E120" s="118">
        <v>-294.85899999999998</v>
      </c>
      <c r="F120" s="116">
        <v>-478.22799999999995</v>
      </c>
      <c r="G120" s="117">
        <v>-14.924999999999955</v>
      </c>
      <c r="H120" s="117">
        <v>-642.39800000000002</v>
      </c>
      <c r="I120" s="118">
        <v>-1058.627</v>
      </c>
      <c r="J120" s="116">
        <v>-1294.4549999999999</v>
      </c>
      <c r="K120" s="117">
        <v>-742.48800000000006</v>
      </c>
      <c r="L120" s="117">
        <v>-1054.4290000000001</v>
      </c>
      <c r="M120" s="118">
        <v>-1489.8869999999999</v>
      </c>
      <c r="N120" s="116">
        <v>-780.84400000000005</v>
      </c>
      <c r="O120" s="117">
        <v>-1134.26</v>
      </c>
      <c r="P120" s="117">
        <v>-1983.896</v>
      </c>
      <c r="Q120" s="118">
        <v>-1685.806</v>
      </c>
      <c r="R120" s="116">
        <v>-1147.835</v>
      </c>
      <c r="S120" s="117">
        <v>-1073.5140000000001</v>
      </c>
      <c r="T120" s="117">
        <v>-534.31799999999998</v>
      </c>
      <c r="U120" s="118">
        <v>-908.09699999999998</v>
      </c>
      <c r="V120" s="116">
        <v>-541.56700000000001</v>
      </c>
      <c r="W120" s="117">
        <v>-1052.3020000000001</v>
      </c>
      <c r="X120" s="117">
        <v>-602.94000000000005</v>
      </c>
      <c r="Y120" s="118">
        <v>-1042.068</v>
      </c>
      <c r="Z120" s="116">
        <v>-1161.3893292503358</v>
      </c>
      <c r="AA120" s="117">
        <v>-1118.1248538415432</v>
      </c>
      <c r="AB120" s="117">
        <v>-861.71107609939577</v>
      </c>
      <c r="AC120" s="118">
        <v>-1497.0052855529784</v>
      </c>
      <c r="AD120" s="116">
        <v>-784.98985643172261</v>
      </c>
      <c r="AE120" s="117">
        <v>-1773.8647303636074</v>
      </c>
      <c r="AF120" s="117">
        <v>-1070.2802510316596</v>
      </c>
      <c r="AG120" s="118">
        <v>-1353.7784364770203</v>
      </c>
      <c r="AH120" s="116">
        <v>-839.64246529400339</v>
      </c>
      <c r="AI120" s="117">
        <v>-1153.1834558030664</v>
      </c>
      <c r="AJ120" s="117">
        <v>-991.00028678672038</v>
      </c>
      <c r="AK120" s="118">
        <v>-2113.8308623668026</v>
      </c>
      <c r="AL120" s="116">
        <v>-1201.6234592474698</v>
      </c>
      <c r="AM120" s="117">
        <v>-1303.5632798866034</v>
      </c>
      <c r="AN120" s="117">
        <v>-1352.6299999999999</v>
      </c>
      <c r="AO120" s="118">
        <v>-1931.2317600031049</v>
      </c>
      <c r="AP120" s="116">
        <v>-1731.3604752998351</v>
      </c>
      <c r="AQ120" s="117">
        <v>-2452.8883445219399</v>
      </c>
      <c r="AR120" s="117">
        <v>-2436.5662762541583</v>
      </c>
      <c r="AS120" s="118">
        <v>-3681.5180335870309</v>
      </c>
      <c r="AT120" s="116">
        <v>-2580.1154166026081</v>
      </c>
      <c r="AU120" s="117">
        <v>-3535.5973638849646</v>
      </c>
      <c r="AV120" s="117">
        <v>-2457.2971612599999</v>
      </c>
      <c r="AW120" s="118">
        <v>-4253.3484389062305</v>
      </c>
      <c r="AX120" s="116">
        <v>-2735.7043275707038</v>
      </c>
      <c r="AY120" s="117">
        <v>-4387.1087087808992</v>
      </c>
      <c r="AZ120" s="117">
        <v>-4389.6637256200002</v>
      </c>
      <c r="BA120" s="118">
        <v>-5976.98864908</v>
      </c>
      <c r="BB120" s="116">
        <v>-6803.9626913954489</v>
      </c>
      <c r="BC120" s="117">
        <v>-7005.9060902941801</v>
      </c>
      <c r="BD120" s="117">
        <v>-7262.5515989888299</v>
      </c>
      <c r="BE120" s="118">
        <v>-5702.6756758940919</v>
      </c>
      <c r="BF120" s="116">
        <v>-3044.9061000000002</v>
      </c>
      <c r="BG120" s="117">
        <v>-4913.4582000000009</v>
      </c>
      <c r="BH120" s="117">
        <v>-4036.3284999999996</v>
      </c>
      <c r="BI120" s="118">
        <v>-7747.4273000000003</v>
      </c>
      <c r="BJ120" s="116">
        <v>-12454.046744550002</v>
      </c>
      <c r="BK120" s="117">
        <v>-13534.223159050001</v>
      </c>
      <c r="BL120" s="117">
        <v>-13868.554495690001</v>
      </c>
      <c r="BM120" s="118">
        <v>-14743.13002873</v>
      </c>
      <c r="BN120" s="116">
        <v>-10685.982543869999</v>
      </c>
      <c r="BO120" s="117">
        <v>-12949.739463009999</v>
      </c>
      <c r="BP120" s="117">
        <v>-12479.379499440001</v>
      </c>
      <c r="BQ120" s="118">
        <v>-12698.762463939998</v>
      </c>
      <c r="BR120" s="116">
        <v>-10425.234723900001</v>
      </c>
      <c r="BS120" s="117">
        <v>-10010.88635221</v>
      </c>
      <c r="BT120" s="117">
        <v>-10648.89843741</v>
      </c>
      <c r="BU120" s="118">
        <v>-12824.05676906</v>
      </c>
      <c r="BV120" s="116">
        <v>-3734.4076538200002</v>
      </c>
      <c r="BW120" s="117">
        <v>-3763.21685101</v>
      </c>
      <c r="BX120" s="117">
        <v>-3582.2570971699997</v>
      </c>
      <c r="BY120" s="118">
        <v>-4799.5170166800008</v>
      </c>
      <c r="BZ120" s="116">
        <v>-6026.628514609999</v>
      </c>
      <c r="CA120" s="117">
        <v>-6024.2717411000003</v>
      </c>
      <c r="CB120" s="117">
        <v>-5289.9486557600003</v>
      </c>
      <c r="CC120" s="118">
        <v>-8112.9639157499996</v>
      </c>
      <c r="CD120" s="116">
        <v>-2416.6444174799999</v>
      </c>
      <c r="CE120" s="117">
        <v>-5680.3247722300002</v>
      </c>
      <c r="CF120" s="117">
        <v>-3793.8467749399997</v>
      </c>
      <c r="CG120" s="118">
        <v>-4421.8794151299999</v>
      </c>
      <c r="CH120" s="116">
        <v>-5401.7460285500001</v>
      </c>
      <c r="CI120" s="117">
        <v>-5522.7400318099999</v>
      </c>
      <c r="CJ120" s="117">
        <v>-5603.3606187900004</v>
      </c>
      <c r="CK120" s="118">
        <v>-5953.1551078100001</v>
      </c>
      <c r="CL120" s="117">
        <v>-4783.2546995399998</v>
      </c>
      <c r="CM120" s="117">
        <v>-5946.1070633899999</v>
      </c>
      <c r="CN120" s="117">
        <v>-4899.7389174599994</v>
      </c>
      <c r="CO120" s="117">
        <v>-5913.2670294200007</v>
      </c>
      <c r="CP120" s="116">
        <v>-5386.3847206800001</v>
      </c>
      <c r="CQ120" s="117">
        <v>-5484.7300431200001</v>
      </c>
      <c r="CR120" s="117">
        <v>-3790.0635249100005</v>
      </c>
      <c r="CS120" s="234">
        <v>-5174.7438863300004</v>
      </c>
      <c r="CT120" s="299">
        <v>-5107.8725351399999</v>
      </c>
      <c r="CU120" s="219">
        <v>23189</v>
      </c>
      <c r="CV120" s="73" t="s">
        <v>51</v>
      </c>
    </row>
    <row r="121" spans="1:100" x14ac:dyDescent="0.25">
      <c r="A121" s="72" t="s">
        <v>22</v>
      </c>
      <c r="B121" s="110">
        <v>73.424999999999997</v>
      </c>
      <c r="C121" s="111">
        <v>178.96299999999999</v>
      </c>
      <c r="D121" s="111">
        <v>182.262</v>
      </c>
      <c r="E121" s="112">
        <v>359.62200000000001</v>
      </c>
      <c r="F121" s="110">
        <v>269.74</v>
      </c>
      <c r="G121" s="111">
        <v>765.35300000000007</v>
      </c>
      <c r="H121" s="111">
        <v>178.29500000000002</v>
      </c>
      <c r="I121" s="112">
        <v>218.30400000000003</v>
      </c>
      <c r="J121" s="110">
        <v>56.725999999999999</v>
      </c>
      <c r="K121" s="111">
        <v>524.89800000000002</v>
      </c>
      <c r="L121" s="111">
        <v>176.70899999999997</v>
      </c>
      <c r="M121" s="112">
        <v>130.80199999999999</v>
      </c>
      <c r="N121" s="110">
        <v>122.232</v>
      </c>
      <c r="O121" s="111">
        <v>138.95400000000001</v>
      </c>
      <c r="P121" s="111">
        <v>75.150999999999996</v>
      </c>
      <c r="Q121" s="112">
        <v>108.05699999999999</v>
      </c>
      <c r="R121" s="110">
        <v>59.723999999999997</v>
      </c>
      <c r="S121" s="111">
        <v>310.62600000000003</v>
      </c>
      <c r="T121" s="111">
        <v>408.899</v>
      </c>
      <c r="U121" s="112">
        <v>707.50800000000004</v>
      </c>
      <c r="V121" s="110">
        <v>489.827</v>
      </c>
      <c r="W121" s="111">
        <v>49.622999999999998</v>
      </c>
      <c r="X121" s="111">
        <v>301.03199999999998</v>
      </c>
      <c r="Y121" s="112">
        <v>158.57599999999999</v>
      </c>
      <c r="Z121" s="110">
        <v>52.957999999999998</v>
      </c>
      <c r="AA121" s="111">
        <v>104.337</v>
      </c>
      <c r="AB121" s="111">
        <v>66.796999999999997</v>
      </c>
      <c r="AC121" s="112">
        <v>143.14100000000002</v>
      </c>
      <c r="AD121" s="110">
        <v>302.339</v>
      </c>
      <c r="AE121" s="111">
        <v>47.245000000000005</v>
      </c>
      <c r="AF121" s="111">
        <v>228.65599999999998</v>
      </c>
      <c r="AG121" s="112">
        <v>388.44799999999998</v>
      </c>
      <c r="AH121" s="110">
        <v>211.30799999999999</v>
      </c>
      <c r="AI121" s="111">
        <v>85.456000000000003</v>
      </c>
      <c r="AJ121" s="111">
        <v>214.97200000000001</v>
      </c>
      <c r="AK121" s="112">
        <v>374.346</v>
      </c>
      <c r="AL121" s="110">
        <v>225.666</v>
      </c>
      <c r="AM121" s="111">
        <v>329.91499999999996</v>
      </c>
      <c r="AN121" s="111">
        <v>132.76400000000001</v>
      </c>
      <c r="AO121" s="112">
        <v>425.36</v>
      </c>
      <c r="AP121" s="110">
        <v>234.624</v>
      </c>
      <c r="AQ121" s="111">
        <v>169.45</v>
      </c>
      <c r="AR121" s="111">
        <v>141.28700000000001</v>
      </c>
      <c r="AS121" s="112">
        <v>187.63799999999998</v>
      </c>
      <c r="AT121" s="110">
        <v>333.79699999999997</v>
      </c>
      <c r="AU121" s="111">
        <v>550.96199999999999</v>
      </c>
      <c r="AV121" s="111">
        <v>91.964999999999989</v>
      </c>
      <c r="AW121" s="112">
        <v>96.187000000000012</v>
      </c>
      <c r="AX121" s="110">
        <v>455.572</v>
      </c>
      <c r="AY121" s="111">
        <v>754.06694140625007</v>
      </c>
      <c r="AZ121" s="111">
        <v>592.322</v>
      </c>
      <c r="BA121" s="112">
        <v>400.28199999999998</v>
      </c>
      <c r="BB121" s="110">
        <v>417.37600000000003</v>
      </c>
      <c r="BC121" s="111">
        <v>479.22199999999998</v>
      </c>
      <c r="BD121" s="111">
        <v>183.31799999999998</v>
      </c>
      <c r="BE121" s="112">
        <v>917.54</v>
      </c>
      <c r="BF121" s="110">
        <v>362.9187</v>
      </c>
      <c r="BG121" s="111">
        <v>222.55670000000001</v>
      </c>
      <c r="BH121" s="111">
        <v>371.70280000000002</v>
      </c>
      <c r="BI121" s="112">
        <v>329.34069999999997</v>
      </c>
      <c r="BJ121" s="110">
        <v>2541.8618315799999</v>
      </c>
      <c r="BK121" s="111">
        <v>2748.5654286700001</v>
      </c>
      <c r="BL121" s="111">
        <v>2722.2596958999998</v>
      </c>
      <c r="BM121" s="112">
        <v>2760.4606020900001</v>
      </c>
      <c r="BN121" s="110">
        <v>3592.1720816400002</v>
      </c>
      <c r="BO121" s="111">
        <v>3473.8216987700002</v>
      </c>
      <c r="BP121" s="111">
        <v>3233.4278425299999</v>
      </c>
      <c r="BQ121" s="112">
        <v>3313.6131467700002</v>
      </c>
      <c r="BR121" s="110">
        <v>630.11540068000011</v>
      </c>
      <c r="BS121" s="111">
        <v>582.63263216999997</v>
      </c>
      <c r="BT121" s="111">
        <v>595.57404554000004</v>
      </c>
      <c r="BU121" s="112">
        <v>648.20236649000003</v>
      </c>
      <c r="BV121" s="110">
        <v>1738.1129865300002</v>
      </c>
      <c r="BW121" s="111">
        <v>1849.37380046</v>
      </c>
      <c r="BX121" s="111">
        <v>1847.4665995400001</v>
      </c>
      <c r="BY121" s="112">
        <v>2012.0418552099998</v>
      </c>
      <c r="BZ121" s="110">
        <v>577.26286398999991</v>
      </c>
      <c r="CA121" s="111">
        <v>628.83829987000001</v>
      </c>
      <c r="CB121" s="111">
        <v>670.86223624999991</v>
      </c>
      <c r="CC121" s="112">
        <v>648.73243650999996</v>
      </c>
      <c r="CD121" s="110">
        <v>-600.15043187999981</v>
      </c>
      <c r="CE121" s="111">
        <v>-595.44950296000002</v>
      </c>
      <c r="CF121" s="111">
        <v>-599.63836495999999</v>
      </c>
      <c r="CG121" s="112">
        <v>-602.82091319000006</v>
      </c>
      <c r="CH121" s="110">
        <v>1828.6065519700001</v>
      </c>
      <c r="CI121" s="111">
        <v>1950.6396418099998</v>
      </c>
      <c r="CJ121" s="111">
        <v>2045.8414829499998</v>
      </c>
      <c r="CK121" s="112">
        <v>2052.7259126200001</v>
      </c>
      <c r="CL121" s="111">
        <v>4012.7745006200003</v>
      </c>
      <c r="CM121" s="111">
        <v>4215.08987789</v>
      </c>
      <c r="CN121" s="111">
        <v>4426.0406850399995</v>
      </c>
      <c r="CO121" s="111">
        <v>4677.8670787400006</v>
      </c>
      <c r="CP121" s="110">
        <v>4858.6688154000003</v>
      </c>
      <c r="CQ121" s="111">
        <v>4774.0211784599996</v>
      </c>
      <c r="CR121" s="111">
        <v>4925.4754461900002</v>
      </c>
      <c r="CS121" s="232">
        <v>4506.5094382400002</v>
      </c>
      <c r="CT121" s="297">
        <v>4746.0531030399998</v>
      </c>
      <c r="CU121" s="219">
        <v>23190</v>
      </c>
      <c r="CV121" s="72" t="s">
        <v>22</v>
      </c>
    </row>
    <row r="122" spans="1:100" x14ac:dyDescent="0.25">
      <c r="A122" s="72" t="s">
        <v>23</v>
      </c>
      <c r="B122" s="110">
        <v>1285.9760000000001</v>
      </c>
      <c r="C122" s="111">
        <v>706.32599999999991</v>
      </c>
      <c r="D122" s="111">
        <v>692.85100000000011</v>
      </c>
      <c r="E122" s="112">
        <v>654.48099999999999</v>
      </c>
      <c r="F122" s="110">
        <v>747.96799999999996</v>
      </c>
      <c r="G122" s="111">
        <v>780.27800000000002</v>
      </c>
      <c r="H122" s="111">
        <v>820.69299999999998</v>
      </c>
      <c r="I122" s="112">
        <v>1276.931</v>
      </c>
      <c r="J122" s="110">
        <v>1351.181</v>
      </c>
      <c r="K122" s="111">
        <v>1267.3860000000002</v>
      </c>
      <c r="L122" s="111">
        <v>1231.1380000000001</v>
      </c>
      <c r="M122" s="112">
        <v>1620.6889999999999</v>
      </c>
      <c r="N122" s="110">
        <v>903.07600000000002</v>
      </c>
      <c r="O122" s="111">
        <v>1273.2139999999999</v>
      </c>
      <c r="P122" s="111">
        <v>2059.047</v>
      </c>
      <c r="Q122" s="112">
        <v>1793.8629999999998</v>
      </c>
      <c r="R122" s="110">
        <v>1207.559</v>
      </c>
      <c r="S122" s="111">
        <v>1384.1399999999999</v>
      </c>
      <c r="T122" s="111">
        <v>943.21699999999998</v>
      </c>
      <c r="U122" s="112">
        <v>1615.605</v>
      </c>
      <c r="V122" s="110">
        <v>1031.394</v>
      </c>
      <c r="W122" s="111">
        <v>1101.925</v>
      </c>
      <c r="X122" s="111">
        <v>903.97199999999998</v>
      </c>
      <c r="Y122" s="112">
        <v>1200.6439999999998</v>
      </c>
      <c r="Z122" s="110">
        <v>1214.3473292503359</v>
      </c>
      <c r="AA122" s="111">
        <v>1222.4618538415432</v>
      </c>
      <c r="AB122" s="111">
        <v>928.50807609939568</v>
      </c>
      <c r="AC122" s="112">
        <v>1640.1462855529785</v>
      </c>
      <c r="AD122" s="110">
        <v>1087.3288564317227</v>
      </c>
      <c r="AE122" s="111">
        <v>1821.109730363607</v>
      </c>
      <c r="AF122" s="111">
        <v>1298.9362510316596</v>
      </c>
      <c r="AG122" s="112">
        <v>1742.2264364770203</v>
      </c>
      <c r="AH122" s="110">
        <v>1050.9504652940036</v>
      </c>
      <c r="AI122" s="111">
        <v>1238.6394558030665</v>
      </c>
      <c r="AJ122" s="111">
        <v>1205.9722867867204</v>
      </c>
      <c r="AK122" s="112">
        <v>2488.1768623668031</v>
      </c>
      <c r="AL122" s="110">
        <v>1427.2894592474699</v>
      </c>
      <c r="AM122" s="111">
        <v>1633.4782798866031</v>
      </c>
      <c r="AN122" s="111">
        <v>1485.394</v>
      </c>
      <c r="AO122" s="112">
        <v>2356.5917600031053</v>
      </c>
      <c r="AP122" s="110">
        <v>1965.9844752998354</v>
      </c>
      <c r="AQ122" s="111">
        <v>2622.3383445219397</v>
      </c>
      <c r="AR122" s="111">
        <v>2577.8532762541581</v>
      </c>
      <c r="AS122" s="112">
        <v>3869.1560335870313</v>
      </c>
      <c r="AT122" s="110">
        <v>2913.9124166026077</v>
      </c>
      <c r="AU122" s="111">
        <v>4086.5593638849641</v>
      </c>
      <c r="AV122" s="111">
        <v>2549.2621612600001</v>
      </c>
      <c r="AW122" s="112">
        <v>4349.5354389062304</v>
      </c>
      <c r="AX122" s="110">
        <v>3191.2763275707034</v>
      </c>
      <c r="AY122" s="111">
        <v>5141.1756501871487</v>
      </c>
      <c r="AZ122" s="111">
        <v>4981.9857256200003</v>
      </c>
      <c r="BA122" s="112">
        <v>6377.2706490799992</v>
      </c>
      <c r="BB122" s="110">
        <v>7221.3386913954491</v>
      </c>
      <c r="BC122" s="111">
        <v>7485.1280902941799</v>
      </c>
      <c r="BD122" s="111">
        <v>7445.8695989888311</v>
      </c>
      <c r="BE122" s="112">
        <v>6620.2156758940928</v>
      </c>
      <c r="BF122" s="110">
        <v>3407.8248000000003</v>
      </c>
      <c r="BG122" s="111">
        <v>5136.0149000000001</v>
      </c>
      <c r="BH122" s="111">
        <v>4408.0312999999996</v>
      </c>
      <c r="BI122" s="112">
        <v>8076.7680000000009</v>
      </c>
      <c r="BJ122" s="110">
        <v>14995.908576130001</v>
      </c>
      <c r="BK122" s="111">
        <v>16282.788587720001</v>
      </c>
      <c r="BL122" s="111">
        <v>16590.814191590001</v>
      </c>
      <c r="BM122" s="112">
        <v>17503.590630819999</v>
      </c>
      <c r="BN122" s="110">
        <v>14278.154625509998</v>
      </c>
      <c r="BO122" s="111">
        <v>16423.561161780002</v>
      </c>
      <c r="BP122" s="111">
        <v>15712.807341970001</v>
      </c>
      <c r="BQ122" s="112">
        <v>16012.375610709998</v>
      </c>
      <c r="BR122" s="110">
        <v>11055.35012458</v>
      </c>
      <c r="BS122" s="111">
        <v>10593.51898438</v>
      </c>
      <c r="BT122" s="111">
        <v>11244.472482949999</v>
      </c>
      <c r="BU122" s="112">
        <v>13472.259135550001</v>
      </c>
      <c r="BV122" s="110">
        <v>5472.5206403499997</v>
      </c>
      <c r="BW122" s="111">
        <v>5612.59065147</v>
      </c>
      <c r="BX122" s="111">
        <v>5429.7236967099998</v>
      </c>
      <c r="BY122" s="112">
        <v>6811.5588718900017</v>
      </c>
      <c r="BZ122" s="110">
        <v>6603.8913785999994</v>
      </c>
      <c r="CA122" s="111">
        <v>6653.1100409700002</v>
      </c>
      <c r="CB122" s="111">
        <v>5960.8108920100003</v>
      </c>
      <c r="CC122" s="112">
        <v>8761.6963522599999</v>
      </c>
      <c r="CD122" s="110">
        <v>1816.4939855999999</v>
      </c>
      <c r="CE122" s="111">
        <v>5084.87526927</v>
      </c>
      <c r="CF122" s="111">
        <v>3194.2084099799999</v>
      </c>
      <c r="CG122" s="112">
        <v>3819.0585019400005</v>
      </c>
      <c r="CH122" s="110">
        <v>7230.3525805200006</v>
      </c>
      <c r="CI122" s="111">
        <v>7473.3796736200002</v>
      </c>
      <c r="CJ122" s="111">
        <v>7649.2021017400002</v>
      </c>
      <c r="CK122" s="112">
        <v>8005.8810204299998</v>
      </c>
      <c r="CL122" s="111">
        <v>8796.029200160001</v>
      </c>
      <c r="CM122" s="111">
        <v>10161.196941279999</v>
      </c>
      <c r="CN122" s="111">
        <v>9325.7796024999989</v>
      </c>
      <c r="CO122" s="111">
        <v>10591.13410816</v>
      </c>
      <c r="CP122" s="110">
        <v>10245.05353608</v>
      </c>
      <c r="CQ122" s="111">
        <v>10258.75122158</v>
      </c>
      <c r="CR122" s="111">
        <v>8715.5389711000007</v>
      </c>
      <c r="CS122" s="232">
        <v>9681.2533245699997</v>
      </c>
      <c r="CT122" s="297">
        <v>9853.9256381800005</v>
      </c>
      <c r="CU122" s="219">
        <v>23191</v>
      </c>
      <c r="CV122" s="72" t="s">
        <v>23</v>
      </c>
    </row>
    <row r="123" spans="1:100" x14ac:dyDescent="0.25">
      <c r="A123" s="73" t="s">
        <v>52</v>
      </c>
      <c r="B123" s="116">
        <v>-1137.3360000000002</v>
      </c>
      <c r="C123" s="117">
        <v>-332.04899999999998</v>
      </c>
      <c r="D123" s="117">
        <v>-240.64300000000003</v>
      </c>
      <c r="E123" s="118">
        <v>-107.64999999999998</v>
      </c>
      <c r="F123" s="116">
        <v>-160.59099999999995</v>
      </c>
      <c r="G123" s="117">
        <v>235.29699999999997</v>
      </c>
      <c r="H123" s="117">
        <v>-517.35599999999999</v>
      </c>
      <c r="I123" s="118">
        <v>-852.70100000000002</v>
      </c>
      <c r="J123" s="116">
        <v>-1154.461</v>
      </c>
      <c r="K123" s="117">
        <v>-519.98</v>
      </c>
      <c r="L123" s="117">
        <v>-908.45699999999999</v>
      </c>
      <c r="M123" s="118">
        <v>-1261.6490000000001</v>
      </c>
      <c r="N123" s="116">
        <v>-603.346</v>
      </c>
      <c r="O123" s="117">
        <v>-967.33199999999999</v>
      </c>
      <c r="P123" s="117">
        <v>-1752.317</v>
      </c>
      <c r="Q123" s="118">
        <v>-1349.52</v>
      </c>
      <c r="R123" s="116">
        <v>-976.29300000000001</v>
      </c>
      <c r="S123" s="117">
        <v>-875.322</v>
      </c>
      <c r="T123" s="117">
        <v>-369.98900000000003</v>
      </c>
      <c r="U123" s="118">
        <v>-610.21600000000001</v>
      </c>
      <c r="V123" s="116">
        <v>-254.54500000000004</v>
      </c>
      <c r="W123" s="117">
        <v>-837.19</v>
      </c>
      <c r="X123" s="117">
        <v>-415.88300000000004</v>
      </c>
      <c r="Y123" s="118">
        <v>-665.14400000000001</v>
      </c>
      <c r="Z123" s="116">
        <v>-877.42399999999998</v>
      </c>
      <c r="AA123" s="117">
        <v>-853.38099999999997</v>
      </c>
      <c r="AB123" s="117">
        <v>-541.6880000000001</v>
      </c>
      <c r="AC123" s="118">
        <v>-1165.201</v>
      </c>
      <c r="AD123" s="116">
        <v>-600.46900000000005</v>
      </c>
      <c r="AE123" s="117">
        <v>-1517.5889999999999</v>
      </c>
      <c r="AF123" s="117">
        <v>-863.30299999999988</v>
      </c>
      <c r="AG123" s="118">
        <v>-1052.4349999999999</v>
      </c>
      <c r="AH123" s="116">
        <v>-650.85599999999999</v>
      </c>
      <c r="AI123" s="117">
        <v>-948.81099999999992</v>
      </c>
      <c r="AJ123" s="117">
        <v>-858.23</v>
      </c>
      <c r="AK123" s="118">
        <v>-1618.1460000000002</v>
      </c>
      <c r="AL123" s="116">
        <v>-970.39800000000002</v>
      </c>
      <c r="AM123" s="117">
        <v>-1082.232</v>
      </c>
      <c r="AN123" s="117">
        <v>-1201.567</v>
      </c>
      <c r="AO123" s="118">
        <v>-1683.0340000000001</v>
      </c>
      <c r="AP123" s="116">
        <v>-1606.3670000000002</v>
      </c>
      <c r="AQ123" s="117">
        <v>-2158.92</v>
      </c>
      <c r="AR123" s="117">
        <v>-2093.6929999999998</v>
      </c>
      <c r="AS123" s="118">
        <v>-3282.6660000000002</v>
      </c>
      <c r="AT123" s="116">
        <v>-2197.0699999999997</v>
      </c>
      <c r="AU123" s="117">
        <v>-3242.505490234375</v>
      </c>
      <c r="AV123" s="117">
        <v>-2145.9279999999999</v>
      </c>
      <c r="AW123" s="118">
        <v>-3859.5920000000001</v>
      </c>
      <c r="AX123" s="116">
        <v>-2471.6670000000004</v>
      </c>
      <c r="AY123" s="117">
        <v>-4067.8670585937498</v>
      </c>
      <c r="AZ123" s="117">
        <v>-4337.0020000000004</v>
      </c>
      <c r="BA123" s="118">
        <v>-5868.9590000000007</v>
      </c>
      <c r="BB123" s="116">
        <v>-6758.01</v>
      </c>
      <c r="BC123" s="117">
        <v>-6688.0679999999993</v>
      </c>
      <c r="BD123" s="117">
        <v>-6677.1649999999991</v>
      </c>
      <c r="BE123" s="118">
        <v>-5225.1190000000006</v>
      </c>
      <c r="BF123" s="116">
        <v>-2700.7996000000003</v>
      </c>
      <c r="BG123" s="117">
        <v>-4512.5618999999997</v>
      </c>
      <c r="BH123" s="117">
        <v>-3655.1113000000005</v>
      </c>
      <c r="BI123" s="118">
        <v>-6896.6273999999994</v>
      </c>
      <c r="BJ123" s="116">
        <v>-5058.3121578400005</v>
      </c>
      <c r="BK123" s="117">
        <v>-10507.881970930001</v>
      </c>
      <c r="BL123" s="117">
        <v>-6654.4516614200011</v>
      </c>
      <c r="BM123" s="118">
        <v>-10647.79776664</v>
      </c>
      <c r="BN123" s="116">
        <v>-6010.9029897499995</v>
      </c>
      <c r="BO123" s="117">
        <v>-6093.5184252599993</v>
      </c>
      <c r="BP123" s="117">
        <v>-5992.0463965200006</v>
      </c>
      <c r="BQ123" s="118">
        <v>-7307.2466733300007</v>
      </c>
      <c r="BR123" s="116">
        <v>-2576.1962090900001</v>
      </c>
      <c r="BS123" s="117">
        <v>-4799.3052892699998</v>
      </c>
      <c r="BT123" s="117">
        <v>-5481.1064169000001</v>
      </c>
      <c r="BU123" s="118">
        <v>-8500.4209656599996</v>
      </c>
      <c r="BV123" s="116">
        <v>-5233.9032601700001</v>
      </c>
      <c r="BW123" s="117">
        <v>-5588.73775097</v>
      </c>
      <c r="BX123" s="117">
        <v>-4427.8777159399997</v>
      </c>
      <c r="BY123" s="118">
        <v>-7600.1339313500011</v>
      </c>
      <c r="BZ123" s="116">
        <v>-4520.6808283999999</v>
      </c>
      <c r="CA123" s="117">
        <v>-5393.7805460700001</v>
      </c>
      <c r="CB123" s="117">
        <v>-3865.4120444800001</v>
      </c>
      <c r="CC123" s="118">
        <v>-7588.1783460999995</v>
      </c>
      <c r="CD123" s="116">
        <v>-2037.0729275900003</v>
      </c>
      <c r="CE123" s="117">
        <v>-4023.6467762499997</v>
      </c>
      <c r="CF123" s="117">
        <v>-3045.8759402799997</v>
      </c>
      <c r="CG123" s="118">
        <v>-4436.0455209000002</v>
      </c>
      <c r="CH123" s="116">
        <v>-2087.96266178</v>
      </c>
      <c r="CI123" s="117">
        <v>-3028.7346628900004</v>
      </c>
      <c r="CJ123" s="117">
        <v>-3231.7702528900004</v>
      </c>
      <c r="CK123" s="118">
        <v>-8297.29544541</v>
      </c>
      <c r="CL123" s="117">
        <v>-3266.73838273</v>
      </c>
      <c r="CM123" s="117">
        <v>-2879.7117452900002</v>
      </c>
      <c r="CN123" s="117">
        <v>-4535.4554624399998</v>
      </c>
      <c r="CO123" s="117">
        <v>-6639.1954143899993</v>
      </c>
      <c r="CP123" s="116">
        <v>-2000.6378859200001</v>
      </c>
      <c r="CQ123" s="117">
        <v>-2614.2104090399998</v>
      </c>
      <c r="CR123" s="117">
        <v>-2737.2005430700001</v>
      </c>
      <c r="CS123" s="234">
        <v>-5204.2820561999997</v>
      </c>
      <c r="CT123" s="299">
        <v>-2342.4308379000004</v>
      </c>
      <c r="CU123" s="219">
        <v>23192</v>
      </c>
      <c r="CV123" s="73" t="s">
        <v>52</v>
      </c>
    </row>
    <row r="124" spans="1:100" x14ac:dyDescent="0.25">
      <c r="A124" s="72" t="s">
        <v>37</v>
      </c>
      <c r="B124" s="110">
        <v>69.603999999999999</v>
      </c>
      <c r="C124" s="111">
        <v>173.40800000000002</v>
      </c>
      <c r="D124" s="111">
        <v>170.79500000000002</v>
      </c>
      <c r="E124" s="112">
        <v>349.59899999999999</v>
      </c>
      <c r="F124" s="110">
        <v>263.87</v>
      </c>
      <c r="G124" s="111">
        <v>758.97500000000002</v>
      </c>
      <c r="H124" s="111">
        <v>173.124</v>
      </c>
      <c r="I124" s="112">
        <v>213.43</v>
      </c>
      <c r="J124" s="110">
        <v>50.091000000000001</v>
      </c>
      <c r="K124" s="111">
        <v>516.971</v>
      </c>
      <c r="L124" s="111">
        <v>171.023</v>
      </c>
      <c r="M124" s="112">
        <v>124.37400000000001</v>
      </c>
      <c r="N124" s="110">
        <v>117.682</v>
      </c>
      <c r="O124" s="111">
        <v>132.05799999999999</v>
      </c>
      <c r="P124" s="111">
        <v>67.891000000000005</v>
      </c>
      <c r="Q124" s="112">
        <v>103.136</v>
      </c>
      <c r="R124" s="110">
        <v>50.192000000000007</v>
      </c>
      <c r="S124" s="111">
        <v>283.36400000000003</v>
      </c>
      <c r="T124" s="111">
        <v>370.077</v>
      </c>
      <c r="U124" s="112">
        <v>685.7</v>
      </c>
      <c r="V124" s="110">
        <v>475.50699999999995</v>
      </c>
      <c r="W124" s="111">
        <v>41.14</v>
      </c>
      <c r="X124" s="111">
        <v>274.96899999999999</v>
      </c>
      <c r="Y124" s="112">
        <v>140.31100000000001</v>
      </c>
      <c r="Z124" s="110">
        <v>32.224999999999994</v>
      </c>
      <c r="AA124" s="111">
        <v>85.507999999999996</v>
      </c>
      <c r="AB124" s="111">
        <v>32.974999999999994</v>
      </c>
      <c r="AC124" s="112">
        <v>113.774</v>
      </c>
      <c r="AD124" s="110">
        <v>263.75799999999998</v>
      </c>
      <c r="AE124" s="111">
        <v>33.674999999999997</v>
      </c>
      <c r="AF124" s="111">
        <v>187.833</v>
      </c>
      <c r="AG124" s="112">
        <v>372.15100000000001</v>
      </c>
      <c r="AH124" s="110">
        <v>180.751</v>
      </c>
      <c r="AI124" s="111">
        <v>53.65</v>
      </c>
      <c r="AJ124" s="111">
        <v>166.25900000000001</v>
      </c>
      <c r="AK124" s="112">
        <v>358.94100000000003</v>
      </c>
      <c r="AL124" s="110">
        <v>181.85499999999999</v>
      </c>
      <c r="AM124" s="111">
        <v>293.95799999999997</v>
      </c>
      <c r="AN124" s="111">
        <v>61.56</v>
      </c>
      <c r="AO124" s="112">
        <v>378.30100000000004</v>
      </c>
      <c r="AP124" s="110">
        <v>182.727</v>
      </c>
      <c r="AQ124" s="111">
        <v>163.27999999999997</v>
      </c>
      <c r="AR124" s="111">
        <v>118.85600000000001</v>
      </c>
      <c r="AS124" s="112">
        <v>176.101</v>
      </c>
      <c r="AT124" s="110">
        <v>323.60899999999998</v>
      </c>
      <c r="AU124" s="111">
        <v>471.79399999999998</v>
      </c>
      <c r="AV124" s="111">
        <v>76.536000000000001</v>
      </c>
      <c r="AW124" s="112">
        <v>56.122999999999998</v>
      </c>
      <c r="AX124" s="110">
        <v>389</v>
      </c>
      <c r="AY124" s="111">
        <v>606.08494140624998</v>
      </c>
      <c r="AZ124" s="111">
        <v>103.648</v>
      </c>
      <c r="BA124" s="112">
        <v>53.36399999999999</v>
      </c>
      <c r="BB124" s="110">
        <v>124.96900000000001</v>
      </c>
      <c r="BC124" s="111">
        <v>445.18700000000001</v>
      </c>
      <c r="BD124" s="111">
        <v>144.21700000000001</v>
      </c>
      <c r="BE124" s="112">
        <v>811.51499999999999</v>
      </c>
      <c r="BF124" s="110">
        <v>344.11369999999999</v>
      </c>
      <c r="BG124" s="111">
        <v>190.46029999999999</v>
      </c>
      <c r="BH124" s="111">
        <v>351.0283</v>
      </c>
      <c r="BI124" s="112">
        <v>300.63550000000004</v>
      </c>
      <c r="BJ124" s="110">
        <v>131.38536126</v>
      </c>
      <c r="BK124" s="111">
        <v>164.34773312999999</v>
      </c>
      <c r="BL124" s="111">
        <v>235.32695896000001</v>
      </c>
      <c r="BM124" s="112">
        <v>356.75505314000003</v>
      </c>
      <c r="BN124" s="110">
        <v>325.42016414</v>
      </c>
      <c r="BO124" s="111">
        <v>364.82979884000002</v>
      </c>
      <c r="BP124" s="111">
        <v>391.10493083000006</v>
      </c>
      <c r="BQ124" s="112">
        <v>724.03404369999998</v>
      </c>
      <c r="BR124" s="110">
        <v>1258.9636451899999</v>
      </c>
      <c r="BS124" s="111">
        <v>2902.0524586500001</v>
      </c>
      <c r="BT124" s="111">
        <v>200.99578847999999</v>
      </c>
      <c r="BU124" s="112">
        <v>276.80820269000003</v>
      </c>
      <c r="BV124" s="110">
        <v>34.08080863</v>
      </c>
      <c r="BW124" s="111">
        <v>132.23029501000002</v>
      </c>
      <c r="BX124" s="111">
        <v>1179.5317669900001</v>
      </c>
      <c r="BY124" s="112">
        <v>46.671081100000009</v>
      </c>
      <c r="BZ124" s="110">
        <v>479.7577361299999</v>
      </c>
      <c r="CA124" s="111">
        <v>193.94823473999998</v>
      </c>
      <c r="CB124" s="111">
        <v>516.00052630999994</v>
      </c>
      <c r="CC124" s="112">
        <v>219.52719169</v>
      </c>
      <c r="CD124" s="110">
        <v>995.27412870000001</v>
      </c>
      <c r="CE124" s="111">
        <v>334.51265338999997</v>
      </c>
      <c r="CF124" s="111">
        <v>431.97847881000001</v>
      </c>
      <c r="CG124" s="112">
        <v>1142.9760869199999</v>
      </c>
      <c r="CH124" s="110">
        <v>923.02158440000005</v>
      </c>
      <c r="CI124" s="111">
        <v>767.23402196000006</v>
      </c>
      <c r="CJ124" s="111">
        <v>589.75966745999995</v>
      </c>
      <c r="CK124" s="112">
        <v>696.73286194000002</v>
      </c>
      <c r="CL124" s="111">
        <v>310.53536760999998</v>
      </c>
      <c r="CM124" s="111">
        <v>385.64402933000002</v>
      </c>
      <c r="CN124" s="111">
        <v>266.86195595999999</v>
      </c>
      <c r="CO124" s="111">
        <v>752.20600492999995</v>
      </c>
      <c r="CP124" s="110">
        <v>1427.8014903600001</v>
      </c>
      <c r="CQ124" s="111">
        <v>1087.5358884</v>
      </c>
      <c r="CR124" s="111">
        <v>274.40603305000008</v>
      </c>
      <c r="CS124" s="232">
        <v>834.64063613999997</v>
      </c>
      <c r="CT124" s="297">
        <v>620.74536754999997</v>
      </c>
      <c r="CU124" s="219">
        <v>23193</v>
      </c>
      <c r="CV124" s="72" t="s">
        <v>37</v>
      </c>
    </row>
    <row r="125" spans="1:100" x14ac:dyDescent="0.25">
      <c r="A125" s="72" t="s">
        <v>38</v>
      </c>
      <c r="B125" s="110">
        <v>1206.94</v>
      </c>
      <c r="C125" s="111">
        <v>505.45699999999999</v>
      </c>
      <c r="D125" s="111">
        <v>411.43799999999999</v>
      </c>
      <c r="E125" s="112">
        <v>457.24899999999997</v>
      </c>
      <c r="F125" s="110">
        <v>424.46100000000001</v>
      </c>
      <c r="G125" s="111">
        <v>523.678</v>
      </c>
      <c r="H125" s="111">
        <v>690.48</v>
      </c>
      <c r="I125" s="112">
        <v>1066.1310000000001</v>
      </c>
      <c r="J125" s="110">
        <v>1204.5519999999999</v>
      </c>
      <c r="K125" s="111">
        <v>1036.951</v>
      </c>
      <c r="L125" s="111">
        <v>1079.48</v>
      </c>
      <c r="M125" s="112">
        <v>1386.0230000000001</v>
      </c>
      <c r="N125" s="110">
        <v>721.02800000000002</v>
      </c>
      <c r="O125" s="111">
        <v>1099.3900000000001</v>
      </c>
      <c r="P125" s="111">
        <v>1820.2080000000001</v>
      </c>
      <c r="Q125" s="112">
        <v>1452.6559999999999</v>
      </c>
      <c r="R125" s="110">
        <v>1026.4850000000001</v>
      </c>
      <c r="S125" s="111">
        <v>1158.6860000000001</v>
      </c>
      <c r="T125" s="111">
        <v>740.06600000000003</v>
      </c>
      <c r="U125" s="112">
        <v>1295.9160000000002</v>
      </c>
      <c r="V125" s="110">
        <v>730.05200000000002</v>
      </c>
      <c r="W125" s="111">
        <v>878.33</v>
      </c>
      <c r="X125" s="111">
        <v>690.85200000000009</v>
      </c>
      <c r="Y125" s="112">
        <v>805.45499999999993</v>
      </c>
      <c r="Z125" s="110">
        <v>909.649</v>
      </c>
      <c r="AA125" s="111">
        <v>938.8889999999999</v>
      </c>
      <c r="AB125" s="111">
        <v>574.66300000000001</v>
      </c>
      <c r="AC125" s="112">
        <v>1278.9749999999999</v>
      </c>
      <c r="AD125" s="110">
        <v>864.22700000000009</v>
      </c>
      <c r="AE125" s="111">
        <v>1551.2640000000001</v>
      </c>
      <c r="AF125" s="111">
        <v>1051.136</v>
      </c>
      <c r="AG125" s="112">
        <v>1424.586</v>
      </c>
      <c r="AH125" s="110">
        <v>831.60699999999997</v>
      </c>
      <c r="AI125" s="111">
        <v>1002.461</v>
      </c>
      <c r="AJ125" s="111">
        <v>1024.489</v>
      </c>
      <c r="AK125" s="112">
        <v>1977.087</v>
      </c>
      <c r="AL125" s="110">
        <v>1152.2529999999999</v>
      </c>
      <c r="AM125" s="111">
        <v>1376.19</v>
      </c>
      <c r="AN125" s="111">
        <v>1263.127</v>
      </c>
      <c r="AO125" s="112">
        <v>2061.335</v>
      </c>
      <c r="AP125" s="110">
        <v>1789.0940000000001</v>
      </c>
      <c r="AQ125" s="111">
        <v>2322.1999999999998</v>
      </c>
      <c r="AR125" s="111">
        <v>2212.549</v>
      </c>
      <c r="AS125" s="112">
        <v>3458.7669999999998</v>
      </c>
      <c r="AT125" s="110">
        <v>2520.6790000000001</v>
      </c>
      <c r="AU125" s="111">
        <v>3714.2994902343744</v>
      </c>
      <c r="AV125" s="111">
        <v>2222.4639999999999</v>
      </c>
      <c r="AW125" s="112">
        <v>3915.7150000000001</v>
      </c>
      <c r="AX125" s="110">
        <v>2860.6670000000004</v>
      </c>
      <c r="AY125" s="111">
        <v>4673.9520000000002</v>
      </c>
      <c r="AZ125" s="111">
        <v>4440.6499999999996</v>
      </c>
      <c r="BA125" s="112">
        <v>5922.3230000000003</v>
      </c>
      <c r="BB125" s="110">
        <v>6882.9789999999994</v>
      </c>
      <c r="BC125" s="111">
        <v>7133.2550000000001</v>
      </c>
      <c r="BD125" s="111">
        <v>6821.3819999999996</v>
      </c>
      <c r="BE125" s="112">
        <v>6036.634</v>
      </c>
      <c r="BF125" s="110">
        <v>3044.9133000000002</v>
      </c>
      <c r="BG125" s="111">
        <v>4703.0222000000003</v>
      </c>
      <c r="BH125" s="111">
        <v>4006.1396000000004</v>
      </c>
      <c r="BI125" s="112">
        <v>7197.2629000000006</v>
      </c>
      <c r="BJ125" s="110">
        <v>5189.6975191000001</v>
      </c>
      <c r="BK125" s="111">
        <v>10672.229704060001</v>
      </c>
      <c r="BL125" s="111">
        <v>6889.7786203800006</v>
      </c>
      <c r="BM125" s="112">
        <v>11004.552819780001</v>
      </c>
      <c r="BN125" s="110">
        <v>6336.32315389</v>
      </c>
      <c r="BO125" s="111">
        <v>6458.3482241000002</v>
      </c>
      <c r="BP125" s="111">
        <v>6383.1513273500004</v>
      </c>
      <c r="BQ125" s="112">
        <v>8031.2807170300002</v>
      </c>
      <c r="BR125" s="110">
        <v>3835.1598542800002</v>
      </c>
      <c r="BS125" s="111">
        <v>7701.3577479200003</v>
      </c>
      <c r="BT125" s="111">
        <v>5682.1022053800007</v>
      </c>
      <c r="BU125" s="112">
        <v>8777.2291683500007</v>
      </c>
      <c r="BV125" s="110">
        <v>5267.9840687999995</v>
      </c>
      <c r="BW125" s="111">
        <v>5720.9680459800002</v>
      </c>
      <c r="BX125" s="111">
        <v>5607.4094829299993</v>
      </c>
      <c r="BY125" s="112">
        <v>7646.8050124500005</v>
      </c>
      <c r="BZ125" s="110">
        <v>5000.4385645299999</v>
      </c>
      <c r="CA125" s="111">
        <v>5587.72878081</v>
      </c>
      <c r="CB125" s="111">
        <v>4381.4125707900002</v>
      </c>
      <c r="CC125" s="112">
        <v>7807.7055377899987</v>
      </c>
      <c r="CD125" s="110">
        <v>3032.3470562900002</v>
      </c>
      <c r="CE125" s="111">
        <v>4358.1594296399999</v>
      </c>
      <c r="CF125" s="111">
        <v>3477.8544190900002</v>
      </c>
      <c r="CG125" s="112">
        <v>5579.0216078200001</v>
      </c>
      <c r="CH125" s="110">
        <v>3010.9842461799999</v>
      </c>
      <c r="CI125" s="111">
        <v>3795.9686848500005</v>
      </c>
      <c r="CJ125" s="111">
        <v>3821.5299203499999</v>
      </c>
      <c r="CK125" s="112">
        <v>8994.0283073499995</v>
      </c>
      <c r="CL125" s="111">
        <v>3577.2737503399999</v>
      </c>
      <c r="CM125" s="111">
        <v>3265.3557746199999</v>
      </c>
      <c r="CN125" s="111">
        <v>4802.3174184</v>
      </c>
      <c r="CO125" s="111">
        <v>7391.4014193199991</v>
      </c>
      <c r="CP125" s="110">
        <v>3428.43937628</v>
      </c>
      <c r="CQ125" s="111">
        <v>3701.7462974399996</v>
      </c>
      <c r="CR125" s="111">
        <v>3011.6065761200002</v>
      </c>
      <c r="CS125" s="232">
        <v>6038.9226923400001</v>
      </c>
      <c r="CT125" s="297">
        <v>2963.1762054500005</v>
      </c>
      <c r="CU125" s="219">
        <v>23194</v>
      </c>
      <c r="CV125" s="72" t="s">
        <v>38</v>
      </c>
    </row>
    <row r="126" spans="1:100" x14ac:dyDescent="0.25">
      <c r="A126" s="73" t="s">
        <v>53</v>
      </c>
      <c r="B126" s="116">
        <v>-24.5</v>
      </c>
      <c r="C126" s="117">
        <v>-121.2</v>
      </c>
      <c r="D126" s="117">
        <v>-172.8</v>
      </c>
      <c r="E126" s="118">
        <v>-65.2</v>
      </c>
      <c r="F126" s="116">
        <v>-202.5</v>
      </c>
      <c r="G126" s="117">
        <v>-184.3</v>
      </c>
      <c r="H126" s="117">
        <v>-37.678000000000004</v>
      </c>
      <c r="I126" s="118">
        <v>-106.913</v>
      </c>
      <c r="J126" s="116">
        <v>-8.9939999999999998</v>
      </c>
      <c r="K126" s="117">
        <v>-87.905000000000001</v>
      </c>
      <c r="L126" s="117">
        <v>-17.911999999999999</v>
      </c>
      <c r="M126" s="118">
        <v>-36.296999999999997</v>
      </c>
      <c r="N126" s="116">
        <v>-29</v>
      </c>
      <c r="O126" s="117">
        <v>-29</v>
      </c>
      <c r="P126" s="117">
        <v>-34</v>
      </c>
      <c r="Q126" s="118">
        <v>-32</v>
      </c>
      <c r="R126" s="116" t="s">
        <v>229</v>
      </c>
      <c r="S126" s="117" t="s">
        <v>229</v>
      </c>
      <c r="T126" s="117" t="s">
        <v>229</v>
      </c>
      <c r="U126" s="118" t="s">
        <v>229</v>
      </c>
      <c r="V126" s="116" t="s">
        <v>229</v>
      </c>
      <c r="W126" s="117" t="s">
        <v>229</v>
      </c>
      <c r="X126" s="117" t="s">
        <v>229</v>
      </c>
      <c r="Y126" s="118" t="s">
        <v>229</v>
      </c>
      <c r="Z126" s="116" t="s">
        <v>229</v>
      </c>
      <c r="AA126" s="117" t="s">
        <v>229</v>
      </c>
      <c r="AB126" s="117" t="s">
        <v>229</v>
      </c>
      <c r="AC126" s="118" t="s">
        <v>229</v>
      </c>
      <c r="AD126" s="116" t="s">
        <v>229</v>
      </c>
      <c r="AE126" s="117" t="s">
        <v>229</v>
      </c>
      <c r="AF126" s="117" t="s">
        <v>229</v>
      </c>
      <c r="AG126" s="118" t="s">
        <v>229</v>
      </c>
      <c r="AH126" s="116" t="s">
        <v>229</v>
      </c>
      <c r="AI126" s="117" t="s">
        <v>229</v>
      </c>
      <c r="AJ126" s="117" t="s">
        <v>229</v>
      </c>
      <c r="AK126" s="118" t="s">
        <v>229</v>
      </c>
      <c r="AL126" s="116" t="s">
        <v>229</v>
      </c>
      <c r="AM126" s="117" t="s">
        <v>229</v>
      </c>
      <c r="AN126" s="117" t="s">
        <v>229</v>
      </c>
      <c r="AO126" s="118" t="s">
        <v>229</v>
      </c>
      <c r="AP126" s="116" t="s">
        <v>229</v>
      </c>
      <c r="AQ126" s="117" t="s">
        <v>229</v>
      </c>
      <c r="AR126" s="117" t="s">
        <v>229</v>
      </c>
      <c r="AS126" s="118" t="s">
        <v>229</v>
      </c>
      <c r="AT126" s="116" t="s">
        <v>229</v>
      </c>
      <c r="AU126" s="117" t="s">
        <v>229</v>
      </c>
      <c r="AV126" s="117" t="s">
        <v>229</v>
      </c>
      <c r="AW126" s="118" t="s">
        <v>229</v>
      </c>
      <c r="AX126" s="116" t="s">
        <v>229</v>
      </c>
      <c r="AY126" s="117" t="s">
        <v>229</v>
      </c>
      <c r="AZ126" s="117" t="s">
        <v>229</v>
      </c>
      <c r="BA126" s="118" t="s">
        <v>229</v>
      </c>
      <c r="BB126" s="116" t="s">
        <v>229</v>
      </c>
      <c r="BC126" s="117" t="s">
        <v>229</v>
      </c>
      <c r="BD126" s="117" t="s">
        <v>229</v>
      </c>
      <c r="BE126" s="118" t="s">
        <v>229</v>
      </c>
      <c r="BF126" s="116" t="s">
        <v>229</v>
      </c>
      <c r="BG126" s="117" t="s">
        <v>229</v>
      </c>
      <c r="BH126" s="117" t="s">
        <v>229</v>
      </c>
      <c r="BI126" s="118" t="s">
        <v>229</v>
      </c>
      <c r="BJ126" s="116">
        <v>-6862.2808037799996</v>
      </c>
      <c r="BK126" s="117">
        <v>-2412.7985686799998</v>
      </c>
      <c r="BL126" s="117">
        <v>-6714.5978511600006</v>
      </c>
      <c r="BM126" s="118">
        <v>-3107.0314913299999</v>
      </c>
      <c r="BN126" s="116">
        <v>-3606.9525401199999</v>
      </c>
      <c r="BO126" s="117">
        <v>-5908.2607604899995</v>
      </c>
      <c r="BP126" s="117">
        <v>-5822.04840496</v>
      </c>
      <c r="BQ126" s="118">
        <v>-4313.7627792099993</v>
      </c>
      <c r="BR126" s="116">
        <v>-7327.8592151699995</v>
      </c>
      <c r="BS126" s="117">
        <v>-4627.3979912200002</v>
      </c>
      <c r="BT126" s="117">
        <v>-4293.8844755199989</v>
      </c>
      <c r="BU126" s="118">
        <v>-3227.8193348099999</v>
      </c>
      <c r="BV126" s="116">
        <v>2082.24787324</v>
      </c>
      <c r="BW126" s="117">
        <v>2549.15984708</v>
      </c>
      <c r="BX126" s="117">
        <v>1764.38936367</v>
      </c>
      <c r="BY126" s="118">
        <v>4576.237198679999</v>
      </c>
      <c r="BZ126" s="116">
        <v>-642.58739696999987</v>
      </c>
      <c r="CA126" s="117">
        <v>204.80509540000003</v>
      </c>
      <c r="CB126" s="117">
        <v>-535.74428595000018</v>
      </c>
      <c r="CC126" s="118">
        <v>673.50891249999972</v>
      </c>
      <c r="CD126" s="116">
        <v>596.33257953000009</v>
      </c>
      <c r="CE126" s="117">
        <v>-435.49379704000012</v>
      </c>
      <c r="CF126" s="117">
        <v>569.41816196000002</v>
      </c>
      <c r="CG126" s="118">
        <v>1482.59298218</v>
      </c>
      <c r="CH126" s="116">
        <v>-1998.6353287000002</v>
      </c>
      <c r="CI126" s="117">
        <v>-829.33136117999993</v>
      </c>
      <c r="CJ126" s="117">
        <v>-803.82866406000016</v>
      </c>
      <c r="CK126" s="118">
        <v>4149.1886388399998</v>
      </c>
      <c r="CL126" s="117">
        <v>458.57376738999983</v>
      </c>
      <c r="CM126" s="117">
        <v>28.643879059999904</v>
      </c>
      <c r="CN126" s="117">
        <v>2065.8116402399996</v>
      </c>
      <c r="CO126" s="117">
        <v>2988.1135144</v>
      </c>
      <c r="CP126" s="116">
        <v>-1518.5582178299996</v>
      </c>
      <c r="CQ126" s="117">
        <v>-899.54715216000011</v>
      </c>
      <c r="CR126" s="117">
        <v>606.27073070999995</v>
      </c>
      <c r="CS126" s="234">
        <v>2220.6374383299999</v>
      </c>
      <c r="CT126" s="299">
        <v>-1369.60120155</v>
      </c>
      <c r="CU126" s="219">
        <v>23195</v>
      </c>
      <c r="CV126" s="73" t="s">
        <v>53</v>
      </c>
    </row>
    <row r="127" spans="1:100" x14ac:dyDescent="0.25">
      <c r="A127" s="72" t="s">
        <v>37</v>
      </c>
      <c r="B127" s="110" t="s">
        <v>229</v>
      </c>
      <c r="C127" s="111" t="s">
        <v>229</v>
      </c>
      <c r="D127" s="111" t="s">
        <v>229</v>
      </c>
      <c r="E127" s="112" t="s">
        <v>229</v>
      </c>
      <c r="F127" s="110" t="s">
        <v>229</v>
      </c>
      <c r="G127" s="111" t="s">
        <v>229</v>
      </c>
      <c r="H127" s="111" t="s">
        <v>229</v>
      </c>
      <c r="I127" s="112" t="s">
        <v>229</v>
      </c>
      <c r="J127" s="110" t="s">
        <v>229</v>
      </c>
      <c r="K127" s="111" t="s">
        <v>229</v>
      </c>
      <c r="L127" s="111" t="s">
        <v>229</v>
      </c>
      <c r="M127" s="112" t="s">
        <v>229</v>
      </c>
      <c r="N127" s="110" t="s">
        <v>229</v>
      </c>
      <c r="O127" s="111" t="s">
        <v>229</v>
      </c>
      <c r="P127" s="111" t="s">
        <v>229</v>
      </c>
      <c r="Q127" s="112" t="s">
        <v>229</v>
      </c>
      <c r="R127" s="110" t="s">
        <v>229</v>
      </c>
      <c r="S127" s="111" t="s">
        <v>229</v>
      </c>
      <c r="T127" s="111" t="s">
        <v>229</v>
      </c>
      <c r="U127" s="112" t="s">
        <v>229</v>
      </c>
      <c r="V127" s="110" t="s">
        <v>229</v>
      </c>
      <c r="W127" s="111" t="s">
        <v>229</v>
      </c>
      <c r="X127" s="111" t="s">
        <v>229</v>
      </c>
      <c r="Y127" s="112" t="s">
        <v>229</v>
      </c>
      <c r="Z127" s="110" t="s">
        <v>229</v>
      </c>
      <c r="AA127" s="111" t="s">
        <v>229</v>
      </c>
      <c r="AB127" s="111" t="s">
        <v>229</v>
      </c>
      <c r="AC127" s="112" t="s">
        <v>229</v>
      </c>
      <c r="AD127" s="110" t="s">
        <v>229</v>
      </c>
      <c r="AE127" s="111" t="s">
        <v>229</v>
      </c>
      <c r="AF127" s="111" t="s">
        <v>229</v>
      </c>
      <c r="AG127" s="112" t="s">
        <v>229</v>
      </c>
      <c r="AH127" s="110" t="s">
        <v>229</v>
      </c>
      <c r="AI127" s="111" t="s">
        <v>229</v>
      </c>
      <c r="AJ127" s="111" t="s">
        <v>229</v>
      </c>
      <c r="AK127" s="112" t="s">
        <v>229</v>
      </c>
      <c r="AL127" s="110" t="s">
        <v>229</v>
      </c>
      <c r="AM127" s="111" t="s">
        <v>229</v>
      </c>
      <c r="AN127" s="111" t="s">
        <v>229</v>
      </c>
      <c r="AO127" s="112" t="s">
        <v>229</v>
      </c>
      <c r="AP127" s="110" t="s">
        <v>229</v>
      </c>
      <c r="AQ127" s="111" t="s">
        <v>229</v>
      </c>
      <c r="AR127" s="111" t="s">
        <v>229</v>
      </c>
      <c r="AS127" s="112" t="s">
        <v>229</v>
      </c>
      <c r="AT127" s="110" t="s">
        <v>229</v>
      </c>
      <c r="AU127" s="111" t="s">
        <v>229</v>
      </c>
      <c r="AV127" s="111" t="s">
        <v>229</v>
      </c>
      <c r="AW127" s="112" t="s">
        <v>229</v>
      </c>
      <c r="AX127" s="110" t="s">
        <v>229</v>
      </c>
      <c r="AY127" s="111" t="s">
        <v>229</v>
      </c>
      <c r="AZ127" s="111" t="s">
        <v>229</v>
      </c>
      <c r="BA127" s="112" t="s">
        <v>229</v>
      </c>
      <c r="BB127" s="110" t="s">
        <v>229</v>
      </c>
      <c r="BC127" s="111" t="s">
        <v>229</v>
      </c>
      <c r="BD127" s="111" t="s">
        <v>229</v>
      </c>
      <c r="BE127" s="112" t="s">
        <v>229</v>
      </c>
      <c r="BF127" s="110" t="s">
        <v>229</v>
      </c>
      <c r="BG127" s="111" t="s">
        <v>229</v>
      </c>
      <c r="BH127" s="111" t="s">
        <v>229</v>
      </c>
      <c r="BI127" s="112" t="s">
        <v>229</v>
      </c>
      <c r="BJ127" s="110">
        <v>2388.0063883900002</v>
      </c>
      <c r="BK127" s="111">
        <v>2524.1140985700004</v>
      </c>
      <c r="BL127" s="111">
        <v>2424.8572561800001</v>
      </c>
      <c r="BM127" s="112">
        <v>2369.1980474500001</v>
      </c>
      <c r="BN127" s="110">
        <v>3231.8347174199998</v>
      </c>
      <c r="BO127" s="111">
        <v>2964.6503648299999</v>
      </c>
      <c r="BP127" s="111">
        <v>2789.1877191999997</v>
      </c>
      <c r="BQ127" s="112">
        <v>2557.4311156499998</v>
      </c>
      <c r="BR127" s="110">
        <v>-671.8099831699999</v>
      </c>
      <c r="BS127" s="111">
        <v>-2335.7083482400003</v>
      </c>
      <c r="BT127" s="111">
        <v>387.11277075000004</v>
      </c>
      <c r="BU127" s="112">
        <v>335.25386226999996</v>
      </c>
      <c r="BV127" s="110">
        <v>1629.83351223</v>
      </c>
      <c r="BW127" s="111">
        <v>1583.9433551</v>
      </c>
      <c r="BX127" s="111">
        <v>593.01379438000004</v>
      </c>
      <c r="BY127" s="112">
        <v>1877.6537492500001</v>
      </c>
      <c r="BZ127" s="110">
        <v>69.017030220000009</v>
      </c>
      <c r="CA127" s="111">
        <v>380.90504174</v>
      </c>
      <c r="CB127" s="111">
        <v>64.719774379999976</v>
      </c>
      <c r="CC127" s="112">
        <v>358.90260238999997</v>
      </c>
      <c r="CD127" s="110">
        <v>-1627.2535188899997</v>
      </c>
      <c r="CE127" s="111">
        <v>-986.68071549000001</v>
      </c>
      <c r="CF127" s="111">
        <v>-1042.3454148999999</v>
      </c>
      <c r="CG127" s="112">
        <v>-1762.81186282</v>
      </c>
      <c r="CH127" s="110">
        <v>901.09434838999994</v>
      </c>
      <c r="CI127" s="111">
        <v>1175.1796572599999</v>
      </c>
      <c r="CJ127" s="111">
        <v>1443.2297633600001</v>
      </c>
      <c r="CK127" s="112">
        <v>1339.9614512400001</v>
      </c>
      <c r="CL127" s="111">
        <v>3694.8587094500003</v>
      </c>
      <c r="CM127" s="111">
        <v>3825.2594290699999</v>
      </c>
      <c r="CN127" s="111">
        <v>4153.1535337799996</v>
      </c>
      <c r="CO127" s="111">
        <v>3917.1049137499999</v>
      </c>
      <c r="CP127" s="110">
        <v>3414.8325015999999</v>
      </c>
      <c r="CQ127" s="111">
        <v>3678.9851539099996</v>
      </c>
      <c r="CR127" s="111">
        <v>4644.3982632899997</v>
      </c>
      <c r="CS127" s="232">
        <v>3655.0524704700001</v>
      </c>
      <c r="CT127" s="297">
        <v>4119.4953306500001</v>
      </c>
      <c r="CU127" s="219">
        <v>23196</v>
      </c>
      <c r="CV127" s="72" t="s">
        <v>37</v>
      </c>
    </row>
    <row r="128" spans="1:100" x14ac:dyDescent="0.25">
      <c r="A128" s="72" t="s">
        <v>38</v>
      </c>
      <c r="B128" s="110">
        <v>24.5</v>
      </c>
      <c r="C128" s="111">
        <v>121.2</v>
      </c>
      <c r="D128" s="111">
        <v>172.8</v>
      </c>
      <c r="E128" s="112">
        <v>65.2</v>
      </c>
      <c r="F128" s="110">
        <v>202.5</v>
      </c>
      <c r="G128" s="111">
        <v>184.3</v>
      </c>
      <c r="H128" s="111">
        <v>37.678000000000004</v>
      </c>
      <c r="I128" s="112">
        <v>106.913</v>
      </c>
      <c r="J128" s="110">
        <v>8.9939999999999998</v>
      </c>
      <c r="K128" s="111">
        <v>87.905000000000001</v>
      </c>
      <c r="L128" s="111">
        <v>17.911999999999999</v>
      </c>
      <c r="M128" s="112">
        <v>36.296999999999997</v>
      </c>
      <c r="N128" s="110">
        <v>29</v>
      </c>
      <c r="O128" s="111">
        <v>29</v>
      </c>
      <c r="P128" s="111">
        <v>34</v>
      </c>
      <c r="Q128" s="112">
        <v>32</v>
      </c>
      <c r="R128" s="110" t="s">
        <v>229</v>
      </c>
      <c r="S128" s="111" t="s">
        <v>229</v>
      </c>
      <c r="T128" s="111" t="s">
        <v>229</v>
      </c>
      <c r="U128" s="112" t="s">
        <v>229</v>
      </c>
      <c r="V128" s="110" t="s">
        <v>229</v>
      </c>
      <c r="W128" s="111" t="s">
        <v>229</v>
      </c>
      <c r="X128" s="111" t="s">
        <v>229</v>
      </c>
      <c r="Y128" s="112" t="s">
        <v>229</v>
      </c>
      <c r="Z128" s="110" t="s">
        <v>229</v>
      </c>
      <c r="AA128" s="111" t="s">
        <v>229</v>
      </c>
      <c r="AB128" s="111" t="s">
        <v>229</v>
      </c>
      <c r="AC128" s="112" t="s">
        <v>229</v>
      </c>
      <c r="AD128" s="110" t="s">
        <v>229</v>
      </c>
      <c r="AE128" s="111" t="s">
        <v>229</v>
      </c>
      <c r="AF128" s="111" t="s">
        <v>229</v>
      </c>
      <c r="AG128" s="112" t="s">
        <v>229</v>
      </c>
      <c r="AH128" s="110" t="s">
        <v>229</v>
      </c>
      <c r="AI128" s="111" t="s">
        <v>229</v>
      </c>
      <c r="AJ128" s="111" t="s">
        <v>229</v>
      </c>
      <c r="AK128" s="112" t="s">
        <v>229</v>
      </c>
      <c r="AL128" s="110" t="s">
        <v>229</v>
      </c>
      <c r="AM128" s="111" t="s">
        <v>229</v>
      </c>
      <c r="AN128" s="111" t="s">
        <v>229</v>
      </c>
      <c r="AO128" s="112" t="s">
        <v>229</v>
      </c>
      <c r="AP128" s="110" t="s">
        <v>229</v>
      </c>
      <c r="AQ128" s="111" t="s">
        <v>229</v>
      </c>
      <c r="AR128" s="111" t="s">
        <v>229</v>
      </c>
      <c r="AS128" s="112" t="s">
        <v>229</v>
      </c>
      <c r="AT128" s="110" t="s">
        <v>229</v>
      </c>
      <c r="AU128" s="111" t="s">
        <v>229</v>
      </c>
      <c r="AV128" s="111" t="s">
        <v>229</v>
      </c>
      <c r="AW128" s="112" t="s">
        <v>229</v>
      </c>
      <c r="AX128" s="110" t="s">
        <v>229</v>
      </c>
      <c r="AY128" s="111" t="s">
        <v>229</v>
      </c>
      <c r="AZ128" s="111" t="s">
        <v>229</v>
      </c>
      <c r="BA128" s="112" t="s">
        <v>229</v>
      </c>
      <c r="BB128" s="110" t="s">
        <v>229</v>
      </c>
      <c r="BC128" s="111" t="s">
        <v>229</v>
      </c>
      <c r="BD128" s="111" t="s">
        <v>229</v>
      </c>
      <c r="BE128" s="112" t="s">
        <v>229</v>
      </c>
      <c r="BF128" s="110" t="s">
        <v>229</v>
      </c>
      <c r="BG128" s="111" t="s">
        <v>229</v>
      </c>
      <c r="BH128" s="111" t="s">
        <v>229</v>
      </c>
      <c r="BI128" s="112" t="s">
        <v>229</v>
      </c>
      <c r="BJ128" s="110">
        <v>9250.2871921699989</v>
      </c>
      <c r="BK128" s="111">
        <v>4936.9126672499997</v>
      </c>
      <c r="BL128" s="111">
        <v>9139.4551073399998</v>
      </c>
      <c r="BM128" s="112">
        <v>5476.2295387800004</v>
      </c>
      <c r="BN128" s="110">
        <v>6838.7872575399997</v>
      </c>
      <c r="BO128" s="111">
        <v>8872.911125319999</v>
      </c>
      <c r="BP128" s="111">
        <v>8611.2361241600011</v>
      </c>
      <c r="BQ128" s="112">
        <v>6871.1938948599991</v>
      </c>
      <c r="BR128" s="110">
        <v>6656.0492320000003</v>
      </c>
      <c r="BS128" s="111">
        <v>2291.6896429799999</v>
      </c>
      <c r="BT128" s="111">
        <v>4680.9972462699989</v>
      </c>
      <c r="BU128" s="112">
        <v>3563.0731970799998</v>
      </c>
      <c r="BV128" s="110">
        <v>-452.41436101000011</v>
      </c>
      <c r="BW128" s="111">
        <v>-965.21649198</v>
      </c>
      <c r="BX128" s="111">
        <v>-1171.3755692899999</v>
      </c>
      <c r="BY128" s="112">
        <v>-2698.5834494299997</v>
      </c>
      <c r="BZ128" s="110">
        <v>711.60442719000002</v>
      </c>
      <c r="CA128" s="111">
        <v>176.09994633999992</v>
      </c>
      <c r="CB128" s="111">
        <v>600.46406033000005</v>
      </c>
      <c r="CC128" s="112">
        <v>-314.60631010999964</v>
      </c>
      <c r="CD128" s="110">
        <v>-2223.5860984199999</v>
      </c>
      <c r="CE128" s="111">
        <v>-551.18691845000001</v>
      </c>
      <c r="CF128" s="111">
        <v>-1611.7635768600001</v>
      </c>
      <c r="CG128" s="112">
        <v>-3245.404845</v>
      </c>
      <c r="CH128" s="110">
        <v>2899.7296770900002</v>
      </c>
      <c r="CI128" s="111">
        <v>2004.51101844</v>
      </c>
      <c r="CJ128" s="111">
        <v>2247.05842742</v>
      </c>
      <c r="CK128" s="112">
        <v>-2809.2271875999995</v>
      </c>
      <c r="CL128" s="111">
        <v>3236.2849420600005</v>
      </c>
      <c r="CM128" s="111">
        <v>3796.6155500100003</v>
      </c>
      <c r="CN128" s="111">
        <v>2087.34189354</v>
      </c>
      <c r="CO128" s="111">
        <v>928.99139934999994</v>
      </c>
      <c r="CP128" s="110">
        <v>4933.3907194299991</v>
      </c>
      <c r="CQ128" s="111">
        <v>4578.5323060699993</v>
      </c>
      <c r="CR128" s="111">
        <v>4038.1275325799998</v>
      </c>
      <c r="CS128" s="232">
        <v>1434.4150321400002</v>
      </c>
      <c r="CT128" s="297">
        <v>5489.0965322000002</v>
      </c>
      <c r="CU128" s="219">
        <v>23197</v>
      </c>
      <c r="CV128" s="72" t="s">
        <v>38</v>
      </c>
    </row>
    <row r="129" spans="1:100" x14ac:dyDescent="0.25">
      <c r="A129" s="73" t="s">
        <v>54</v>
      </c>
      <c r="B129" s="116">
        <v>-50.715000000000003</v>
      </c>
      <c r="C129" s="117">
        <v>-74.114000000000004</v>
      </c>
      <c r="D129" s="117">
        <v>-97.146000000000001</v>
      </c>
      <c r="E129" s="118">
        <v>-122.009</v>
      </c>
      <c r="F129" s="116">
        <v>-115.137</v>
      </c>
      <c r="G129" s="117">
        <v>-65.921999999999997</v>
      </c>
      <c r="H129" s="117">
        <v>-87.364000000000004</v>
      </c>
      <c r="I129" s="118">
        <v>-99.013000000000005</v>
      </c>
      <c r="J129" s="116">
        <v>-131</v>
      </c>
      <c r="K129" s="117">
        <v>-134.60300000000001</v>
      </c>
      <c r="L129" s="117">
        <v>-128.06</v>
      </c>
      <c r="M129" s="118">
        <v>-191.941</v>
      </c>
      <c r="N129" s="116">
        <v>-148.49799999999999</v>
      </c>
      <c r="O129" s="117">
        <v>-137.928</v>
      </c>
      <c r="P129" s="117">
        <v>-197.57900000000001</v>
      </c>
      <c r="Q129" s="118">
        <v>-304.286</v>
      </c>
      <c r="R129" s="116">
        <v>-171.542</v>
      </c>
      <c r="S129" s="117">
        <v>-198.19200000000001</v>
      </c>
      <c r="T129" s="117">
        <v>-164.32900000000001</v>
      </c>
      <c r="U129" s="118">
        <v>-297.88099999999997</v>
      </c>
      <c r="V129" s="116">
        <v>-287.02199999999999</v>
      </c>
      <c r="W129" s="117">
        <v>-215.11199999999997</v>
      </c>
      <c r="X129" s="117">
        <v>-187.05699999999999</v>
      </c>
      <c r="Y129" s="118">
        <v>-376.92399999999998</v>
      </c>
      <c r="Z129" s="116">
        <v>-283.96532925033569</v>
      </c>
      <c r="AA129" s="117">
        <v>-264.74385384154323</v>
      </c>
      <c r="AB129" s="117">
        <v>-320.02307609939567</v>
      </c>
      <c r="AC129" s="118">
        <v>-331.8042855529784</v>
      </c>
      <c r="AD129" s="116">
        <v>-184.52085643172268</v>
      </c>
      <c r="AE129" s="117">
        <v>-256.27573036360735</v>
      </c>
      <c r="AF129" s="117">
        <v>-206.97725103165959</v>
      </c>
      <c r="AG129" s="118">
        <v>-301.34343647702042</v>
      </c>
      <c r="AH129" s="116">
        <v>-188.78646529400345</v>
      </c>
      <c r="AI129" s="117">
        <v>-204.37245580306652</v>
      </c>
      <c r="AJ129" s="117">
        <v>-132.77028678672019</v>
      </c>
      <c r="AK129" s="118">
        <v>-495.68486236680297</v>
      </c>
      <c r="AL129" s="116">
        <v>-231.2254592474699</v>
      </c>
      <c r="AM129" s="117">
        <v>-221.33127988660345</v>
      </c>
      <c r="AN129" s="117">
        <v>-151.06300000000002</v>
      </c>
      <c r="AO129" s="118">
        <v>-248.1977600031048</v>
      </c>
      <c r="AP129" s="116">
        <v>-124.99347529983523</v>
      </c>
      <c r="AQ129" s="117">
        <v>-293.96834452193974</v>
      </c>
      <c r="AR129" s="117">
        <v>-342.87327625415844</v>
      </c>
      <c r="AS129" s="118">
        <v>-398.85203358703097</v>
      </c>
      <c r="AT129" s="116">
        <v>-383.04541660260782</v>
      </c>
      <c r="AU129" s="117">
        <v>-293.09187365058909</v>
      </c>
      <c r="AV129" s="117">
        <v>-311.36916126</v>
      </c>
      <c r="AW129" s="118">
        <v>-393.75643890623007</v>
      </c>
      <c r="AX129" s="116">
        <v>-264.03732757070361</v>
      </c>
      <c r="AY129" s="117">
        <v>-319.24165018714859</v>
      </c>
      <c r="AZ129" s="117">
        <v>-52.661725620000027</v>
      </c>
      <c r="BA129" s="118">
        <v>-108.02964908</v>
      </c>
      <c r="BB129" s="116">
        <v>-45.952691395450174</v>
      </c>
      <c r="BC129" s="117">
        <v>-317.83809029417966</v>
      </c>
      <c r="BD129" s="117">
        <v>-585.38659898883077</v>
      </c>
      <c r="BE129" s="118">
        <v>-477.55667589409182</v>
      </c>
      <c r="BF129" s="116">
        <v>-344.10649999999998</v>
      </c>
      <c r="BG129" s="117">
        <v>-400.89630000000005</v>
      </c>
      <c r="BH129" s="117">
        <v>-381.21719999999999</v>
      </c>
      <c r="BI129" s="118">
        <v>-850.79990000000021</v>
      </c>
      <c r="BJ129" s="116">
        <v>-533.45378292999999</v>
      </c>
      <c r="BK129" s="117">
        <v>-613.54261943999995</v>
      </c>
      <c r="BL129" s="117">
        <v>-499.50498311000001</v>
      </c>
      <c r="BM129" s="118">
        <v>-988.30077076000009</v>
      </c>
      <c r="BN129" s="116">
        <v>-1068.1270139999999</v>
      </c>
      <c r="BO129" s="117">
        <v>-947.96027725999988</v>
      </c>
      <c r="BP129" s="117">
        <v>-665.28469796000002</v>
      </c>
      <c r="BQ129" s="118">
        <v>-1077.7530114000001</v>
      </c>
      <c r="BR129" s="116">
        <v>-521.17929963999995</v>
      </c>
      <c r="BS129" s="117">
        <v>-584.18307172000004</v>
      </c>
      <c r="BT129" s="117">
        <v>-873.90754499000002</v>
      </c>
      <c r="BU129" s="118">
        <v>-1095.8164685900001</v>
      </c>
      <c r="BV129" s="116">
        <v>-582.75226688999999</v>
      </c>
      <c r="BW129" s="117">
        <v>-723.63894712000001</v>
      </c>
      <c r="BX129" s="117">
        <v>-918.7687449</v>
      </c>
      <c r="BY129" s="118">
        <v>-1775.62028401</v>
      </c>
      <c r="BZ129" s="116">
        <v>-863.36028923999993</v>
      </c>
      <c r="CA129" s="117">
        <v>-835.29629043</v>
      </c>
      <c r="CB129" s="117">
        <v>-888.79232533000004</v>
      </c>
      <c r="CC129" s="118">
        <v>-1198.2944821500002</v>
      </c>
      <c r="CD129" s="116">
        <v>-975.90406942000004</v>
      </c>
      <c r="CE129" s="117">
        <v>-1221.18419894</v>
      </c>
      <c r="CF129" s="117">
        <v>-1317.3889966199999</v>
      </c>
      <c r="CG129" s="118">
        <v>-1468.42687641</v>
      </c>
      <c r="CH129" s="116">
        <v>-1315.14803807</v>
      </c>
      <c r="CI129" s="117">
        <v>-1664.67400774</v>
      </c>
      <c r="CJ129" s="117">
        <v>-1567.7617018399997</v>
      </c>
      <c r="CK129" s="118">
        <v>-1805.04830124</v>
      </c>
      <c r="CL129" s="117">
        <v>-1975.0900842000001</v>
      </c>
      <c r="CM129" s="117">
        <v>-3095.0391971600002</v>
      </c>
      <c r="CN129" s="117">
        <v>-2430.0950952599997</v>
      </c>
      <c r="CO129" s="117">
        <v>-2262.18512943</v>
      </c>
      <c r="CP129" s="116">
        <v>-1867.1886169300001</v>
      </c>
      <c r="CQ129" s="117">
        <v>-1970.9724819199998</v>
      </c>
      <c r="CR129" s="117">
        <v>-1659.1337125500002</v>
      </c>
      <c r="CS129" s="234">
        <v>-2191.0992684599996</v>
      </c>
      <c r="CT129" s="299">
        <v>-1395.8404956899999</v>
      </c>
      <c r="CU129" s="219">
        <v>23198</v>
      </c>
      <c r="CV129" s="73" t="s">
        <v>54</v>
      </c>
    </row>
    <row r="130" spans="1:100" x14ac:dyDescent="0.25">
      <c r="A130" s="72" t="s">
        <v>37</v>
      </c>
      <c r="B130" s="110">
        <v>3.8209999999999997</v>
      </c>
      <c r="C130" s="111">
        <v>5.5549999999999997</v>
      </c>
      <c r="D130" s="111">
        <v>11.466999999999999</v>
      </c>
      <c r="E130" s="112">
        <v>10.023</v>
      </c>
      <c r="F130" s="110">
        <v>5.87</v>
      </c>
      <c r="G130" s="111">
        <v>6.3780000000000001</v>
      </c>
      <c r="H130" s="111">
        <v>5.1710000000000003</v>
      </c>
      <c r="I130" s="112">
        <v>4.8740000000000006</v>
      </c>
      <c r="J130" s="110">
        <v>6.6349999999999998</v>
      </c>
      <c r="K130" s="111">
        <v>7.9269999999999996</v>
      </c>
      <c r="L130" s="111">
        <v>5.6859999999999999</v>
      </c>
      <c r="M130" s="112">
        <v>6.4279999999999999</v>
      </c>
      <c r="N130" s="110">
        <v>4.55</v>
      </c>
      <c r="O130" s="111">
        <v>6.8959999999999999</v>
      </c>
      <c r="P130" s="111">
        <v>7.26</v>
      </c>
      <c r="Q130" s="112">
        <v>4.9209999999999994</v>
      </c>
      <c r="R130" s="110">
        <v>9.532</v>
      </c>
      <c r="S130" s="111">
        <v>27.262</v>
      </c>
      <c r="T130" s="111">
        <v>38.821999999999996</v>
      </c>
      <c r="U130" s="112">
        <v>21.808</v>
      </c>
      <c r="V130" s="110">
        <v>14.32</v>
      </c>
      <c r="W130" s="111">
        <v>8.4830000000000005</v>
      </c>
      <c r="X130" s="111">
        <v>26.062999999999999</v>
      </c>
      <c r="Y130" s="112">
        <v>18.265000000000001</v>
      </c>
      <c r="Z130" s="110">
        <v>20.733000000000001</v>
      </c>
      <c r="AA130" s="111">
        <v>18.829000000000001</v>
      </c>
      <c r="AB130" s="111">
        <v>33.822000000000003</v>
      </c>
      <c r="AC130" s="112">
        <v>29.367000000000001</v>
      </c>
      <c r="AD130" s="110">
        <v>38.581000000000003</v>
      </c>
      <c r="AE130" s="111">
        <v>13.57</v>
      </c>
      <c r="AF130" s="111">
        <v>40.823</v>
      </c>
      <c r="AG130" s="112">
        <v>16.297000000000001</v>
      </c>
      <c r="AH130" s="110">
        <v>30.557000000000002</v>
      </c>
      <c r="AI130" s="111">
        <v>31.806000000000001</v>
      </c>
      <c r="AJ130" s="111">
        <v>48.712999999999994</v>
      </c>
      <c r="AK130" s="112">
        <v>15.404999999999999</v>
      </c>
      <c r="AL130" s="110">
        <v>43.811</v>
      </c>
      <c r="AM130" s="111">
        <v>35.957000000000001</v>
      </c>
      <c r="AN130" s="111">
        <v>71.203999999999994</v>
      </c>
      <c r="AO130" s="112">
        <v>47.059000000000005</v>
      </c>
      <c r="AP130" s="110">
        <v>51.896999999999998</v>
      </c>
      <c r="AQ130" s="111">
        <v>6.17</v>
      </c>
      <c r="AR130" s="111">
        <v>22.431000000000001</v>
      </c>
      <c r="AS130" s="112">
        <v>11.537000000000001</v>
      </c>
      <c r="AT130" s="110">
        <v>10.187999999999999</v>
      </c>
      <c r="AU130" s="111">
        <v>79.168000000000006</v>
      </c>
      <c r="AV130" s="111">
        <v>15.429</v>
      </c>
      <c r="AW130" s="112">
        <v>40.064</v>
      </c>
      <c r="AX130" s="110">
        <v>66.572000000000003</v>
      </c>
      <c r="AY130" s="111">
        <v>147.982</v>
      </c>
      <c r="AZ130" s="111">
        <v>488.67399999999998</v>
      </c>
      <c r="BA130" s="112">
        <v>346.91800000000001</v>
      </c>
      <c r="BB130" s="110">
        <v>292.40699999999998</v>
      </c>
      <c r="BC130" s="111">
        <v>34.035000000000004</v>
      </c>
      <c r="BD130" s="111">
        <v>39.100999999999999</v>
      </c>
      <c r="BE130" s="112">
        <v>106.02499999999999</v>
      </c>
      <c r="BF130" s="110">
        <v>18.805</v>
      </c>
      <c r="BG130" s="111">
        <v>32.096400000000003</v>
      </c>
      <c r="BH130" s="111">
        <v>20.674500000000002</v>
      </c>
      <c r="BI130" s="112">
        <v>28.705199999999998</v>
      </c>
      <c r="BJ130" s="110">
        <v>22.470081930000003</v>
      </c>
      <c r="BK130" s="111">
        <v>60.103596969999998</v>
      </c>
      <c r="BL130" s="111">
        <v>62.075480760000005</v>
      </c>
      <c r="BM130" s="112">
        <v>34.507501500000004</v>
      </c>
      <c r="BN130" s="110">
        <v>34.917200080000001</v>
      </c>
      <c r="BO130" s="111">
        <v>144.34153509999999</v>
      </c>
      <c r="BP130" s="111">
        <v>53.135192500000002</v>
      </c>
      <c r="BQ130" s="112">
        <v>32.14798742</v>
      </c>
      <c r="BR130" s="110">
        <v>42.961738660000002</v>
      </c>
      <c r="BS130" s="111">
        <v>16.288521759999998</v>
      </c>
      <c r="BT130" s="111">
        <v>7.4654863100000011</v>
      </c>
      <c r="BU130" s="112">
        <v>36.140301530000002</v>
      </c>
      <c r="BV130" s="110">
        <v>74.198665669999997</v>
      </c>
      <c r="BW130" s="111">
        <v>133.20015035</v>
      </c>
      <c r="BX130" s="111">
        <v>74.921038170000003</v>
      </c>
      <c r="BY130" s="112">
        <v>87.717024859999995</v>
      </c>
      <c r="BZ130" s="110">
        <v>28.488097640000003</v>
      </c>
      <c r="CA130" s="111">
        <v>53.985023389999995</v>
      </c>
      <c r="CB130" s="111">
        <v>90.141935560000007</v>
      </c>
      <c r="CC130" s="112">
        <v>70.302642429999992</v>
      </c>
      <c r="CD130" s="110">
        <v>31.828958310000001</v>
      </c>
      <c r="CE130" s="111">
        <v>56.718559140000004</v>
      </c>
      <c r="CF130" s="111">
        <v>10.728571130000001</v>
      </c>
      <c r="CG130" s="112">
        <v>17.014862710000003</v>
      </c>
      <c r="CH130" s="110">
        <v>4.4906191800000013</v>
      </c>
      <c r="CI130" s="111">
        <v>8.2259625900000017</v>
      </c>
      <c r="CJ130" s="111">
        <v>12.852052130000001</v>
      </c>
      <c r="CK130" s="112">
        <v>16.031599440000001</v>
      </c>
      <c r="CL130" s="111">
        <v>7.3804235600000005</v>
      </c>
      <c r="CM130" s="111">
        <v>4.1864194899999996</v>
      </c>
      <c r="CN130" s="111">
        <v>6.0251953</v>
      </c>
      <c r="CO130" s="111">
        <v>8.5561600599999998</v>
      </c>
      <c r="CP130" s="110">
        <v>16.03482344</v>
      </c>
      <c r="CQ130" s="111">
        <v>7.5001361499999994</v>
      </c>
      <c r="CR130" s="111">
        <v>6.6711498499999999</v>
      </c>
      <c r="CS130" s="232">
        <v>16.816331630000001</v>
      </c>
      <c r="CT130" s="297">
        <v>5.8124048400000001</v>
      </c>
      <c r="CU130" s="219">
        <v>23199</v>
      </c>
      <c r="CV130" s="72" t="s">
        <v>37</v>
      </c>
    </row>
    <row r="131" spans="1:100" x14ac:dyDescent="0.25">
      <c r="A131" s="72" t="s">
        <v>38</v>
      </c>
      <c r="B131" s="110">
        <v>54.536000000000001</v>
      </c>
      <c r="C131" s="111">
        <v>79.668999999999997</v>
      </c>
      <c r="D131" s="111">
        <v>108.613</v>
      </c>
      <c r="E131" s="112">
        <v>132.03200000000001</v>
      </c>
      <c r="F131" s="110">
        <v>121.00700000000001</v>
      </c>
      <c r="G131" s="111">
        <v>72.300000000000011</v>
      </c>
      <c r="H131" s="111">
        <v>92.534999999999997</v>
      </c>
      <c r="I131" s="112">
        <v>103.887</v>
      </c>
      <c r="J131" s="110">
        <v>137.63499999999999</v>
      </c>
      <c r="K131" s="111">
        <v>142.53000000000003</v>
      </c>
      <c r="L131" s="111">
        <v>133.74599999999998</v>
      </c>
      <c r="M131" s="112">
        <v>198.369</v>
      </c>
      <c r="N131" s="110">
        <v>153.048</v>
      </c>
      <c r="O131" s="111">
        <v>144.82400000000001</v>
      </c>
      <c r="P131" s="111">
        <v>204.839</v>
      </c>
      <c r="Q131" s="112">
        <v>309.20699999999999</v>
      </c>
      <c r="R131" s="110">
        <v>181.07400000000001</v>
      </c>
      <c r="S131" s="111">
        <v>225.45400000000001</v>
      </c>
      <c r="T131" s="111">
        <v>203.15100000000001</v>
      </c>
      <c r="U131" s="112">
        <v>319.68899999999996</v>
      </c>
      <c r="V131" s="110">
        <v>301.34199999999998</v>
      </c>
      <c r="W131" s="111">
        <v>223.59499999999997</v>
      </c>
      <c r="X131" s="111">
        <v>213.12</v>
      </c>
      <c r="Y131" s="112">
        <v>395.18899999999996</v>
      </c>
      <c r="Z131" s="110">
        <v>304.69832925033569</v>
      </c>
      <c r="AA131" s="111">
        <v>283.57285384154318</v>
      </c>
      <c r="AB131" s="111">
        <v>353.84507609939567</v>
      </c>
      <c r="AC131" s="112">
        <v>361.17128555297842</v>
      </c>
      <c r="AD131" s="110">
        <v>223.10185643172267</v>
      </c>
      <c r="AE131" s="111">
        <v>269.84573036360734</v>
      </c>
      <c r="AF131" s="111">
        <v>247.8002510316596</v>
      </c>
      <c r="AG131" s="112">
        <v>317.64043647702044</v>
      </c>
      <c r="AH131" s="110">
        <v>219.34346529400347</v>
      </c>
      <c r="AI131" s="111">
        <v>236.17845580306653</v>
      </c>
      <c r="AJ131" s="111">
        <v>181.48328678672021</v>
      </c>
      <c r="AK131" s="112">
        <v>511.089862366803</v>
      </c>
      <c r="AL131" s="110">
        <v>275.03645924746991</v>
      </c>
      <c r="AM131" s="111">
        <v>257.28827988660345</v>
      </c>
      <c r="AN131" s="111">
        <v>222.267</v>
      </c>
      <c r="AO131" s="112">
        <v>295.25676000310477</v>
      </c>
      <c r="AP131" s="110">
        <v>176.89047529983523</v>
      </c>
      <c r="AQ131" s="111">
        <v>300.13834452193976</v>
      </c>
      <c r="AR131" s="111">
        <v>365.30427625415848</v>
      </c>
      <c r="AS131" s="112">
        <v>410.38903358703101</v>
      </c>
      <c r="AT131" s="110">
        <v>393.2334166026078</v>
      </c>
      <c r="AU131" s="111">
        <v>372.2598736505891</v>
      </c>
      <c r="AV131" s="111">
        <v>326.79816126000003</v>
      </c>
      <c r="AW131" s="112">
        <v>433.82043890623009</v>
      </c>
      <c r="AX131" s="110">
        <v>330.60932757070361</v>
      </c>
      <c r="AY131" s="111">
        <v>467.22365018714862</v>
      </c>
      <c r="AZ131" s="111">
        <v>541.33572561999995</v>
      </c>
      <c r="BA131" s="112">
        <v>454.94764908000002</v>
      </c>
      <c r="BB131" s="110">
        <v>338.35969139545017</v>
      </c>
      <c r="BC131" s="111">
        <v>351.87309029417969</v>
      </c>
      <c r="BD131" s="111">
        <v>624.48759898883077</v>
      </c>
      <c r="BE131" s="112">
        <v>583.58167589409186</v>
      </c>
      <c r="BF131" s="110">
        <v>362.91149999999999</v>
      </c>
      <c r="BG131" s="111">
        <v>432.99270000000001</v>
      </c>
      <c r="BH131" s="111">
        <v>401.89170000000001</v>
      </c>
      <c r="BI131" s="112">
        <v>879.50510000000008</v>
      </c>
      <c r="BJ131" s="110">
        <v>555.92386485999998</v>
      </c>
      <c r="BK131" s="111">
        <v>673.64621640999997</v>
      </c>
      <c r="BL131" s="111">
        <v>561.58046387000002</v>
      </c>
      <c r="BM131" s="112">
        <v>1022.8082722600001</v>
      </c>
      <c r="BN131" s="110">
        <v>1103.0442140799998</v>
      </c>
      <c r="BO131" s="111">
        <v>1092.30181236</v>
      </c>
      <c r="BP131" s="111">
        <v>718.41989046000003</v>
      </c>
      <c r="BQ131" s="112">
        <v>1109.90099882</v>
      </c>
      <c r="BR131" s="110">
        <v>564.14103829999999</v>
      </c>
      <c r="BS131" s="111">
        <v>600.47159347999991</v>
      </c>
      <c r="BT131" s="111">
        <v>881.37303130000009</v>
      </c>
      <c r="BU131" s="112">
        <v>1131.9567701200001</v>
      </c>
      <c r="BV131" s="110">
        <v>656.95093255999996</v>
      </c>
      <c r="BW131" s="111">
        <v>856.83909747000007</v>
      </c>
      <c r="BX131" s="111">
        <v>993.68978306999998</v>
      </c>
      <c r="BY131" s="112">
        <v>1863.33730887</v>
      </c>
      <c r="BZ131" s="110">
        <v>891.84838687999991</v>
      </c>
      <c r="CA131" s="111">
        <v>889.28131381999992</v>
      </c>
      <c r="CB131" s="111">
        <v>978.93426089000002</v>
      </c>
      <c r="CC131" s="112">
        <v>1268.5971245800001</v>
      </c>
      <c r="CD131" s="110">
        <v>1007.73302773</v>
      </c>
      <c r="CE131" s="111">
        <v>1277.90275808</v>
      </c>
      <c r="CF131" s="111">
        <v>1328.11756775</v>
      </c>
      <c r="CG131" s="112">
        <v>1485.44173912</v>
      </c>
      <c r="CH131" s="110">
        <v>1319.6386572500001</v>
      </c>
      <c r="CI131" s="111">
        <v>1672.8999703299999</v>
      </c>
      <c r="CJ131" s="111">
        <v>1580.6137539699998</v>
      </c>
      <c r="CK131" s="112">
        <v>1821.0799006800003</v>
      </c>
      <c r="CL131" s="111">
        <v>1982.4705077599999</v>
      </c>
      <c r="CM131" s="111">
        <v>3099.2256166499997</v>
      </c>
      <c r="CN131" s="111">
        <v>2436.1202905599994</v>
      </c>
      <c r="CO131" s="111">
        <v>2270.7412894899999</v>
      </c>
      <c r="CP131" s="110">
        <v>1883.2234403699999</v>
      </c>
      <c r="CQ131" s="111">
        <v>1978.47261807</v>
      </c>
      <c r="CR131" s="111">
        <v>1665.8048624</v>
      </c>
      <c r="CS131" s="232">
        <v>2207.9156000899998</v>
      </c>
      <c r="CT131" s="297">
        <v>1401.6529005299999</v>
      </c>
      <c r="CU131" s="219">
        <v>23200</v>
      </c>
      <c r="CV131" s="72" t="s">
        <v>38</v>
      </c>
    </row>
    <row r="132" spans="1:100" x14ac:dyDescent="0.25">
      <c r="A132" s="73" t="s">
        <v>55</v>
      </c>
      <c r="B132" s="116">
        <v>-463.71299999999997</v>
      </c>
      <c r="C132" s="117">
        <v>-2081.9159999999997</v>
      </c>
      <c r="D132" s="117">
        <v>-343.75</v>
      </c>
      <c r="E132" s="118">
        <v>-1944.837</v>
      </c>
      <c r="F132" s="116">
        <v>-497.81099999999998</v>
      </c>
      <c r="G132" s="117">
        <v>-2111.0070000000005</v>
      </c>
      <c r="H132" s="117">
        <v>-755.61899999999991</v>
      </c>
      <c r="I132" s="118">
        <v>-2127.46</v>
      </c>
      <c r="J132" s="116">
        <v>-507.23500000000001</v>
      </c>
      <c r="K132" s="117">
        <v>-2639.5010000000002</v>
      </c>
      <c r="L132" s="117">
        <v>-1144.7260000000001</v>
      </c>
      <c r="M132" s="118">
        <v>-2788.616</v>
      </c>
      <c r="N132" s="116">
        <v>-947.30899999999997</v>
      </c>
      <c r="O132" s="117">
        <v>-3213.0840000000003</v>
      </c>
      <c r="P132" s="117">
        <v>-1417.3300000000002</v>
      </c>
      <c r="Q132" s="118">
        <v>-2763.1010000000001</v>
      </c>
      <c r="R132" s="116">
        <v>-1379.4389999999999</v>
      </c>
      <c r="S132" s="117">
        <v>-2967.7150000000001</v>
      </c>
      <c r="T132" s="117">
        <v>-1311.2860000000001</v>
      </c>
      <c r="U132" s="118">
        <v>-2601.9250000000002</v>
      </c>
      <c r="V132" s="116">
        <v>-1306.867</v>
      </c>
      <c r="W132" s="117">
        <v>-3524.268</v>
      </c>
      <c r="X132" s="117">
        <v>-1310.317</v>
      </c>
      <c r="Y132" s="118">
        <v>-3116.9399999999996</v>
      </c>
      <c r="Z132" s="116">
        <v>-2334.1310000000003</v>
      </c>
      <c r="AA132" s="117">
        <v>-3319.4780429687503</v>
      </c>
      <c r="AB132" s="117">
        <v>-1961.7050009765624</v>
      </c>
      <c r="AC132" s="118">
        <v>-3181.438869720459</v>
      </c>
      <c r="AD132" s="116">
        <v>-1945.7604443359376</v>
      </c>
      <c r="AE132" s="117">
        <v>-3038.6015899963381</v>
      </c>
      <c r="AF132" s="117">
        <v>-1988.2042670898438</v>
      </c>
      <c r="AG132" s="118">
        <v>-2748.7036994400023</v>
      </c>
      <c r="AH132" s="116">
        <v>-2010.5642210235596</v>
      </c>
      <c r="AI132" s="117">
        <v>-3146.8652807388307</v>
      </c>
      <c r="AJ132" s="117">
        <v>-1716.4110000000001</v>
      </c>
      <c r="AK132" s="118">
        <v>-3016.5613681945797</v>
      </c>
      <c r="AL132" s="116">
        <v>-2595.7540000000004</v>
      </c>
      <c r="AM132" s="117">
        <v>-3461.0129999999999</v>
      </c>
      <c r="AN132" s="117">
        <v>-1988.5309999999999</v>
      </c>
      <c r="AO132" s="118">
        <v>-2986.3659999999995</v>
      </c>
      <c r="AP132" s="116">
        <v>-2794.0757087745669</v>
      </c>
      <c r="AQ132" s="117">
        <v>-3946.9859999999999</v>
      </c>
      <c r="AR132" s="117">
        <v>-2727.9709999999995</v>
      </c>
      <c r="AS132" s="118">
        <v>-2963.1469999999999</v>
      </c>
      <c r="AT132" s="116">
        <v>-3864.8387500000003</v>
      </c>
      <c r="AU132" s="117">
        <v>-3901.0636718749997</v>
      </c>
      <c r="AV132" s="117">
        <v>-2837.0189999999998</v>
      </c>
      <c r="AW132" s="118">
        <v>-2703.9090000000001</v>
      </c>
      <c r="AX132" s="116">
        <v>-3847.7309227294918</v>
      </c>
      <c r="AY132" s="117">
        <v>-3028.1166195793148</v>
      </c>
      <c r="AZ132" s="117">
        <v>-3214.4583541101165</v>
      </c>
      <c r="BA132" s="118">
        <v>-2935.2861605312019</v>
      </c>
      <c r="BB132" s="116">
        <v>-4971.1808964552638</v>
      </c>
      <c r="BC132" s="117">
        <v>-4582.6717036079226</v>
      </c>
      <c r="BD132" s="117">
        <v>-4775.3989912747356</v>
      </c>
      <c r="BE132" s="118">
        <v>-2604.4460289190806</v>
      </c>
      <c r="BF132" s="116">
        <v>-3757.9605500886078</v>
      </c>
      <c r="BG132" s="117">
        <v>-3844.7590510333544</v>
      </c>
      <c r="BH132" s="117">
        <v>-4475.0247895675075</v>
      </c>
      <c r="BI132" s="118">
        <v>-3562.1542609589105</v>
      </c>
      <c r="BJ132" s="116">
        <v>-4712.4894036299993</v>
      </c>
      <c r="BK132" s="117">
        <v>-4115.1950999000001</v>
      </c>
      <c r="BL132" s="117">
        <v>-5089.8593058899996</v>
      </c>
      <c r="BM132" s="118">
        <v>-3257.7056522899998</v>
      </c>
      <c r="BN132" s="116">
        <v>-6569.9425594600016</v>
      </c>
      <c r="BO132" s="117">
        <v>-5300.2434917</v>
      </c>
      <c r="BP132" s="117">
        <v>-7326.89570387</v>
      </c>
      <c r="BQ132" s="118">
        <v>-4684.7251125900002</v>
      </c>
      <c r="BR132" s="116">
        <v>-5813.2537234499996</v>
      </c>
      <c r="BS132" s="117">
        <v>-4435.2205433799991</v>
      </c>
      <c r="BT132" s="117">
        <v>-5497.4461481400012</v>
      </c>
      <c r="BU132" s="118">
        <v>-4148.1233494199996</v>
      </c>
      <c r="BV132" s="116">
        <v>-6510.8400875400002</v>
      </c>
      <c r="BW132" s="117">
        <v>-3471.7267938899995</v>
      </c>
      <c r="BX132" s="117">
        <v>-6359.0096915299991</v>
      </c>
      <c r="BY132" s="118">
        <v>-3877.4150655699996</v>
      </c>
      <c r="BZ132" s="116">
        <v>-6643.1282272099997</v>
      </c>
      <c r="CA132" s="117">
        <v>-3530.6211259400006</v>
      </c>
      <c r="CB132" s="117">
        <v>-7381.7616900900002</v>
      </c>
      <c r="CC132" s="118">
        <v>-3511.2784078</v>
      </c>
      <c r="CD132" s="116">
        <v>-6631.4025149899999</v>
      </c>
      <c r="CE132" s="117">
        <v>-2998.1641723499997</v>
      </c>
      <c r="CF132" s="117">
        <v>-5680.8454812600003</v>
      </c>
      <c r="CG132" s="118">
        <v>-3313.3058411900001</v>
      </c>
      <c r="CH132" s="116">
        <v>-5039.15063749</v>
      </c>
      <c r="CI132" s="117">
        <v>-1465.1984977499999</v>
      </c>
      <c r="CJ132" s="117">
        <v>-5171.1771169699987</v>
      </c>
      <c r="CK132" s="118">
        <v>-2390.3140572000002</v>
      </c>
      <c r="CL132" s="117">
        <v>-5947.5768720300002</v>
      </c>
      <c r="CM132" s="117">
        <v>-1765.9128636300002</v>
      </c>
      <c r="CN132" s="117">
        <v>-5170.0861228699996</v>
      </c>
      <c r="CO132" s="117">
        <v>-2422.8100833199996</v>
      </c>
      <c r="CP132" s="116">
        <v>-6694.15231614</v>
      </c>
      <c r="CQ132" s="117">
        <v>-1459.54971914</v>
      </c>
      <c r="CR132" s="117">
        <v>-5117.4647230999999</v>
      </c>
      <c r="CS132" s="234">
        <v>-2373.65639268</v>
      </c>
      <c r="CT132" s="299">
        <v>-5839.1969880899996</v>
      </c>
      <c r="CU132" s="219">
        <v>23201</v>
      </c>
      <c r="CV132" s="73" t="s">
        <v>55</v>
      </c>
    </row>
    <row r="133" spans="1:100" x14ac:dyDescent="0.25">
      <c r="A133" s="72" t="s">
        <v>22</v>
      </c>
      <c r="B133" s="110">
        <v>26.862000000000002</v>
      </c>
      <c r="C133" s="111">
        <v>15.675000000000001</v>
      </c>
      <c r="D133" s="111">
        <v>8.5850000000000009</v>
      </c>
      <c r="E133" s="112">
        <v>16.718</v>
      </c>
      <c r="F133" s="110">
        <v>35.650999999999996</v>
      </c>
      <c r="G133" s="111">
        <v>15.837</v>
      </c>
      <c r="H133" s="111">
        <v>4.2309999999999999</v>
      </c>
      <c r="I133" s="112">
        <v>5.3890000000000002</v>
      </c>
      <c r="J133" s="110">
        <v>16.172000000000001</v>
      </c>
      <c r="K133" s="111">
        <v>53.378</v>
      </c>
      <c r="L133" s="111">
        <v>67.947999999999993</v>
      </c>
      <c r="M133" s="112">
        <v>14.619</v>
      </c>
      <c r="N133" s="110">
        <v>5.206999999999999</v>
      </c>
      <c r="O133" s="111">
        <v>23.145000000000003</v>
      </c>
      <c r="P133" s="111">
        <v>8.3069999999999986</v>
      </c>
      <c r="Q133" s="112">
        <v>69.581000000000003</v>
      </c>
      <c r="R133" s="110">
        <v>40.897999999999996</v>
      </c>
      <c r="S133" s="111">
        <v>5.9340000000000002</v>
      </c>
      <c r="T133" s="111">
        <v>5.6579999999999995</v>
      </c>
      <c r="U133" s="112">
        <v>169.935</v>
      </c>
      <c r="V133" s="110">
        <v>3.028</v>
      </c>
      <c r="W133" s="111">
        <v>42.367000000000004</v>
      </c>
      <c r="X133" s="111">
        <v>62.375</v>
      </c>
      <c r="Y133" s="112">
        <v>37.765999999999998</v>
      </c>
      <c r="Z133" s="110">
        <v>3.6820000000000004</v>
      </c>
      <c r="AA133" s="111">
        <v>238.31399999999999</v>
      </c>
      <c r="AB133" s="111">
        <v>44.265000000000001</v>
      </c>
      <c r="AC133" s="112">
        <v>0.70400000000000007</v>
      </c>
      <c r="AD133" s="110">
        <v>27.584</v>
      </c>
      <c r="AE133" s="111">
        <v>9.0739999999999998</v>
      </c>
      <c r="AF133" s="111">
        <v>5.9449999999999994</v>
      </c>
      <c r="AG133" s="112">
        <v>3.0659999999999998</v>
      </c>
      <c r="AH133" s="110">
        <v>8.9130000000000003</v>
      </c>
      <c r="AI133" s="111">
        <v>12.774000000000001</v>
      </c>
      <c r="AJ133" s="111">
        <v>150.24099999999999</v>
      </c>
      <c r="AK133" s="112">
        <v>3.9579999999999997</v>
      </c>
      <c r="AL133" s="110">
        <v>0.60499999999999998</v>
      </c>
      <c r="AM133" s="111">
        <v>1.591</v>
      </c>
      <c r="AN133" s="111">
        <v>16.939</v>
      </c>
      <c r="AO133" s="112">
        <v>98.097999999999999</v>
      </c>
      <c r="AP133" s="110">
        <v>4.7229999999999999</v>
      </c>
      <c r="AQ133" s="111">
        <v>49.247</v>
      </c>
      <c r="AR133" s="111">
        <v>36.085000000000001</v>
      </c>
      <c r="AS133" s="112">
        <v>41.117000000000004</v>
      </c>
      <c r="AT133" s="110">
        <v>151.25425000000001</v>
      </c>
      <c r="AU133" s="111">
        <v>552.26732812499995</v>
      </c>
      <c r="AV133" s="111">
        <v>15.669</v>
      </c>
      <c r="AW133" s="112">
        <v>74.813000000000002</v>
      </c>
      <c r="AX133" s="110">
        <v>64.227000000000004</v>
      </c>
      <c r="AY133" s="111">
        <v>331.66115820312501</v>
      </c>
      <c r="AZ133" s="111">
        <v>53.827999999999996</v>
      </c>
      <c r="BA133" s="112">
        <v>849.81769335937497</v>
      </c>
      <c r="BB133" s="110">
        <v>159.84399999999999</v>
      </c>
      <c r="BC133" s="111">
        <v>653.23</v>
      </c>
      <c r="BD133" s="111">
        <v>200.37099999999998</v>
      </c>
      <c r="BE133" s="112">
        <v>606.99</v>
      </c>
      <c r="BF133" s="110">
        <v>120.70440000000001</v>
      </c>
      <c r="BG133" s="111">
        <v>397.1</v>
      </c>
      <c r="BH133" s="111">
        <v>153.30499999999998</v>
      </c>
      <c r="BI133" s="112">
        <v>586.26990000000001</v>
      </c>
      <c r="BJ133" s="110">
        <v>172.01014108000001</v>
      </c>
      <c r="BK133" s="111">
        <v>120.11391766</v>
      </c>
      <c r="BL133" s="111">
        <v>188.83398744000002</v>
      </c>
      <c r="BM133" s="112">
        <v>452.84555814999999</v>
      </c>
      <c r="BN133" s="110">
        <v>152.94964995000001</v>
      </c>
      <c r="BO133" s="111">
        <v>129.77413447000001</v>
      </c>
      <c r="BP133" s="111">
        <v>169.42485400999999</v>
      </c>
      <c r="BQ133" s="112">
        <v>316.51234087</v>
      </c>
      <c r="BR133" s="110">
        <v>180.91421672999999</v>
      </c>
      <c r="BS133" s="111">
        <v>54.625202909999999</v>
      </c>
      <c r="BT133" s="111">
        <v>70.337054499999994</v>
      </c>
      <c r="BU133" s="112">
        <v>135.10316008000001</v>
      </c>
      <c r="BV133" s="110">
        <v>50.700498269999997</v>
      </c>
      <c r="BW133" s="111">
        <v>41.69619308</v>
      </c>
      <c r="BX133" s="111">
        <v>69.323741299999995</v>
      </c>
      <c r="BY133" s="112">
        <v>88.432039519999989</v>
      </c>
      <c r="BZ133" s="110">
        <v>37.841783380000003</v>
      </c>
      <c r="CA133" s="111">
        <v>139.34081556000001</v>
      </c>
      <c r="CB133" s="111">
        <v>123.17020344999999</v>
      </c>
      <c r="CC133" s="112">
        <v>168.38431609999998</v>
      </c>
      <c r="CD133" s="110">
        <v>107.58278184</v>
      </c>
      <c r="CE133" s="111">
        <v>104.83595331000001</v>
      </c>
      <c r="CF133" s="111">
        <v>75.361333369999997</v>
      </c>
      <c r="CG133" s="112">
        <v>173.19287772999999</v>
      </c>
      <c r="CH133" s="110">
        <v>98.806032369999997</v>
      </c>
      <c r="CI133" s="111">
        <v>83.713678689999995</v>
      </c>
      <c r="CJ133" s="111">
        <v>65.556148190000002</v>
      </c>
      <c r="CK133" s="112">
        <v>102.61950956999999</v>
      </c>
      <c r="CL133" s="111">
        <v>43.499955569999997</v>
      </c>
      <c r="CM133" s="111">
        <v>67.891074639999999</v>
      </c>
      <c r="CN133" s="111">
        <v>81.050910689999995</v>
      </c>
      <c r="CO133" s="111">
        <v>199.17899672999999</v>
      </c>
      <c r="CP133" s="110">
        <v>55.334518520000003</v>
      </c>
      <c r="CQ133" s="111">
        <v>82.295413909999994</v>
      </c>
      <c r="CR133" s="111">
        <v>75.757363840000011</v>
      </c>
      <c r="CS133" s="232">
        <v>71.932949199999996</v>
      </c>
      <c r="CT133" s="297">
        <v>44.50457505</v>
      </c>
      <c r="CU133" s="219">
        <v>23202</v>
      </c>
      <c r="CV133" s="72" t="s">
        <v>22</v>
      </c>
    </row>
    <row r="134" spans="1:100" x14ac:dyDescent="0.25">
      <c r="A134" s="72" t="s">
        <v>23</v>
      </c>
      <c r="B134" s="110">
        <v>490.57500000000005</v>
      </c>
      <c r="C134" s="111">
        <v>2097.5909999999999</v>
      </c>
      <c r="D134" s="111">
        <v>352.33500000000004</v>
      </c>
      <c r="E134" s="112">
        <v>1961.5549999999998</v>
      </c>
      <c r="F134" s="110">
        <v>533.46199999999999</v>
      </c>
      <c r="G134" s="111">
        <v>2126.8440000000001</v>
      </c>
      <c r="H134" s="111">
        <v>759.84999999999991</v>
      </c>
      <c r="I134" s="112">
        <v>2132.8490000000002</v>
      </c>
      <c r="J134" s="110">
        <v>523.40700000000004</v>
      </c>
      <c r="K134" s="111">
        <v>2692.8789999999999</v>
      </c>
      <c r="L134" s="111">
        <v>1212.674</v>
      </c>
      <c r="M134" s="112">
        <v>2803.2350000000001</v>
      </c>
      <c r="N134" s="110">
        <v>952.51599999999996</v>
      </c>
      <c r="O134" s="111">
        <v>3236.2289999999998</v>
      </c>
      <c r="P134" s="111">
        <v>1425.6370000000002</v>
      </c>
      <c r="Q134" s="112">
        <v>2832.6820000000002</v>
      </c>
      <c r="R134" s="110">
        <v>1420.337</v>
      </c>
      <c r="S134" s="111">
        <v>2973.6489999999999</v>
      </c>
      <c r="T134" s="111">
        <v>1316.944</v>
      </c>
      <c r="U134" s="112">
        <v>2771.8600000000006</v>
      </c>
      <c r="V134" s="110">
        <v>1309.895</v>
      </c>
      <c r="W134" s="111">
        <v>3566.6350000000002</v>
      </c>
      <c r="X134" s="111">
        <v>1372.692</v>
      </c>
      <c r="Y134" s="112">
        <v>3154.7060000000001</v>
      </c>
      <c r="Z134" s="110">
        <v>2337.8130000000001</v>
      </c>
      <c r="AA134" s="111">
        <v>3557.7920429687501</v>
      </c>
      <c r="AB134" s="111">
        <v>2005.9700009765625</v>
      </c>
      <c r="AC134" s="112">
        <v>3182.1428697204587</v>
      </c>
      <c r="AD134" s="110">
        <v>1973.3444443359376</v>
      </c>
      <c r="AE134" s="111">
        <v>3047.6755899963382</v>
      </c>
      <c r="AF134" s="111">
        <v>1994.1492670898438</v>
      </c>
      <c r="AG134" s="112">
        <v>2751.7696994400021</v>
      </c>
      <c r="AH134" s="110">
        <v>2019.4772210235597</v>
      </c>
      <c r="AI134" s="111">
        <v>3159.6392807388311</v>
      </c>
      <c r="AJ134" s="111">
        <v>1866.652</v>
      </c>
      <c r="AK134" s="112">
        <v>3020.5193681945798</v>
      </c>
      <c r="AL134" s="110">
        <v>2596.3590000000004</v>
      </c>
      <c r="AM134" s="111">
        <v>3462.6040000000003</v>
      </c>
      <c r="AN134" s="111">
        <v>2005.4699999999998</v>
      </c>
      <c r="AO134" s="112">
        <v>3084.4639999999999</v>
      </c>
      <c r="AP134" s="110">
        <v>2798.7987087745669</v>
      </c>
      <c r="AQ134" s="111">
        <v>3996.2330000000002</v>
      </c>
      <c r="AR134" s="111">
        <v>2764.056</v>
      </c>
      <c r="AS134" s="112">
        <v>3004.2640000000001</v>
      </c>
      <c r="AT134" s="110">
        <v>4016.0929999999998</v>
      </c>
      <c r="AU134" s="111">
        <v>4453.3310000000001</v>
      </c>
      <c r="AV134" s="111">
        <v>2852.6880000000001</v>
      </c>
      <c r="AW134" s="112">
        <v>2778.7220000000002</v>
      </c>
      <c r="AX134" s="110">
        <v>3911.9579227294926</v>
      </c>
      <c r="AY134" s="111">
        <v>3359.7777777824399</v>
      </c>
      <c r="AZ134" s="111">
        <v>3268.2863541101165</v>
      </c>
      <c r="BA134" s="112">
        <v>3785.1038538905768</v>
      </c>
      <c r="BB134" s="110">
        <v>5131.0248964552638</v>
      </c>
      <c r="BC134" s="111">
        <v>5235.9017036079222</v>
      </c>
      <c r="BD134" s="111">
        <v>4975.7699912747357</v>
      </c>
      <c r="BE134" s="112">
        <v>3211.4360289190809</v>
      </c>
      <c r="BF134" s="110">
        <v>3878.6649500886078</v>
      </c>
      <c r="BG134" s="111">
        <v>4241.8590510333543</v>
      </c>
      <c r="BH134" s="111">
        <v>4628.3297895675078</v>
      </c>
      <c r="BI134" s="112">
        <v>4148.4241609589108</v>
      </c>
      <c r="BJ134" s="110">
        <v>4884.4995447099991</v>
      </c>
      <c r="BK134" s="111">
        <v>4235.30901756</v>
      </c>
      <c r="BL134" s="111">
        <v>5278.6932933299995</v>
      </c>
      <c r="BM134" s="112">
        <v>3710.55121044</v>
      </c>
      <c r="BN134" s="110">
        <v>6722.8922094100008</v>
      </c>
      <c r="BO134" s="111">
        <v>5430.0176261700008</v>
      </c>
      <c r="BP134" s="111">
        <v>7496.3205578799998</v>
      </c>
      <c r="BQ134" s="112">
        <v>5001.2374534600003</v>
      </c>
      <c r="BR134" s="110">
        <v>5994.1679401799993</v>
      </c>
      <c r="BS134" s="111">
        <v>4489.8457462899996</v>
      </c>
      <c r="BT134" s="111">
        <v>5567.7832026400001</v>
      </c>
      <c r="BU134" s="112">
        <v>4283.2265095000002</v>
      </c>
      <c r="BV134" s="110">
        <v>6561.5405858100003</v>
      </c>
      <c r="BW134" s="111">
        <v>3513.4229869699998</v>
      </c>
      <c r="BX134" s="111">
        <v>6428.3334328299989</v>
      </c>
      <c r="BY134" s="112">
        <v>3965.8471050899998</v>
      </c>
      <c r="BZ134" s="110">
        <v>6680.9700105899992</v>
      </c>
      <c r="CA134" s="111">
        <v>3669.9619415000002</v>
      </c>
      <c r="CB134" s="111">
        <v>7504.9318935400006</v>
      </c>
      <c r="CC134" s="112">
        <v>3679.6627238999999</v>
      </c>
      <c r="CD134" s="110">
        <v>6738.9852968299992</v>
      </c>
      <c r="CE134" s="111">
        <v>3103.0001256599999</v>
      </c>
      <c r="CF134" s="111">
        <v>5756.2068146299998</v>
      </c>
      <c r="CG134" s="112">
        <v>3486.4987189200001</v>
      </c>
      <c r="CH134" s="110">
        <v>5137.9566698600001</v>
      </c>
      <c r="CI134" s="111">
        <v>1548.9121764399997</v>
      </c>
      <c r="CJ134" s="111">
        <v>5236.7332651599991</v>
      </c>
      <c r="CK134" s="112">
        <v>2492.9335667700002</v>
      </c>
      <c r="CL134" s="111">
        <v>5991.0768275999999</v>
      </c>
      <c r="CM134" s="111">
        <v>1833.8039382700001</v>
      </c>
      <c r="CN134" s="111">
        <v>5251.1370335599995</v>
      </c>
      <c r="CO134" s="111">
        <v>2621.9890800499998</v>
      </c>
      <c r="CP134" s="110">
        <v>6749.4868346599997</v>
      </c>
      <c r="CQ134" s="111">
        <v>1541.8451330500002</v>
      </c>
      <c r="CR134" s="111">
        <v>5193.2220869399998</v>
      </c>
      <c r="CS134" s="232">
        <v>2445.5893418799997</v>
      </c>
      <c r="CT134" s="297">
        <v>5883.70156314</v>
      </c>
      <c r="CU134" s="219">
        <v>23203</v>
      </c>
      <c r="CV134" s="72" t="s">
        <v>23</v>
      </c>
    </row>
    <row r="135" spans="1:100" x14ac:dyDescent="0.25">
      <c r="A135" s="73" t="s">
        <v>56</v>
      </c>
      <c r="B135" s="116">
        <v>-292.58499999999998</v>
      </c>
      <c r="C135" s="117">
        <v>-263.08100000000002</v>
      </c>
      <c r="D135" s="117">
        <v>-123.173</v>
      </c>
      <c r="E135" s="118">
        <v>-71.00800000000001</v>
      </c>
      <c r="F135" s="116">
        <v>-228.20699999999999</v>
      </c>
      <c r="G135" s="117">
        <v>-206.505</v>
      </c>
      <c r="H135" s="117">
        <v>-394.39799999999997</v>
      </c>
      <c r="I135" s="118">
        <v>-174.59899999999999</v>
      </c>
      <c r="J135" s="116">
        <v>-181.553</v>
      </c>
      <c r="K135" s="117">
        <v>-467.971</v>
      </c>
      <c r="L135" s="117">
        <v>-556.45699999999999</v>
      </c>
      <c r="M135" s="118">
        <v>-241.49199999999999</v>
      </c>
      <c r="N135" s="116">
        <v>-355.05900000000003</v>
      </c>
      <c r="O135" s="117">
        <v>-837.78099999999995</v>
      </c>
      <c r="P135" s="117">
        <v>-532.077</v>
      </c>
      <c r="Q135" s="118">
        <v>-333.99200000000002</v>
      </c>
      <c r="R135" s="116">
        <v>-260.62799999999999</v>
      </c>
      <c r="S135" s="117">
        <v>-259.95500000000004</v>
      </c>
      <c r="T135" s="117">
        <v>-520.97500000000002</v>
      </c>
      <c r="U135" s="118">
        <v>-241.18</v>
      </c>
      <c r="V135" s="116">
        <v>-285.01099999999997</v>
      </c>
      <c r="W135" s="117">
        <v>-499.76700000000005</v>
      </c>
      <c r="X135" s="117">
        <v>-174.53300000000002</v>
      </c>
      <c r="Y135" s="118">
        <v>-184.126</v>
      </c>
      <c r="Z135" s="116">
        <v>-347.60400000000004</v>
      </c>
      <c r="AA135" s="117">
        <v>-526.88799999999992</v>
      </c>
      <c r="AB135" s="117">
        <v>-314.517</v>
      </c>
      <c r="AC135" s="118">
        <v>-334.27800000000002</v>
      </c>
      <c r="AD135" s="116">
        <v>-110.592</v>
      </c>
      <c r="AE135" s="117">
        <v>-541.97299999999996</v>
      </c>
      <c r="AF135" s="117">
        <v>-117.52800000000001</v>
      </c>
      <c r="AG135" s="118">
        <v>-357.94</v>
      </c>
      <c r="AH135" s="116">
        <v>-242.63900000000001</v>
      </c>
      <c r="AI135" s="117">
        <v>-686.85400000000004</v>
      </c>
      <c r="AJ135" s="117">
        <v>-104.782</v>
      </c>
      <c r="AK135" s="118">
        <v>-530.12900000000002</v>
      </c>
      <c r="AL135" s="116">
        <v>-646.55999999999995</v>
      </c>
      <c r="AM135" s="117">
        <v>-908.94600000000003</v>
      </c>
      <c r="AN135" s="117">
        <v>-149.63</v>
      </c>
      <c r="AO135" s="118">
        <v>-695.16100000000006</v>
      </c>
      <c r="AP135" s="116">
        <v>-774.87399999999991</v>
      </c>
      <c r="AQ135" s="117">
        <v>-1577.1770000000001</v>
      </c>
      <c r="AR135" s="117">
        <v>-318.38299999999998</v>
      </c>
      <c r="AS135" s="118">
        <v>-873.75799999999992</v>
      </c>
      <c r="AT135" s="116">
        <v>-1411.0680000000002</v>
      </c>
      <c r="AU135" s="117">
        <v>-2013.4389999999999</v>
      </c>
      <c r="AV135" s="117">
        <v>-612.16899999999998</v>
      </c>
      <c r="AW135" s="118">
        <v>-886.84400000000005</v>
      </c>
      <c r="AX135" s="116">
        <v>-1493.5509999999999</v>
      </c>
      <c r="AY135" s="117">
        <v>-1774.0450000000001</v>
      </c>
      <c r="AZ135" s="117">
        <v>-838.75199999999995</v>
      </c>
      <c r="BA135" s="118">
        <v>-1583.1040000000003</v>
      </c>
      <c r="BB135" s="116">
        <v>-1904.0540000000001</v>
      </c>
      <c r="BC135" s="117">
        <v>-3642.4310000000005</v>
      </c>
      <c r="BD135" s="117">
        <v>-1830.3409999999999</v>
      </c>
      <c r="BE135" s="118">
        <v>-1149.7159999999999</v>
      </c>
      <c r="BF135" s="116">
        <v>-855.6110000000001</v>
      </c>
      <c r="BG135" s="117">
        <v>-2790.4213</v>
      </c>
      <c r="BH135" s="117">
        <v>-1471.1532000000002</v>
      </c>
      <c r="BI135" s="118">
        <v>-2335.5573999999997</v>
      </c>
      <c r="BJ135" s="116">
        <v>-955.47972562999996</v>
      </c>
      <c r="BK135" s="117">
        <v>-2806.3534641499996</v>
      </c>
      <c r="BL135" s="117">
        <v>-1183.07579728</v>
      </c>
      <c r="BM135" s="118">
        <v>-1840.2507457199999</v>
      </c>
      <c r="BN135" s="116">
        <v>-1927.58780118</v>
      </c>
      <c r="BO135" s="117">
        <v>-3802.35970451</v>
      </c>
      <c r="BP135" s="117">
        <v>-2451.7154872400001</v>
      </c>
      <c r="BQ135" s="118">
        <v>-2612.5952708700001</v>
      </c>
      <c r="BR135" s="116">
        <v>-1501.9947689599999</v>
      </c>
      <c r="BS135" s="117">
        <v>-2891.4931114699998</v>
      </c>
      <c r="BT135" s="117">
        <v>-832.89500525000005</v>
      </c>
      <c r="BU135" s="118">
        <v>-1709.91533615</v>
      </c>
      <c r="BV135" s="116">
        <v>-1904.79224436</v>
      </c>
      <c r="BW135" s="117">
        <v>-1940.75511736</v>
      </c>
      <c r="BX135" s="117">
        <v>-1305.3026621200002</v>
      </c>
      <c r="BY135" s="118">
        <v>-1649.3135471299997</v>
      </c>
      <c r="BZ135" s="116">
        <v>-1495.9571681699999</v>
      </c>
      <c r="CA135" s="117">
        <v>-2294.3583531300001</v>
      </c>
      <c r="CB135" s="117">
        <v>-1556.21143551</v>
      </c>
      <c r="CC135" s="118">
        <v>-1341.48374152</v>
      </c>
      <c r="CD135" s="116">
        <v>-1219.2517373600001</v>
      </c>
      <c r="CE135" s="117">
        <v>-1163.4791072599999</v>
      </c>
      <c r="CF135" s="117">
        <v>-761.12624146000007</v>
      </c>
      <c r="CG135" s="118">
        <v>-984.38500605000002</v>
      </c>
      <c r="CH135" s="116">
        <v>-993.78046557000005</v>
      </c>
      <c r="CI135" s="117">
        <v>-387.68926289000001</v>
      </c>
      <c r="CJ135" s="117">
        <v>-734.65243749999991</v>
      </c>
      <c r="CK135" s="118">
        <v>-660.93446769000002</v>
      </c>
      <c r="CL135" s="117">
        <v>-1691.1620610499999</v>
      </c>
      <c r="CM135" s="117">
        <v>-818.76094862000002</v>
      </c>
      <c r="CN135" s="117">
        <v>-897.11018268999999</v>
      </c>
      <c r="CO135" s="117">
        <v>-639.94080882000003</v>
      </c>
      <c r="CP135" s="116">
        <v>-2408.4097213199998</v>
      </c>
      <c r="CQ135" s="117">
        <v>-487.34032608999996</v>
      </c>
      <c r="CR135" s="117">
        <v>-1220.7493895900002</v>
      </c>
      <c r="CS135" s="234">
        <v>-682.45785154999999</v>
      </c>
      <c r="CT135" s="299">
        <v>-1599.7957623999998</v>
      </c>
      <c r="CU135" s="219">
        <v>23204</v>
      </c>
      <c r="CV135" s="73" t="s">
        <v>56</v>
      </c>
    </row>
    <row r="136" spans="1:100" x14ac:dyDescent="0.25">
      <c r="A136" s="72" t="s">
        <v>37</v>
      </c>
      <c r="B136" s="110">
        <v>26.282</v>
      </c>
      <c r="C136" s="111">
        <v>14.273</v>
      </c>
      <c r="D136" s="111">
        <v>8.4770000000000003</v>
      </c>
      <c r="E136" s="112">
        <v>16.524999999999999</v>
      </c>
      <c r="F136" s="110">
        <v>6.2859999999999996</v>
      </c>
      <c r="G136" s="111">
        <v>4.9610000000000003</v>
      </c>
      <c r="H136" s="111">
        <v>4.21</v>
      </c>
      <c r="I136" s="112">
        <v>2.7649999999999997</v>
      </c>
      <c r="J136" s="110">
        <v>0.36899999999999999</v>
      </c>
      <c r="K136" s="111">
        <v>21.715</v>
      </c>
      <c r="L136" s="111">
        <v>0.65599999999999992</v>
      </c>
      <c r="M136" s="112">
        <v>3.9099999999999997</v>
      </c>
      <c r="N136" s="110">
        <v>4.6869999999999994</v>
      </c>
      <c r="O136" s="111">
        <v>2.5570000000000004</v>
      </c>
      <c r="P136" s="111">
        <v>0.53700000000000003</v>
      </c>
      <c r="Q136" s="112">
        <v>3.2949999999999999</v>
      </c>
      <c r="R136" s="110">
        <v>2.6749999999999998</v>
      </c>
      <c r="S136" s="111">
        <v>5.2610000000000001</v>
      </c>
      <c r="T136" s="111">
        <v>0.16400000000000001</v>
      </c>
      <c r="U136" s="112">
        <v>2.6950000000000003</v>
      </c>
      <c r="V136" s="110">
        <v>0.193</v>
      </c>
      <c r="W136" s="111">
        <v>2.347</v>
      </c>
      <c r="X136" s="111">
        <v>1.2549999999999999</v>
      </c>
      <c r="Y136" s="112">
        <v>0.91200000000000003</v>
      </c>
      <c r="Z136" s="110">
        <v>0.40400000000000003</v>
      </c>
      <c r="AA136" s="111">
        <v>0.28400000000000003</v>
      </c>
      <c r="AB136" s="111">
        <v>7.0000000000000007E-2</v>
      </c>
      <c r="AC136" s="112">
        <v>1.6E-2</v>
      </c>
      <c r="AD136" s="110">
        <v>0.30099999999999999</v>
      </c>
      <c r="AE136" s="111">
        <v>0.09</v>
      </c>
      <c r="AF136" s="111">
        <v>7.2000000000000008E-2</v>
      </c>
      <c r="AG136" s="112">
        <v>0.214</v>
      </c>
      <c r="AH136" s="110">
        <v>0.76100000000000001</v>
      </c>
      <c r="AI136" s="111">
        <v>0.14699999999999999</v>
      </c>
      <c r="AJ136" s="111">
        <v>1.2539999999999998</v>
      </c>
      <c r="AK136" s="112">
        <v>1.028</v>
      </c>
      <c r="AL136" s="110">
        <v>0.55999999999999994</v>
      </c>
      <c r="AM136" s="111">
        <v>1.58</v>
      </c>
      <c r="AN136" s="111">
        <v>0.17900000000000002</v>
      </c>
      <c r="AO136" s="112">
        <v>1.796</v>
      </c>
      <c r="AP136" s="110">
        <v>0.30299999999999999</v>
      </c>
      <c r="AQ136" s="111">
        <v>4.3609999999999998</v>
      </c>
      <c r="AR136" s="111">
        <v>2.0430000000000001</v>
      </c>
      <c r="AS136" s="112">
        <v>3.5770000000000004</v>
      </c>
      <c r="AT136" s="110">
        <v>4.5150000000000006</v>
      </c>
      <c r="AU136" s="111">
        <v>11.837</v>
      </c>
      <c r="AV136" s="111">
        <v>2.4340000000000002</v>
      </c>
      <c r="AW136" s="112">
        <v>2.4209999999999998</v>
      </c>
      <c r="AX136" s="110">
        <v>0.63800000000000001</v>
      </c>
      <c r="AY136" s="111">
        <v>4.1639999999999997</v>
      </c>
      <c r="AZ136" s="111">
        <v>2.036</v>
      </c>
      <c r="BA136" s="112">
        <v>5.7329999999999997</v>
      </c>
      <c r="BB136" s="110">
        <v>5.7159999999999993</v>
      </c>
      <c r="BC136" s="111">
        <v>7.1280000000000001</v>
      </c>
      <c r="BD136" s="111">
        <v>2.0639999999999996</v>
      </c>
      <c r="BE136" s="112">
        <v>0.26</v>
      </c>
      <c r="BF136" s="110">
        <v>16.807400000000001</v>
      </c>
      <c r="BG136" s="111">
        <v>3.2995000000000001</v>
      </c>
      <c r="BH136" s="111">
        <v>14.793299999999999</v>
      </c>
      <c r="BI136" s="112">
        <v>9.5970000000000013</v>
      </c>
      <c r="BJ136" s="110">
        <v>0</v>
      </c>
      <c r="BK136" s="111">
        <v>0</v>
      </c>
      <c r="BL136" s="111">
        <v>0</v>
      </c>
      <c r="BM136" s="112">
        <v>0</v>
      </c>
      <c r="BN136" s="110">
        <v>0</v>
      </c>
      <c r="BO136" s="111">
        <v>0</v>
      </c>
      <c r="BP136" s="111">
        <v>0</v>
      </c>
      <c r="BQ136" s="112">
        <v>0</v>
      </c>
      <c r="BR136" s="110">
        <v>0</v>
      </c>
      <c r="BS136" s="111">
        <v>0</v>
      </c>
      <c r="BT136" s="111">
        <v>0</v>
      </c>
      <c r="BU136" s="112">
        <v>0</v>
      </c>
      <c r="BV136" s="110">
        <v>0</v>
      </c>
      <c r="BW136" s="111">
        <v>0</v>
      </c>
      <c r="BX136" s="111">
        <v>0</v>
      </c>
      <c r="BY136" s="112">
        <v>0</v>
      </c>
      <c r="BZ136" s="110">
        <v>17.16910579</v>
      </c>
      <c r="CA136" s="111">
        <v>34.992717910000003</v>
      </c>
      <c r="CB136" s="111">
        <v>22.267914239999996</v>
      </c>
      <c r="CC136" s="112">
        <v>41.142637860000001</v>
      </c>
      <c r="CD136" s="110">
        <v>31.013389139999997</v>
      </c>
      <c r="CE136" s="111">
        <v>17.628134290000002</v>
      </c>
      <c r="CF136" s="111">
        <v>6.0726469199999995</v>
      </c>
      <c r="CG136" s="112">
        <v>52.303470379999993</v>
      </c>
      <c r="CH136" s="110">
        <v>44.685585070000002</v>
      </c>
      <c r="CI136" s="111">
        <v>18.623581659999999</v>
      </c>
      <c r="CJ136" s="111">
        <v>12.97440061</v>
      </c>
      <c r="CK136" s="112">
        <v>1.7547301199999998</v>
      </c>
      <c r="CL136" s="111">
        <v>1.72567717</v>
      </c>
      <c r="CM136" s="111">
        <v>7.6190777600000006</v>
      </c>
      <c r="CN136" s="111">
        <v>20.467154839999999</v>
      </c>
      <c r="CO136" s="111">
        <v>6.7846781500000004</v>
      </c>
      <c r="CP136" s="110">
        <v>8.7641813199999987</v>
      </c>
      <c r="CQ136" s="111">
        <v>46.301468919999998</v>
      </c>
      <c r="CR136" s="111">
        <v>28.243308410000001</v>
      </c>
      <c r="CS136" s="232">
        <v>6.0652392000000006</v>
      </c>
      <c r="CT136" s="297">
        <v>8.4545702200000008</v>
      </c>
      <c r="CU136" s="219">
        <v>23205</v>
      </c>
      <c r="CV136" s="72" t="s">
        <v>37</v>
      </c>
    </row>
    <row r="137" spans="1:100" x14ac:dyDescent="0.25">
      <c r="A137" s="72" t="s">
        <v>38</v>
      </c>
      <c r="B137" s="110">
        <v>318.86699999999996</v>
      </c>
      <c r="C137" s="111">
        <v>277.35399999999998</v>
      </c>
      <c r="D137" s="111">
        <v>131.65</v>
      </c>
      <c r="E137" s="112">
        <v>87.533000000000001</v>
      </c>
      <c r="F137" s="110">
        <v>234.49299999999999</v>
      </c>
      <c r="G137" s="111">
        <v>211.46600000000001</v>
      </c>
      <c r="H137" s="111">
        <v>398.608</v>
      </c>
      <c r="I137" s="112">
        <v>177.364</v>
      </c>
      <c r="J137" s="110">
        <v>181.922</v>
      </c>
      <c r="K137" s="111">
        <v>489.68600000000004</v>
      </c>
      <c r="L137" s="111">
        <v>557.11300000000006</v>
      </c>
      <c r="M137" s="112">
        <v>245.40200000000002</v>
      </c>
      <c r="N137" s="110">
        <v>359.74599999999998</v>
      </c>
      <c r="O137" s="111">
        <v>840.33799999999997</v>
      </c>
      <c r="P137" s="111">
        <v>532.61400000000003</v>
      </c>
      <c r="Q137" s="112">
        <v>337.28699999999998</v>
      </c>
      <c r="R137" s="110">
        <v>263.303</v>
      </c>
      <c r="S137" s="111">
        <v>265.21600000000001</v>
      </c>
      <c r="T137" s="111">
        <v>521.13900000000001</v>
      </c>
      <c r="U137" s="112">
        <v>243.875</v>
      </c>
      <c r="V137" s="110">
        <v>285.20400000000001</v>
      </c>
      <c r="W137" s="111">
        <v>502.11400000000003</v>
      </c>
      <c r="X137" s="111">
        <v>175.78800000000001</v>
      </c>
      <c r="Y137" s="112">
        <v>185.03799999999998</v>
      </c>
      <c r="Z137" s="110">
        <v>348.00800000000004</v>
      </c>
      <c r="AA137" s="111">
        <v>527.17200000000003</v>
      </c>
      <c r="AB137" s="111">
        <v>314.58699999999999</v>
      </c>
      <c r="AC137" s="112">
        <v>334.29399999999998</v>
      </c>
      <c r="AD137" s="110">
        <v>110.893</v>
      </c>
      <c r="AE137" s="111">
        <v>542.06299999999999</v>
      </c>
      <c r="AF137" s="111">
        <v>117.6</v>
      </c>
      <c r="AG137" s="112">
        <v>358.154</v>
      </c>
      <c r="AH137" s="110">
        <v>243.4</v>
      </c>
      <c r="AI137" s="111">
        <v>687.00100000000009</v>
      </c>
      <c r="AJ137" s="111">
        <v>106.036</v>
      </c>
      <c r="AK137" s="112">
        <v>531.15700000000004</v>
      </c>
      <c r="AL137" s="110">
        <v>647.12</v>
      </c>
      <c r="AM137" s="111">
        <v>910.52600000000007</v>
      </c>
      <c r="AN137" s="111">
        <v>149.809</v>
      </c>
      <c r="AO137" s="112">
        <v>696.95699999999988</v>
      </c>
      <c r="AP137" s="110">
        <v>775.17700000000002</v>
      </c>
      <c r="AQ137" s="111">
        <v>1581.5380000000002</v>
      </c>
      <c r="AR137" s="111">
        <v>320.42599999999999</v>
      </c>
      <c r="AS137" s="112">
        <v>877.33500000000004</v>
      </c>
      <c r="AT137" s="110">
        <v>1415.5830000000001</v>
      </c>
      <c r="AU137" s="111">
        <v>2025.2759999999998</v>
      </c>
      <c r="AV137" s="111">
        <v>614.60300000000007</v>
      </c>
      <c r="AW137" s="112">
        <v>889.2650000000001</v>
      </c>
      <c r="AX137" s="110">
        <v>1494.1889999999999</v>
      </c>
      <c r="AY137" s="111">
        <v>1778.2089999999998</v>
      </c>
      <c r="AZ137" s="111">
        <v>840.78800000000001</v>
      </c>
      <c r="BA137" s="112">
        <v>1588.837</v>
      </c>
      <c r="BB137" s="110">
        <v>1909.77</v>
      </c>
      <c r="BC137" s="111">
        <v>3649.5590000000002</v>
      </c>
      <c r="BD137" s="111">
        <v>1832.4049999999997</v>
      </c>
      <c r="BE137" s="112">
        <v>1149.9760000000001</v>
      </c>
      <c r="BF137" s="110">
        <v>872.41840000000002</v>
      </c>
      <c r="BG137" s="111">
        <v>2793.7208000000001</v>
      </c>
      <c r="BH137" s="111">
        <v>1485.9465000000002</v>
      </c>
      <c r="BI137" s="112">
        <v>2345.1543999999999</v>
      </c>
      <c r="BJ137" s="110">
        <v>955.47972562999996</v>
      </c>
      <c r="BK137" s="111">
        <v>2806.3534641499996</v>
      </c>
      <c r="BL137" s="111">
        <v>1183.07579728</v>
      </c>
      <c r="BM137" s="112">
        <v>1840.2507457199999</v>
      </c>
      <c r="BN137" s="110">
        <v>1927.58780118</v>
      </c>
      <c r="BO137" s="111">
        <v>3802.35970451</v>
      </c>
      <c r="BP137" s="111">
        <v>2451.7154872400001</v>
      </c>
      <c r="BQ137" s="112">
        <v>2612.5952708700001</v>
      </c>
      <c r="BR137" s="110">
        <v>1501.9947689599999</v>
      </c>
      <c r="BS137" s="111">
        <v>2891.4931114699998</v>
      </c>
      <c r="BT137" s="111">
        <v>832.89500525000005</v>
      </c>
      <c r="BU137" s="112">
        <v>1709.91533615</v>
      </c>
      <c r="BV137" s="110">
        <v>1904.79224436</v>
      </c>
      <c r="BW137" s="111">
        <v>1940.75511736</v>
      </c>
      <c r="BX137" s="111">
        <v>1305.3026621200002</v>
      </c>
      <c r="BY137" s="112">
        <v>1649.3135471299997</v>
      </c>
      <c r="BZ137" s="110">
        <v>1513.1262739599997</v>
      </c>
      <c r="CA137" s="111">
        <v>2329.3510710400001</v>
      </c>
      <c r="CB137" s="111">
        <v>1578.47934975</v>
      </c>
      <c r="CC137" s="112">
        <v>1382.6263793800001</v>
      </c>
      <c r="CD137" s="110">
        <v>1250.2651265</v>
      </c>
      <c r="CE137" s="111">
        <v>1181.10724155</v>
      </c>
      <c r="CF137" s="111">
        <v>767.19888837999997</v>
      </c>
      <c r="CG137" s="112">
        <v>1036.6884764299998</v>
      </c>
      <c r="CH137" s="110">
        <v>1038.46605064</v>
      </c>
      <c r="CI137" s="111">
        <v>406.31284455000002</v>
      </c>
      <c r="CJ137" s="111">
        <v>747.62683810999999</v>
      </c>
      <c r="CK137" s="112">
        <v>662.68919781000011</v>
      </c>
      <c r="CL137" s="111">
        <v>1692.8877382200001</v>
      </c>
      <c r="CM137" s="111">
        <v>826.38002638</v>
      </c>
      <c r="CN137" s="111">
        <v>917.57733753000002</v>
      </c>
      <c r="CO137" s="111">
        <v>646.72548697000002</v>
      </c>
      <c r="CP137" s="110">
        <v>2417.1739026400001</v>
      </c>
      <c r="CQ137" s="111">
        <v>533.64179501000001</v>
      </c>
      <c r="CR137" s="111">
        <v>1248.992698</v>
      </c>
      <c r="CS137" s="232">
        <v>688.52309074999994</v>
      </c>
      <c r="CT137" s="297">
        <v>1608.2503326199999</v>
      </c>
      <c r="CU137" s="219">
        <v>23206</v>
      </c>
      <c r="CV137" s="72" t="s">
        <v>38</v>
      </c>
    </row>
    <row r="138" spans="1:100" x14ac:dyDescent="0.25">
      <c r="A138" s="73" t="s">
        <v>57</v>
      </c>
      <c r="B138" s="116">
        <v>-171.12799999999999</v>
      </c>
      <c r="C138" s="117">
        <v>-1818.835</v>
      </c>
      <c r="D138" s="117">
        <v>-220.577</v>
      </c>
      <c r="E138" s="118">
        <v>-1873.829</v>
      </c>
      <c r="F138" s="116">
        <v>-269.60399999999998</v>
      </c>
      <c r="G138" s="117">
        <v>-1904.502</v>
      </c>
      <c r="H138" s="117">
        <v>-361.221</v>
      </c>
      <c r="I138" s="118">
        <v>-1952.8609999999999</v>
      </c>
      <c r="J138" s="116">
        <v>-325.68200000000002</v>
      </c>
      <c r="K138" s="117">
        <v>-2171.5299999999997</v>
      </c>
      <c r="L138" s="117">
        <v>-588.26900000000001</v>
      </c>
      <c r="M138" s="118">
        <v>-2547.1239999999998</v>
      </c>
      <c r="N138" s="116">
        <v>-592.25</v>
      </c>
      <c r="O138" s="117">
        <v>-2375.3029999999999</v>
      </c>
      <c r="P138" s="117">
        <v>-885.25299999999993</v>
      </c>
      <c r="Q138" s="118">
        <v>-2429.1089999999999</v>
      </c>
      <c r="R138" s="116">
        <v>-1118.8109999999999</v>
      </c>
      <c r="S138" s="117">
        <v>-2707.76</v>
      </c>
      <c r="T138" s="117">
        <v>-790.31100000000004</v>
      </c>
      <c r="U138" s="118">
        <v>-2360.7449999999999</v>
      </c>
      <c r="V138" s="116">
        <v>-1021.856</v>
      </c>
      <c r="W138" s="117">
        <v>-3024.5009999999997</v>
      </c>
      <c r="X138" s="117">
        <v>-1135.7840000000001</v>
      </c>
      <c r="Y138" s="118">
        <v>-2932.8139999999999</v>
      </c>
      <c r="Z138" s="116">
        <v>-1986.527</v>
      </c>
      <c r="AA138" s="117">
        <v>-2792.5900429687499</v>
      </c>
      <c r="AB138" s="117">
        <v>-1647.1880009765625</v>
      </c>
      <c r="AC138" s="118">
        <v>-2847.1608697204592</v>
      </c>
      <c r="AD138" s="116">
        <v>-1835.1684443359377</v>
      </c>
      <c r="AE138" s="117">
        <v>-2496.6285899963377</v>
      </c>
      <c r="AF138" s="117">
        <v>-1870.676267089844</v>
      </c>
      <c r="AG138" s="118">
        <v>-2390.7636994400023</v>
      </c>
      <c r="AH138" s="116">
        <v>-1767.9252210235595</v>
      </c>
      <c r="AI138" s="117">
        <v>-2460.0112807388309</v>
      </c>
      <c r="AJ138" s="117">
        <v>-1611.6289999999999</v>
      </c>
      <c r="AK138" s="118">
        <v>-2486.4323681945802</v>
      </c>
      <c r="AL138" s="116">
        <v>-1949.194</v>
      </c>
      <c r="AM138" s="117">
        <v>-2552.067</v>
      </c>
      <c r="AN138" s="117">
        <v>-1838.9009999999998</v>
      </c>
      <c r="AO138" s="118">
        <v>-2291.2049999999999</v>
      </c>
      <c r="AP138" s="116">
        <v>-2019.2017087745667</v>
      </c>
      <c r="AQ138" s="117">
        <v>-2369.8090000000002</v>
      </c>
      <c r="AR138" s="117">
        <v>-2409.5879999999997</v>
      </c>
      <c r="AS138" s="118">
        <v>-2089.3889999999997</v>
      </c>
      <c r="AT138" s="116">
        <v>-2453.7707499999997</v>
      </c>
      <c r="AU138" s="117">
        <v>-1887.6246718749999</v>
      </c>
      <c r="AV138" s="117">
        <v>-2224.8500000000004</v>
      </c>
      <c r="AW138" s="118">
        <v>-1817.0650000000001</v>
      </c>
      <c r="AX138" s="116">
        <v>-2354.1799227294923</v>
      </c>
      <c r="AY138" s="117">
        <v>-1254.071619579315</v>
      </c>
      <c r="AZ138" s="117">
        <v>-2195.5360000000001</v>
      </c>
      <c r="BA138" s="118">
        <v>-1227.2483466329572</v>
      </c>
      <c r="BB138" s="116">
        <v>-2393.6880000000001</v>
      </c>
      <c r="BC138" s="117">
        <v>-820.18294921875008</v>
      </c>
      <c r="BD138" s="117">
        <v>-2033.8918007812499</v>
      </c>
      <c r="BE138" s="118">
        <v>-1339.3154692382809</v>
      </c>
      <c r="BF138" s="116">
        <v>-2214.8589000000002</v>
      </c>
      <c r="BG138" s="117">
        <v>-952.88699999999994</v>
      </c>
      <c r="BH138" s="117">
        <v>-2086.7114000000001</v>
      </c>
      <c r="BI138" s="118">
        <v>-1076.1139000000001</v>
      </c>
      <c r="BJ138" s="116">
        <v>-2311.73343234</v>
      </c>
      <c r="BK138" s="117">
        <v>-1107.5992944300001</v>
      </c>
      <c r="BL138" s="117">
        <v>-2002.6474589799998</v>
      </c>
      <c r="BM138" s="118">
        <v>-1150.45881274</v>
      </c>
      <c r="BN138" s="116">
        <v>-2104.2902780700001</v>
      </c>
      <c r="BO138" s="117">
        <v>-1184.84446516</v>
      </c>
      <c r="BP138" s="117">
        <v>-2042.20277194</v>
      </c>
      <c r="BQ138" s="118">
        <v>-1804.5922100400003</v>
      </c>
      <c r="BR138" s="116">
        <v>-1798.9863439200001</v>
      </c>
      <c r="BS138" s="117">
        <v>-1303.52771121</v>
      </c>
      <c r="BT138" s="117">
        <v>-1999.6638206900002</v>
      </c>
      <c r="BU138" s="118">
        <v>-2207.00375717</v>
      </c>
      <c r="BV138" s="116">
        <v>-1897.9009024499999</v>
      </c>
      <c r="BW138" s="117">
        <v>-1298.0820426699997</v>
      </c>
      <c r="BX138" s="117">
        <v>-2040.4735460799996</v>
      </c>
      <c r="BY138" s="118">
        <v>-2073.4999021899998</v>
      </c>
      <c r="BZ138" s="116">
        <v>-2009.7168504900001</v>
      </c>
      <c r="CA138" s="117">
        <v>-1055.4919999900001</v>
      </c>
      <c r="CB138" s="117">
        <v>-1751.33255416</v>
      </c>
      <c r="CC138" s="118">
        <v>-1930.8109928700001</v>
      </c>
      <c r="CD138" s="116">
        <v>-2076.53981153</v>
      </c>
      <c r="CE138" s="117">
        <v>-1220.39673034</v>
      </c>
      <c r="CF138" s="117">
        <v>-1606.0415869899998</v>
      </c>
      <c r="CG138" s="118">
        <v>-2169.65195799</v>
      </c>
      <c r="CH138" s="116">
        <v>-1476.3381991300002</v>
      </c>
      <c r="CI138" s="117">
        <v>-923.22244619999992</v>
      </c>
      <c r="CJ138" s="117">
        <v>-1360.9637594199999</v>
      </c>
      <c r="CK138" s="118">
        <v>-1565.7827694600001</v>
      </c>
      <c r="CL138" s="117">
        <v>-1375.3821196100002</v>
      </c>
      <c r="CM138" s="117">
        <v>-799.05053350000003</v>
      </c>
      <c r="CN138" s="117">
        <v>-1187.99839019</v>
      </c>
      <c r="CO138" s="117">
        <v>-1666.99085199</v>
      </c>
      <c r="CP138" s="116">
        <v>-1229.1513831599998</v>
      </c>
      <c r="CQ138" s="117">
        <v>-870.65919753999992</v>
      </c>
      <c r="CR138" s="117">
        <v>-1260.5667503</v>
      </c>
      <c r="CS138" s="234">
        <v>-1650.6302640199999</v>
      </c>
      <c r="CT138" s="299">
        <v>-1487.76705786</v>
      </c>
      <c r="CU138" s="219">
        <v>23207</v>
      </c>
      <c r="CV138" s="73" t="s">
        <v>57</v>
      </c>
    </row>
    <row r="139" spans="1:100" x14ac:dyDescent="0.25">
      <c r="A139" s="72" t="s">
        <v>37</v>
      </c>
      <c r="B139" s="110">
        <v>0.58000000000000007</v>
      </c>
      <c r="C139" s="111">
        <v>1.4019999999999999</v>
      </c>
      <c r="D139" s="111">
        <v>0.10800000000000001</v>
      </c>
      <c r="E139" s="112">
        <v>0.193</v>
      </c>
      <c r="F139" s="110">
        <v>29.364999999999998</v>
      </c>
      <c r="G139" s="111">
        <v>10.876000000000001</v>
      </c>
      <c r="H139" s="111">
        <v>2.1000000000000001E-2</v>
      </c>
      <c r="I139" s="112">
        <v>2.6240000000000001</v>
      </c>
      <c r="J139" s="110">
        <v>15.803000000000001</v>
      </c>
      <c r="K139" s="111">
        <v>31.663</v>
      </c>
      <c r="L139" s="111">
        <v>67.292000000000002</v>
      </c>
      <c r="M139" s="112">
        <v>10.709</v>
      </c>
      <c r="N139" s="110">
        <v>0.52</v>
      </c>
      <c r="O139" s="111">
        <v>20.588000000000001</v>
      </c>
      <c r="P139" s="111">
        <v>7.77</v>
      </c>
      <c r="Q139" s="112">
        <v>66.286000000000001</v>
      </c>
      <c r="R139" s="110">
        <v>38.222999999999999</v>
      </c>
      <c r="S139" s="111">
        <v>0.67299999999999993</v>
      </c>
      <c r="T139" s="111">
        <v>5.4939999999999998</v>
      </c>
      <c r="U139" s="112">
        <v>167.24</v>
      </c>
      <c r="V139" s="110">
        <v>2.835</v>
      </c>
      <c r="W139" s="111">
        <v>40.020000000000003</v>
      </c>
      <c r="X139" s="111">
        <v>61.120000000000005</v>
      </c>
      <c r="Y139" s="112">
        <v>36.853999999999999</v>
      </c>
      <c r="Z139" s="110">
        <v>3.278</v>
      </c>
      <c r="AA139" s="111">
        <v>238.03</v>
      </c>
      <c r="AB139" s="111">
        <v>44.195</v>
      </c>
      <c r="AC139" s="112">
        <v>0.68800000000000006</v>
      </c>
      <c r="AD139" s="110">
        <v>27.283000000000001</v>
      </c>
      <c r="AE139" s="111">
        <v>8.9839999999999982</v>
      </c>
      <c r="AF139" s="111">
        <v>5.8730000000000002</v>
      </c>
      <c r="AG139" s="112">
        <v>2.8520000000000003</v>
      </c>
      <c r="AH139" s="110">
        <v>8.1519999999999992</v>
      </c>
      <c r="AI139" s="111">
        <v>12.627000000000001</v>
      </c>
      <c r="AJ139" s="111">
        <v>148.98699999999999</v>
      </c>
      <c r="AK139" s="112">
        <v>2.93</v>
      </c>
      <c r="AL139" s="110">
        <v>4.4999999999999998E-2</v>
      </c>
      <c r="AM139" s="111">
        <v>1.0999999999999999E-2</v>
      </c>
      <c r="AN139" s="111">
        <v>16.759999999999998</v>
      </c>
      <c r="AO139" s="112">
        <v>96.301999999999992</v>
      </c>
      <c r="AP139" s="110">
        <v>4.42</v>
      </c>
      <c r="AQ139" s="111">
        <v>44.885999999999996</v>
      </c>
      <c r="AR139" s="111">
        <v>34.042000000000002</v>
      </c>
      <c r="AS139" s="112">
        <v>37.54</v>
      </c>
      <c r="AT139" s="110">
        <v>146.73925000000003</v>
      </c>
      <c r="AU139" s="111">
        <v>540.43032812500007</v>
      </c>
      <c r="AV139" s="111">
        <v>13.234999999999999</v>
      </c>
      <c r="AW139" s="112">
        <v>72.391999999999996</v>
      </c>
      <c r="AX139" s="110">
        <v>63.588999999999999</v>
      </c>
      <c r="AY139" s="111">
        <v>327.49715820312497</v>
      </c>
      <c r="AZ139" s="111">
        <v>51.792000000000002</v>
      </c>
      <c r="BA139" s="112">
        <v>844.08469335937502</v>
      </c>
      <c r="BB139" s="110">
        <v>154.12799999999999</v>
      </c>
      <c r="BC139" s="111">
        <v>646.10200000000009</v>
      </c>
      <c r="BD139" s="111">
        <v>198.30699999999999</v>
      </c>
      <c r="BE139" s="112">
        <v>606.73</v>
      </c>
      <c r="BF139" s="110">
        <v>103.89699999999999</v>
      </c>
      <c r="BG139" s="111">
        <v>393.8005</v>
      </c>
      <c r="BH139" s="111">
        <v>138.51170000000002</v>
      </c>
      <c r="BI139" s="112">
        <v>576.67290000000003</v>
      </c>
      <c r="BJ139" s="110">
        <v>172.01014108000001</v>
      </c>
      <c r="BK139" s="111">
        <v>120.11391766</v>
      </c>
      <c r="BL139" s="111">
        <v>188.83398744000002</v>
      </c>
      <c r="BM139" s="112">
        <v>452.84555814999999</v>
      </c>
      <c r="BN139" s="110">
        <v>152.94964995000001</v>
      </c>
      <c r="BO139" s="111">
        <v>129.77413447000001</v>
      </c>
      <c r="BP139" s="111">
        <v>169.42485400999999</v>
      </c>
      <c r="BQ139" s="112">
        <v>316.51234087</v>
      </c>
      <c r="BR139" s="110">
        <v>180.91421672999999</v>
      </c>
      <c r="BS139" s="111">
        <v>54.625202909999999</v>
      </c>
      <c r="BT139" s="111">
        <v>70.337054499999994</v>
      </c>
      <c r="BU139" s="112">
        <v>135.10316008000001</v>
      </c>
      <c r="BV139" s="110">
        <v>50.700498269999997</v>
      </c>
      <c r="BW139" s="111">
        <v>41.69619308</v>
      </c>
      <c r="BX139" s="111">
        <v>69.323741299999995</v>
      </c>
      <c r="BY139" s="112">
        <v>88.432039519999989</v>
      </c>
      <c r="BZ139" s="110">
        <v>20.672677589999999</v>
      </c>
      <c r="CA139" s="111">
        <v>104.34809765</v>
      </c>
      <c r="CB139" s="111">
        <v>100.90228920999999</v>
      </c>
      <c r="CC139" s="112">
        <v>127.24167824</v>
      </c>
      <c r="CD139" s="110">
        <v>76.569392700000009</v>
      </c>
      <c r="CE139" s="111">
        <v>87.207819020000017</v>
      </c>
      <c r="CF139" s="111">
        <v>69.28868645</v>
      </c>
      <c r="CG139" s="112">
        <v>120.88940735</v>
      </c>
      <c r="CH139" s="110">
        <v>54.120447299999995</v>
      </c>
      <c r="CI139" s="111">
        <v>65.09009703000001</v>
      </c>
      <c r="CJ139" s="111">
        <v>52.581747579999998</v>
      </c>
      <c r="CK139" s="112">
        <v>100.86477945</v>
      </c>
      <c r="CL139" s="111">
        <v>41.7742784</v>
      </c>
      <c r="CM139" s="111">
        <v>60.271996880000003</v>
      </c>
      <c r="CN139" s="111">
        <v>60.583755849999996</v>
      </c>
      <c r="CO139" s="111">
        <v>192.39431858</v>
      </c>
      <c r="CP139" s="110">
        <v>46.570337199999997</v>
      </c>
      <c r="CQ139" s="111">
        <v>35.993944990000003</v>
      </c>
      <c r="CR139" s="111">
        <v>47.514055429999999</v>
      </c>
      <c r="CS139" s="232">
        <v>65.867710000000002</v>
      </c>
      <c r="CT139" s="297">
        <v>36.050004829999999</v>
      </c>
      <c r="CU139" s="219">
        <v>23208</v>
      </c>
      <c r="CV139" s="72" t="s">
        <v>37</v>
      </c>
    </row>
    <row r="140" spans="1:100" x14ac:dyDescent="0.25">
      <c r="A140" s="72" t="s">
        <v>38</v>
      </c>
      <c r="B140" s="110">
        <v>171.708</v>
      </c>
      <c r="C140" s="111">
        <v>1820.2369999999999</v>
      </c>
      <c r="D140" s="111">
        <v>220.685</v>
      </c>
      <c r="E140" s="112">
        <v>1874.0219999999999</v>
      </c>
      <c r="F140" s="110">
        <v>298.96899999999999</v>
      </c>
      <c r="G140" s="111">
        <v>1915.3780000000002</v>
      </c>
      <c r="H140" s="111">
        <v>361.24200000000002</v>
      </c>
      <c r="I140" s="112">
        <v>1955.4849999999999</v>
      </c>
      <c r="J140" s="110">
        <v>341.48500000000001</v>
      </c>
      <c r="K140" s="111">
        <v>2203.1929999999998</v>
      </c>
      <c r="L140" s="111">
        <v>655.56100000000004</v>
      </c>
      <c r="M140" s="112">
        <v>2557.8330000000001</v>
      </c>
      <c r="N140" s="110">
        <v>592.77</v>
      </c>
      <c r="O140" s="111">
        <v>2395.8910000000001</v>
      </c>
      <c r="P140" s="111">
        <v>893.02299999999991</v>
      </c>
      <c r="Q140" s="112">
        <v>2495.395</v>
      </c>
      <c r="R140" s="110">
        <v>1157.0340000000001</v>
      </c>
      <c r="S140" s="111">
        <v>2708.433</v>
      </c>
      <c r="T140" s="111">
        <v>795.80500000000006</v>
      </c>
      <c r="U140" s="112">
        <v>2527.9850000000001</v>
      </c>
      <c r="V140" s="110">
        <v>1024.691</v>
      </c>
      <c r="W140" s="111">
        <v>3064.5209999999997</v>
      </c>
      <c r="X140" s="111">
        <v>1196.904</v>
      </c>
      <c r="Y140" s="112">
        <v>2969.6679999999997</v>
      </c>
      <c r="Z140" s="110">
        <v>1989.8050000000001</v>
      </c>
      <c r="AA140" s="111">
        <v>3030.6200429687497</v>
      </c>
      <c r="AB140" s="111">
        <v>1691.3830009765627</v>
      </c>
      <c r="AC140" s="112">
        <v>2847.8488697204589</v>
      </c>
      <c r="AD140" s="110">
        <v>1862.4514443359376</v>
      </c>
      <c r="AE140" s="111">
        <v>2505.6125899963381</v>
      </c>
      <c r="AF140" s="111">
        <v>1876.5492670898439</v>
      </c>
      <c r="AG140" s="112">
        <v>2393.6156994400026</v>
      </c>
      <c r="AH140" s="110">
        <v>1776.0772210235596</v>
      </c>
      <c r="AI140" s="111">
        <v>2472.6382807388309</v>
      </c>
      <c r="AJ140" s="111">
        <v>1760.616</v>
      </c>
      <c r="AK140" s="112">
        <v>2489.3623681945801</v>
      </c>
      <c r="AL140" s="110">
        <v>1949.239</v>
      </c>
      <c r="AM140" s="111">
        <v>2552.078</v>
      </c>
      <c r="AN140" s="111">
        <v>1855.6610000000001</v>
      </c>
      <c r="AO140" s="112">
        <v>2387.5070000000001</v>
      </c>
      <c r="AP140" s="110">
        <v>2023.6217087745667</v>
      </c>
      <c r="AQ140" s="111">
        <v>2414.6950000000002</v>
      </c>
      <c r="AR140" s="111">
        <v>2443.63</v>
      </c>
      <c r="AS140" s="112">
        <v>2126.9290000000001</v>
      </c>
      <c r="AT140" s="110">
        <v>2600.5100000000002</v>
      </c>
      <c r="AU140" s="111">
        <v>2428.0549999999998</v>
      </c>
      <c r="AV140" s="111">
        <v>2238.085</v>
      </c>
      <c r="AW140" s="112">
        <v>1889.4569999999999</v>
      </c>
      <c r="AX140" s="110">
        <v>2417.7689227294923</v>
      </c>
      <c r="AY140" s="111">
        <v>1581.5687777824401</v>
      </c>
      <c r="AZ140" s="111">
        <v>2247.328</v>
      </c>
      <c r="BA140" s="112">
        <v>2071.3330399923325</v>
      </c>
      <c r="BB140" s="110">
        <v>2547.8159999999998</v>
      </c>
      <c r="BC140" s="111">
        <v>1466.2849492187502</v>
      </c>
      <c r="BD140" s="111">
        <v>2232.1988007812502</v>
      </c>
      <c r="BE140" s="112">
        <v>1946.0454692382809</v>
      </c>
      <c r="BF140" s="110">
        <v>2318.7559000000001</v>
      </c>
      <c r="BG140" s="111">
        <v>1346.6875</v>
      </c>
      <c r="BH140" s="111">
        <v>2225.2231000000002</v>
      </c>
      <c r="BI140" s="112">
        <v>1652.7867999999999</v>
      </c>
      <c r="BJ140" s="110">
        <v>2483.7435734199998</v>
      </c>
      <c r="BK140" s="111">
        <v>1227.7132120900001</v>
      </c>
      <c r="BL140" s="111">
        <v>2191.4814464199999</v>
      </c>
      <c r="BM140" s="112">
        <v>1603.30437089</v>
      </c>
      <c r="BN140" s="110">
        <v>2257.2399280199998</v>
      </c>
      <c r="BO140" s="111">
        <v>1314.6185996300001</v>
      </c>
      <c r="BP140" s="111">
        <v>2211.62762595</v>
      </c>
      <c r="BQ140" s="112">
        <v>2121.1045509100004</v>
      </c>
      <c r="BR140" s="110">
        <v>1979.90056065</v>
      </c>
      <c r="BS140" s="111">
        <v>1358.1529141199999</v>
      </c>
      <c r="BT140" s="111">
        <v>2070.0008751900004</v>
      </c>
      <c r="BU140" s="112">
        <v>2342.1069172500002</v>
      </c>
      <c r="BV140" s="110">
        <v>1948.6014007199997</v>
      </c>
      <c r="BW140" s="111">
        <v>1339.77823575</v>
      </c>
      <c r="BX140" s="111">
        <v>2109.7972873799999</v>
      </c>
      <c r="BY140" s="112">
        <v>2161.9319417099996</v>
      </c>
      <c r="BZ140" s="110">
        <v>2030.3895280800002</v>
      </c>
      <c r="CA140" s="111">
        <v>1159.8400976400001</v>
      </c>
      <c r="CB140" s="111">
        <v>1852.2348433699999</v>
      </c>
      <c r="CC140" s="112">
        <v>2058.0526711100001</v>
      </c>
      <c r="CD140" s="110">
        <v>2153.1092042299997</v>
      </c>
      <c r="CE140" s="111">
        <v>1307.60454936</v>
      </c>
      <c r="CF140" s="111">
        <v>1675.3302734399999</v>
      </c>
      <c r="CG140" s="112">
        <v>2290.5413653400001</v>
      </c>
      <c r="CH140" s="110">
        <v>1530.45864643</v>
      </c>
      <c r="CI140" s="111">
        <v>988.31254322999996</v>
      </c>
      <c r="CJ140" s="111">
        <v>1413.545507</v>
      </c>
      <c r="CK140" s="112">
        <v>1666.6475489100003</v>
      </c>
      <c r="CL140" s="111">
        <v>1417.15639801</v>
      </c>
      <c r="CM140" s="111">
        <v>859.32253037999999</v>
      </c>
      <c r="CN140" s="111">
        <v>1248.5821460399998</v>
      </c>
      <c r="CO140" s="111">
        <v>1859.3851705699999</v>
      </c>
      <c r="CP140" s="110">
        <v>1275.7217203599998</v>
      </c>
      <c r="CQ140" s="111">
        <v>906.65314252999985</v>
      </c>
      <c r="CR140" s="111">
        <v>1308.0808057300001</v>
      </c>
      <c r="CS140" s="232">
        <v>1716.4979740200001</v>
      </c>
      <c r="CT140" s="297">
        <v>1523.8170626900001</v>
      </c>
      <c r="CU140" s="219">
        <v>23209</v>
      </c>
      <c r="CV140" s="72" t="s">
        <v>38</v>
      </c>
    </row>
    <row r="141" spans="1:100" x14ac:dyDescent="0.25">
      <c r="A141" s="73" t="s">
        <v>58</v>
      </c>
      <c r="B141" s="116">
        <v>0</v>
      </c>
      <c r="C141" s="117">
        <v>0</v>
      </c>
      <c r="D141" s="117">
        <v>0</v>
      </c>
      <c r="E141" s="118">
        <v>0</v>
      </c>
      <c r="F141" s="116">
        <v>0</v>
      </c>
      <c r="G141" s="117">
        <v>0</v>
      </c>
      <c r="H141" s="117">
        <v>0</v>
      </c>
      <c r="I141" s="118">
        <v>0</v>
      </c>
      <c r="J141" s="116">
        <v>0</v>
      </c>
      <c r="K141" s="117">
        <v>0</v>
      </c>
      <c r="L141" s="117">
        <v>0</v>
      </c>
      <c r="M141" s="118">
        <v>0</v>
      </c>
      <c r="N141" s="116">
        <v>0</v>
      </c>
      <c r="O141" s="117">
        <v>0</v>
      </c>
      <c r="P141" s="117">
        <v>0</v>
      </c>
      <c r="Q141" s="118">
        <v>0</v>
      </c>
      <c r="R141" s="116">
        <v>0</v>
      </c>
      <c r="S141" s="117">
        <v>0</v>
      </c>
      <c r="T141" s="117">
        <v>0</v>
      </c>
      <c r="U141" s="118">
        <v>0</v>
      </c>
      <c r="V141" s="116">
        <v>0</v>
      </c>
      <c r="W141" s="117">
        <v>0</v>
      </c>
      <c r="X141" s="117">
        <v>0</v>
      </c>
      <c r="Y141" s="118">
        <v>0</v>
      </c>
      <c r="Z141" s="116">
        <v>0</v>
      </c>
      <c r="AA141" s="117">
        <v>0</v>
      </c>
      <c r="AB141" s="117">
        <v>0</v>
      </c>
      <c r="AC141" s="118">
        <v>0</v>
      </c>
      <c r="AD141" s="116">
        <v>0</v>
      </c>
      <c r="AE141" s="117">
        <v>0</v>
      </c>
      <c r="AF141" s="117">
        <v>0</v>
      </c>
      <c r="AG141" s="118">
        <v>0</v>
      </c>
      <c r="AH141" s="116">
        <v>0</v>
      </c>
      <c r="AI141" s="117">
        <v>0</v>
      </c>
      <c r="AJ141" s="117">
        <v>0</v>
      </c>
      <c r="AK141" s="118">
        <v>0</v>
      </c>
      <c r="AL141" s="116">
        <v>0</v>
      </c>
      <c r="AM141" s="117">
        <v>0</v>
      </c>
      <c r="AN141" s="117">
        <v>0</v>
      </c>
      <c r="AO141" s="118">
        <v>0</v>
      </c>
      <c r="AP141" s="116">
        <v>0</v>
      </c>
      <c r="AQ141" s="117">
        <v>0</v>
      </c>
      <c r="AR141" s="117">
        <v>0</v>
      </c>
      <c r="AS141" s="118">
        <v>0</v>
      </c>
      <c r="AT141" s="116">
        <v>0</v>
      </c>
      <c r="AU141" s="117">
        <v>0</v>
      </c>
      <c r="AV141" s="117">
        <v>0</v>
      </c>
      <c r="AW141" s="118">
        <v>0</v>
      </c>
      <c r="AX141" s="116">
        <v>0</v>
      </c>
      <c r="AY141" s="117">
        <v>0</v>
      </c>
      <c r="AZ141" s="117">
        <v>-180.17035411011631</v>
      </c>
      <c r="BA141" s="118">
        <v>-124.9338138982442</v>
      </c>
      <c r="BB141" s="116">
        <v>-673.43889645526417</v>
      </c>
      <c r="BC141" s="117">
        <v>-120.05775438917279</v>
      </c>
      <c r="BD141" s="117">
        <v>-911.16619049348594</v>
      </c>
      <c r="BE141" s="118">
        <v>-115.41455968079974</v>
      </c>
      <c r="BF141" s="116">
        <v>-687.49065008860771</v>
      </c>
      <c r="BG141" s="117">
        <v>-101.45075103335404</v>
      </c>
      <c r="BH141" s="117">
        <v>-917.16018956750713</v>
      </c>
      <c r="BI141" s="118">
        <v>-150.4829609589107</v>
      </c>
      <c r="BJ141" s="116">
        <v>-1445.2762456600003</v>
      </c>
      <c r="BK141" s="117">
        <v>-201.24234131999998</v>
      </c>
      <c r="BL141" s="117">
        <v>-1904.1360496299999</v>
      </c>
      <c r="BM141" s="118">
        <v>-266.99609382999995</v>
      </c>
      <c r="BN141" s="116">
        <v>-2538.0644802100005</v>
      </c>
      <c r="BO141" s="117">
        <v>-313.03932203000005</v>
      </c>
      <c r="BP141" s="117">
        <v>-2832.9774446900001</v>
      </c>
      <c r="BQ141" s="118">
        <v>-267.53763168</v>
      </c>
      <c r="BR141" s="116">
        <v>-2512.2726105699999</v>
      </c>
      <c r="BS141" s="117">
        <v>-240.19972069999997</v>
      </c>
      <c r="BT141" s="117">
        <v>-2664.8873222000002</v>
      </c>
      <c r="BU141" s="118">
        <v>-231.20425610000001</v>
      </c>
      <c r="BV141" s="116">
        <v>-2708.1469407300001</v>
      </c>
      <c r="BW141" s="117">
        <v>-232.88963386000003</v>
      </c>
      <c r="BX141" s="117">
        <v>-3013.2334833299997</v>
      </c>
      <c r="BY141" s="118">
        <v>-154.60161624999998</v>
      </c>
      <c r="BZ141" s="116">
        <v>-3137.4542085499993</v>
      </c>
      <c r="CA141" s="117">
        <v>-180.77077281999999</v>
      </c>
      <c r="CB141" s="117">
        <v>-4074.2177004200003</v>
      </c>
      <c r="CC141" s="118">
        <v>-238.98367340999999</v>
      </c>
      <c r="CD141" s="116">
        <v>-3335.6109661000005</v>
      </c>
      <c r="CE141" s="117">
        <v>-614.28833474999999</v>
      </c>
      <c r="CF141" s="117">
        <v>-3313.6776528100004</v>
      </c>
      <c r="CG141" s="118">
        <v>-159.26887714999998</v>
      </c>
      <c r="CH141" s="116">
        <v>-2569.0319727900001</v>
      </c>
      <c r="CI141" s="117">
        <v>-154.28678866000001</v>
      </c>
      <c r="CJ141" s="117">
        <v>-3075.5609200499998</v>
      </c>
      <c r="CK141" s="118">
        <v>-163.59682004999999</v>
      </c>
      <c r="CL141" s="117">
        <v>-2881.0326913699996</v>
      </c>
      <c r="CM141" s="117">
        <v>-148.10138150999998</v>
      </c>
      <c r="CN141" s="117">
        <v>-3084.9775499900002</v>
      </c>
      <c r="CO141" s="117">
        <v>-115.87842250999999</v>
      </c>
      <c r="CP141" s="116">
        <v>-3056.5912116599998</v>
      </c>
      <c r="CQ141" s="117">
        <v>-101.55019550999999</v>
      </c>
      <c r="CR141" s="117">
        <v>-2636.1485832100002</v>
      </c>
      <c r="CS141" s="234">
        <v>-40.568277110000004</v>
      </c>
      <c r="CT141" s="299">
        <v>-2751.63416783</v>
      </c>
      <c r="CU141" s="219">
        <v>23210</v>
      </c>
      <c r="CV141" s="73" t="s">
        <v>58</v>
      </c>
    </row>
    <row r="142" spans="1:100" x14ac:dyDescent="0.25">
      <c r="A142" s="73" t="s">
        <v>59</v>
      </c>
      <c r="B142" s="116">
        <v>-1375.1464218800002</v>
      </c>
      <c r="C142" s="117">
        <v>-1564.01761057</v>
      </c>
      <c r="D142" s="117">
        <v>-1225.759978395</v>
      </c>
      <c r="E142" s="118">
        <v>-1201.6446393799999</v>
      </c>
      <c r="F142" s="116">
        <v>-1770.6179567149998</v>
      </c>
      <c r="G142" s="117">
        <v>-1322.542221685</v>
      </c>
      <c r="H142" s="117">
        <v>-1891.120336725</v>
      </c>
      <c r="I142" s="118">
        <v>-1816.2346084999999</v>
      </c>
      <c r="J142" s="116">
        <v>-1336.273375025</v>
      </c>
      <c r="K142" s="117">
        <v>-1616.8563593250001</v>
      </c>
      <c r="L142" s="117">
        <v>-1692.5380117300001</v>
      </c>
      <c r="M142" s="118">
        <v>-1842.8349761549998</v>
      </c>
      <c r="N142" s="116">
        <v>-1493.0505683299998</v>
      </c>
      <c r="O142" s="117">
        <v>-1867.611147975</v>
      </c>
      <c r="P142" s="117">
        <v>-1849.30318319</v>
      </c>
      <c r="Q142" s="118">
        <v>-2200.672072805</v>
      </c>
      <c r="R142" s="116">
        <v>-1858.6998068050002</v>
      </c>
      <c r="S142" s="117">
        <v>-2200.0235497200001</v>
      </c>
      <c r="T142" s="117">
        <v>-1689.8201117549997</v>
      </c>
      <c r="U142" s="118">
        <v>-2570.3657632049999</v>
      </c>
      <c r="V142" s="116">
        <v>-1461.8591180550002</v>
      </c>
      <c r="W142" s="117">
        <v>-2143.7318984099998</v>
      </c>
      <c r="X142" s="117">
        <v>-1454.4061580100001</v>
      </c>
      <c r="Y142" s="118">
        <v>-1743.8450142850002</v>
      </c>
      <c r="Z142" s="116">
        <v>-1471.6699147549998</v>
      </c>
      <c r="AA142" s="117">
        <v>-1493.6248556325559</v>
      </c>
      <c r="AB142" s="117">
        <v>-1398.0035991940235</v>
      </c>
      <c r="AC142" s="118">
        <v>-1544.9768365212731</v>
      </c>
      <c r="AD142" s="116">
        <v>-1073.7287559488964</v>
      </c>
      <c r="AE142" s="117">
        <v>-1126.3495211803554</v>
      </c>
      <c r="AF142" s="117">
        <v>-1087.8571341850002</v>
      </c>
      <c r="AG142" s="118">
        <v>-1436.855319264092</v>
      </c>
      <c r="AH142" s="116">
        <v>-1093.2934582810317</v>
      </c>
      <c r="AI142" s="117">
        <v>-1322.0793531153374</v>
      </c>
      <c r="AJ142" s="117">
        <v>-1059.5837108099856</v>
      </c>
      <c r="AK142" s="118">
        <v>-1312.8965247807414</v>
      </c>
      <c r="AL142" s="116">
        <v>-1057.0301045376691</v>
      </c>
      <c r="AM142" s="117">
        <v>-1189.5603735099999</v>
      </c>
      <c r="AN142" s="117">
        <v>-1082.2647052500001</v>
      </c>
      <c r="AO142" s="118">
        <v>-1272.080645605</v>
      </c>
      <c r="AP142" s="116">
        <v>-1055.6767209310287</v>
      </c>
      <c r="AQ142" s="117">
        <v>-1133.1246613877122</v>
      </c>
      <c r="AR142" s="117">
        <v>-1075.9842637020802</v>
      </c>
      <c r="AS142" s="118">
        <v>-1010.0784034036134</v>
      </c>
      <c r="AT142" s="116">
        <v>-909.77888535000011</v>
      </c>
      <c r="AU142" s="117">
        <v>-852.34921455087897</v>
      </c>
      <c r="AV142" s="117">
        <v>-868.36811493999994</v>
      </c>
      <c r="AW142" s="118">
        <v>-1225.3397689810781</v>
      </c>
      <c r="AX142" s="116">
        <v>-1200.1256074009375</v>
      </c>
      <c r="AY142" s="117">
        <v>-1400.4004560563849</v>
      </c>
      <c r="AZ142" s="117">
        <v>-1209.3648720850001</v>
      </c>
      <c r="BA142" s="118">
        <v>-1465.1806495600001</v>
      </c>
      <c r="BB142" s="116">
        <v>-1441.86459829</v>
      </c>
      <c r="BC142" s="117">
        <v>-1571.6719104852345</v>
      </c>
      <c r="BD142" s="117">
        <v>-1178.3271483650001</v>
      </c>
      <c r="BE142" s="118">
        <v>-1644.6406325211301</v>
      </c>
      <c r="BF142" s="116">
        <v>-1298.4387265099999</v>
      </c>
      <c r="BG142" s="117">
        <v>-1363.5689463000001</v>
      </c>
      <c r="BH142" s="117">
        <v>-1190.1680453499998</v>
      </c>
      <c r="BI142" s="118">
        <v>-1106.521290095</v>
      </c>
      <c r="BJ142" s="116">
        <v>-716.36131014000011</v>
      </c>
      <c r="BK142" s="117">
        <v>-796.32137923000005</v>
      </c>
      <c r="BL142" s="117">
        <v>-638.13836401000003</v>
      </c>
      <c r="BM142" s="118">
        <v>-887.60056456999996</v>
      </c>
      <c r="BN142" s="116">
        <v>-891.86111540999991</v>
      </c>
      <c r="BO142" s="117">
        <v>-1023.8839137699999</v>
      </c>
      <c r="BP142" s="117">
        <v>-889.78782677000004</v>
      </c>
      <c r="BQ142" s="118">
        <v>-1137.7170348100001</v>
      </c>
      <c r="BR142" s="116">
        <v>-1036.87296423</v>
      </c>
      <c r="BS142" s="117">
        <v>-1109.2751896500001</v>
      </c>
      <c r="BT142" s="117">
        <v>-952.54368653000006</v>
      </c>
      <c r="BU142" s="118">
        <v>-1849.28318079</v>
      </c>
      <c r="BV142" s="116">
        <v>-1179.8129932099998</v>
      </c>
      <c r="BW142" s="117">
        <v>-1537.53104859</v>
      </c>
      <c r="BX142" s="117">
        <v>-1186.1058548400001</v>
      </c>
      <c r="BY142" s="118">
        <v>-1398.03989159</v>
      </c>
      <c r="BZ142" s="116">
        <v>-1229.02348065</v>
      </c>
      <c r="CA142" s="117">
        <v>-1949.2720443400001</v>
      </c>
      <c r="CB142" s="117">
        <v>-1357.8724901599999</v>
      </c>
      <c r="CC142" s="118">
        <v>-1710.2772213899998</v>
      </c>
      <c r="CD142" s="116">
        <v>-1387.0119418300001</v>
      </c>
      <c r="CE142" s="117">
        <v>-1663.3339555299999</v>
      </c>
      <c r="CF142" s="117">
        <v>-1193.88409875</v>
      </c>
      <c r="CG142" s="118">
        <v>-1704.1106292600002</v>
      </c>
      <c r="CH142" s="116">
        <v>-1299.35806168</v>
      </c>
      <c r="CI142" s="117">
        <v>-2221.7941149500002</v>
      </c>
      <c r="CJ142" s="117">
        <v>-1292.02979069</v>
      </c>
      <c r="CK142" s="118">
        <v>-3469.54502228</v>
      </c>
      <c r="CL142" s="117">
        <v>-1468.2393683</v>
      </c>
      <c r="CM142" s="117">
        <v>-2091.1801615300001</v>
      </c>
      <c r="CN142" s="117">
        <v>-1502.1869983499998</v>
      </c>
      <c r="CO142" s="117">
        <v>-2210.9714629200002</v>
      </c>
      <c r="CP142" s="116">
        <v>-1535.76741958</v>
      </c>
      <c r="CQ142" s="117">
        <v>-2342.6202093900001</v>
      </c>
      <c r="CR142" s="117">
        <v>-1341.5327708299997</v>
      </c>
      <c r="CS142" s="234">
        <v>-2654.3656931300002</v>
      </c>
      <c r="CT142" s="299">
        <v>-2486.3709472299997</v>
      </c>
      <c r="CU142" s="219">
        <v>23211</v>
      </c>
      <c r="CV142" s="73" t="s">
        <v>59</v>
      </c>
    </row>
    <row r="143" spans="1:100" x14ac:dyDescent="0.25">
      <c r="A143" s="72" t="s">
        <v>22</v>
      </c>
      <c r="B143" s="110">
        <v>170.83357812000003</v>
      </c>
      <c r="C143" s="111">
        <v>149.31238943</v>
      </c>
      <c r="D143" s="111">
        <v>131.118021605</v>
      </c>
      <c r="E143" s="112">
        <v>147.76136062</v>
      </c>
      <c r="F143" s="110">
        <v>164.42304328500001</v>
      </c>
      <c r="G143" s="111">
        <v>162.94377831499997</v>
      </c>
      <c r="H143" s="111">
        <v>176.72466327500001</v>
      </c>
      <c r="I143" s="112">
        <v>163.38939149999999</v>
      </c>
      <c r="J143" s="110">
        <v>158.13162497500002</v>
      </c>
      <c r="K143" s="111">
        <v>190.05164067499999</v>
      </c>
      <c r="L143" s="111">
        <v>148.58098827000001</v>
      </c>
      <c r="M143" s="112">
        <v>144.09002384500002</v>
      </c>
      <c r="N143" s="110">
        <v>166.77343167000001</v>
      </c>
      <c r="O143" s="111">
        <v>190.429852025</v>
      </c>
      <c r="P143" s="111">
        <v>192.85281680999998</v>
      </c>
      <c r="Q143" s="112">
        <v>171.26592719500002</v>
      </c>
      <c r="R143" s="110">
        <v>156.18419319499998</v>
      </c>
      <c r="S143" s="111">
        <v>172.09245028000001</v>
      </c>
      <c r="T143" s="111">
        <v>166.55788824500002</v>
      </c>
      <c r="U143" s="112">
        <v>167.98323679499998</v>
      </c>
      <c r="V143" s="110">
        <v>261.77188194499996</v>
      </c>
      <c r="W143" s="111">
        <v>236.96410158999998</v>
      </c>
      <c r="X143" s="111">
        <v>214.32584199000001</v>
      </c>
      <c r="Y143" s="112">
        <v>189.676985715</v>
      </c>
      <c r="Z143" s="110">
        <v>285.98108524500003</v>
      </c>
      <c r="AA143" s="111">
        <v>184.76849562000001</v>
      </c>
      <c r="AB143" s="111">
        <v>213.16226543000005</v>
      </c>
      <c r="AC143" s="112">
        <v>166.034686085</v>
      </c>
      <c r="AD143" s="110">
        <v>248.64514404500005</v>
      </c>
      <c r="AE143" s="111">
        <v>187.623378825</v>
      </c>
      <c r="AF143" s="111">
        <v>234.99186581499998</v>
      </c>
      <c r="AG143" s="112">
        <v>182.154332805</v>
      </c>
      <c r="AH143" s="110">
        <v>217.162876595</v>
      </c>
      <c r="AI143" s="111">
        <v>197.47250545499998</v>
      </c>
      <c r="AJ143" s="111">
        <v>285.76192918999999</v>
      </c>
      <c r="AK143" s="112">
        <v>192.46546137000001</v>
      </c>
      <c r="AL143" s="110">
        <v>240.70146102000001</v>
      </c>
      <c r="AM143" s="111">
        <v>213.96862648999999</v>
      </c>
      <c r="AN143" s="111">
        <v>236.51629474999999</v>
      </c>
      <c r="AO143" s="112">
        <v>202.52735439499997</v>
      </c>
      <c r="AP143" s="110">
        <v>234.6255056</v>
      </c>
      <c r="AQ143" s="111">
        <v>299.835793825</v>
      </c>
      <c r="AR143" s="111">
        <v>297.28472168000002</v>
      </c>
      <c r="AS143" s="112">
        <v>344.95613163000002</v>
      </c>
      <c r="AT143" s="110">
        <v>378.32211464999995</v>
      </c>
      <c r="AU143" s="111">
        <v>515.02491197500001</v>
      </c>
      <c r="AV143" s="111">
        <v>573.6288850599999</v>
      </c>
      <c r="AW143" s="112">
        <v>398.62966492500004</v>
      </c>
      <c r="AX143" s="110">
        <v>419.72010255999999</v>
      </c>
      <c r="AY143" s="111">
        <v>441.906113785</v>
      </c>
      <c r="AZ143" s="111">
        <v>471.06912791499997</v>
      </c>
      <c r="BA143" s="112">
        <v>415.82335044000001</v>
      </c>
      <c r="BB143" s="110">
        <v>471.57640170999997</v>
      </c>
      <c r="BC143" s="111">
        <v>426.37282950499991</v>
      </c>
      <c r="BD143" s="111">
        <v>347.53385163500002</v>
      </c>
      <c r="BE143" s="112">
        <v>299.01611760999998</v>
      </c>
      <c r="BF143" s="110">
        <v>468.74357349000002</v>
      </c>
      <c r="BG143" s="111">
        <v>281.92245370000001</v>
      </c>
      <c r="BH143" s="111">
        <v>358.23725465000001</v>
      </c>
      <c r="BI143" s="112">
        <v>310.81650990499998</v>
      </c>
      <c r="BJ143" s="110">
        <v>353.31913629999997</v>
      </c>
      <c r="BK143" s="111">
        <v>319.25521223999999</v>
      </c>
      <c r="BL143" s="111">
        <v>393.49584332999996</v>
      </c>
      <c r="BM143" s="112">
        <v>288.34283175999997</v>
      </c>
      <c r="BN143" s="110">
        <v>441.70112612000003</v>
      </c>
      <c r="BO143" s="111">
        <v>357.96004912000001</v>
      </c>
      <c r="BP143" s="111">
        <v>387.82995259999996</v>
      </c>
      <c r="BQ143" s="112">
        <v>306.46180298000002</v>
      </c>
      <c r="BR143" s="110">
        <v>382.63803573999996</v>
      </c>
      <c r="BS143" s="111">
        <v>355.66214322999997</v>
      </c>
      <c r="BT143" s="111">
        <v>433.73462012999994</v>
      </c>
      <c r="BU143" s="112">
        <v>281.19564080999999</v>
      </c>
      <c r="BV143" s="110">
        <v>365.06864948000003</v>
      </c>
      <c r="BW143" s="111">
        <v>384.57238511000003</v>
      </c>
      <c r="BX143" s="111">
        <v>373.51641178</v>
      </c>
      <c r="BY143" s="112">
        <v>247.48550028</v>
      </c>
      <c r="BZ143" s="110">
        <v>386.80358698999999</v>
      </c>
      <c r="CA143" s="111">
        <v>272.22104924000001</v>
      </c>
      <c r="CB143" s="111">
        <v>291.33242340000004</v>
      </c>
      <c r="CC143" s="112">
        <v>343.31940136000003</v>
      </c>
      <c r="CD143" s="110">
        <v>324.19022371</v>
      </c>
      <c r="CE143" s="111">
        <v>275.68478112000003</v>
      </c>
      <c r="CF143" s="111">
        <v>313.8186753</v>
      </c>
      <c r="CG143" s="112">
        <v>256.58249233999999</v>
      </c>
      <c r="CH143" s="110">
        <v>332.80737171999999</v>
      </c>
      <c r="CI143" s="111">
        <v>324.33133513000001</v>
      </c>
      <c r="CJ143" s="111">
        <v>318.57019828</v>
      </c>
      <c r="CK143" s="112">
        <v>239.17755069000003</v>
      </c>
      <c r="CL143" s="111">
        <v>351.09874679000006</v>
      </c>
      <c r="CM143" s="111">
        <v>460.34647317000002</v>
      </c>
      <c r="CN143" s="111">
        <v>296.19068666999999</v>
      </c>
      <c r="CO143" s="111">
        <v>208.76611931000002</v>
      </c>
      <c r="CP143" s="110">
        <v>264.96444753999998</v>
      </c>
      <c r="CQ143" s="111">
        <v>294.18689839000001</v>
      </c>
      <c r="CR143" s="111">
        <v>320.42462714999999</v>
      </c>
      <c r="CS143" s="232">
        <v>416.28897819999997</v>
      </c>
      <c r="CT143" s="297">
        <v>210.20283796000001</v>
      </c>
      <c r="CU143" s="219">
        <v>23212</v>
      </c>
      <c r="CV143" s="72" t="s">
        <v>22</v>
      </c>
    </row>
    <row r="144" spans="1:100" x14ac:dyDescent="0.25">
      <c r="A144" s="72" t="s">
        <v>23</v>
      </c>
      <c r="B144" s="110">
        <v>1545.98</v>
      </c>
      <c r="C144" s="111">
        <v>1713.33</v>
      </c>
      <c r="D144" s="111">
        <v>1356.8780000000002</v>
      </c>
      <c r="E144" s="112">
        <v>1349.4059999999999</v>
      </c>
      <c r="F144" s="110">
        <v>1935.0409999999997</v>
      </c>
      <c r="G144" s="111">
        <v>1485.4859999999999</v>
      </c>
      <c r="H144" s="111">
        <v>2067.8450000000003</v>
      </c>
      <c r="I144" s="112">
        <v>1979.6239999999998</v>
      </c>
      <c r="J144" s="110">
        <v>1494.4050000000002</v>
      </c>
      <c r="K144" s="111">
        <v>1806.9080000000001</v>
      </c>
      <c r="L144" s="111">
        <v>1841.1189999999999</v>
      </c>
      <c r="M144" s="112">
        <v>1986.9249999999997</v>
      </c>
      <c r="N144" s="110">
        <v>1659.8240000000001</v>
      </c>
      <c r="O144" s="111">
        <v>2058.0410000000002</v>
      </c>
      <c r="P144" s="111">
        <v>2042.1559999999999</v>
      </c>
      <c r="Q144" s="112">
        <v>2371.9380000000001</v>
      </c>
      <c r="R144" s="110">
        <v>2014.884</v>
      </c>
      <c r="S144" s="111">
        <v>2372.116</v>
      </c>
      <c r="T144" s="111">
        <v>1856.3780000000002</v>
      </c>
      <c r="U144" s="112">
        <v>2738.3490000000002</v>
      </c>
      <c r="V144" s="110">
        <v>1723.6309999999999</v>
      </c>
      <c r="W144" s="111">
        <v>2380.6959999999999</v>
      </c>
      <c r="X144" s="111">
        <v>1668.732</v>
      </c>
      <c r="Y144" s="112">
        <v>1933.5219999999999</v>
      </c>
      <c r="Z144" s="110">
        <v>1757.6509999999998</v>
      </c>
      <c r="AA144" s="111">
        <v>1678.3933512525557</v>
      </c>
      <c r="AB144" s="111">
        <v>1611.1658646240235</v>
      </c>
      <c r="AC144" s="112">
        <v>1711.011522606273</v>
      </c>
      <c r="AD144" s="110">
        <v>1322.3738999938964</v>
      </c>
      <c r="AE144" s="111">
        <v>1313.9729000053555</v>
      </c>
      <c r="AF144" s="111">
        <v>1322.8489999999999</v>
      </c>
      <c r="AG144" s="112">
        <v>1619.0096520690918</v>
      </c>
      <c r="AH144" s="110">
        <v>1310.4563348760316</v>
      </c>
      <c r="AI144" s="111">
        <v>1519.5518585703373</v>
      </c>
      <c r="AJ144" s="111">
        <v>1345.3456399999857</v>
      </c>
      <c r="AK144" s="112">
        <v>1505.3619861507416</v>
      </c>
      <c r="AL144" s="110">
        <v>1297.731565557669</v>
      </c>
      <c r="AM144" s="111">
        <v>1403.529</v>
      </c>
      <c r="AN144" s="111">
        <v>1318.7810000000002</v>
      </c>
      <c r="AO144" s="112">
        <v>1474.6079999999999</v>
      </c>
      <c r="AP144" s="110">
        <v>1290.3022265310287</v>
      </c>
      <c r="AQ144" s="111">
        <v>1432.9604552127123</v>
      </c>
      <c r="AR144" s="111">
        <v>1373.26898538208</v>
      </c>
      <c r="AS144" s="112">
        <v>1355.0345350336136</v>
      </c>
      <c r="AT144" s="110">
        <v>1288.1010000000001</v>
      </c>
      <c r="AU144" s="111">
        <v>1367.3741265258789</v>
      </c>
      <c r="AV144" s="111">
        <v>1441.9969999999998</v>
      </c>
      <c r="AW144" s="112">
        <v>1623.9694339060782</v>
      </c>
      <c r="AX144" s="110">
        <v>1619.8457099609375</v>
      </c>
      <c r="AY144" s="111">
        <v>1842.306569841385</v>
      </c>
      <c r="AZ144" s="111">
        <v>1680.434</v>
      </c>
      <c r="BA144" s="112">
        <v>1881.0040000000004</v>
      </c>
      <c r="BB144" s="110">
        <v>1913.4410000000003</v>
      </c>
      <c r="BC144" s="111">
        <v>1998.0447399902346</v>
      </c>
      <c r="BD144" s="111">
        <v>1525.8609999999999</v>
      </c>
      <c r="BE144" s="112">
        <v>1943.6567501311304</v>
      </c>
      <c r="BF144" s="110">
        <v>1767.1822999999999</v>
      </c>
      <c r="BG144" s="111">
        <v>1645.4914000000001</v>
      </c>
      <c r="BH144" s="111">
        <v>1548.4052999999999</v>
      </c>
      <c r="BI144" s="112">
        <v>1417.3378</v>
      </c>
      <c r="BJ144" s="110">
        <v>1069.6804464400002</v>
      </c>
      <c r="BK144" s="111">
        <v>1115.57659147</v>
      </c>
      <c r="BL144" s="111">
        <v>1031.6342073400001</v>
      </c>
      <c r="BM144" s="112">
        <v>1175.94339633</v>
      </c>
      <c r="BN144" s="110">
        <v>1333.5622415299999</v>
      </c>
      <c r="BO144" s="111">
        <v>1381.8439628900001</v>
      </c>
      <c r="BP144" s="111">
        <v>1277.6177793700001</v>
      </c>
      <c r="BQ144" s="112">
        <v>1444.1788377900002</v>
      </c>
      <c r="BR144" s="110">
        <v>1419.5109999699998</v>
      </c>
      <c r="BS144" s="111">
        <v>1464.93733288</v>
      </c>
      <c r="BT144" s="111">
        <v>1386.27830666</v>
      </c>
      <c r="BU144" s="112">
        <v>2130.4788216000002</v>
      </c>
      <c r="BV144" s="110">
        <v>1544.8816426899998</v>
      </c>
      <c r="BW144" s="111">
        <v>1922.1034336999999</v>
      </c>
      <c r="BX144" s="111">
        <v>1559.6222666200001</v>
      </c>
      <c r="BY144" s="112">
        <v>1645.52539187</v>
      </c>
      <c r="BZ144" s="110">
        <v>1615.82706764</v>
      </c>
      <c r="CA144" s="111">
        <v>2221.4930935799998</v>
      </c>
      <c r="CB144" s="111">
        <v>1649.20491356</v>
      </c>
      <c r="CC144" s="112">
        <v>2053.5966227500003</v>
      </c>
      <c r="CD144" s="110">
        <v>1711.2021655399999</v>
      </c>
      <c r="CE144" s="111">
        <v>1939.0187366499999</v>
      </c>
      <c r="CF144" s="111">
        <v>1507.70277405</v>
      </c>
      <c r="CG144" s="112">
        <v>1960.6931216000003</v>
      </c>
      <c r="CH144" s="110">
        <v>1632.1654334</v>
      </c>
      <c r="CI144" s="111">
        <v>2546.1254500800005</v>
      </c>
      <c r="CJ144" s="111">
        <v>1610.5999889699999</v>
      </c>
      <c r="CK144" s="112">
        <v>3708.7225729700003</v>
      </c>
      <c r="CL144" s="111">
        <v>1819.33811509</v>
      </c>
      <c r="CM144" s="111">
        <v>2551.5266347000002</v>
      </c>
      <c r="CN144" s="111">
        <v>1798.3776850199999</v>
      </c>
      <c r="CO144" s="111">
        <v>2419.73758223</v>
      </c>
      <c r="CP144" s="110">
        <v>1800.7318671200001</v>
      </c>
      <c r="CQ144" s="111">
        <v>2636.80710778</v>
      </c>
      <c r="CR144" s="111">
        <v>1661.95739798</v>
      </c>
      <c r="CS144" s="232">
        <v>3070.6546713299999</v>
      </c>
      <c r="CT144" s="297">
        <v>2696.5737851899999</v>
      </c>
      <c r="CU144" s="219">
        <v>23213</v>
      </c>
      <c r="CV144" s="72" t="s">
        <v>23</v>
      </c>
    </row>
    <row r="145" spans="1:100" x14ac:dyDescent="0.25">
      <c r="A145" s="73" t="s">
        <v>60</v>
      </c>
      <c r="B145" s="116">
        <v>584.74599999999998</v>
      </c>
      <c r="C145" s="117">
        <v>483.38600000000008</v>
      </c>
      <c r="D145" s="117">
        <v>463.82500000000005</v>
      </c>
      <c r="E145" s="118">
        <v>627.02</v>
      </c>
      <c r="F145" s="116">
        <v>685.96</v>
      </c>
      <c r="G145" s="117">
        <v>641.69399999999996</v>
      </c>
      <c r="H145" s="117">
        <v>858.06999999999994</v>
      </c>
      <c r="I145" s="118">
        <v>986.14</v>
      </c>
      <c r="J145" s="116">
        <v>943.74</v>
      </c>
      <c r="K145" s="117">
        <v>798.08</v>
      </c>
      <c r="L145" s="117">
        <v>958.19</v>
      </c>
      <c r="M145" s="118">
        <v>824.2700000000001</v>
      </c>
      <c r="N145" s="116">
        <v>884.51</v>
      </c>
      <c r="O145" s="117">
        <v>880.23</v>
      </c>
      <c r="P145" s="117">
        <v>992.21</v>
      </c>
      <c r="Q145" s="118">
        <v>635.98</v>
      </c>
      <c r="R145" s="116">
        <v>423.62400000000002</v>
      </c>
      <c r="S145" s="117">
        <v>420.904</v>
      </c>
      <c r="T145" s="117">
        <v>322.52100000000002</v>
      </c>
      <c r="U145" s="118">
        <v>452.86699999999996</v>
      </c>
      <c r="V145" s="116">
        <v>452</v>
      </c>
      <c r="W145" s="117">
        <v>432</v>
      </c>
      <c r="X145" s="117">
        <v>421.62200000000001</v>
      </c>
      <c r="Y145" s="118">
        <v>435</v>
      </c>
      <c r="Z145" s="116">
        <v>509</v>
      </c>
      <c r="AA145" s="117">
        <v>531</v>
      </c>
      <c r="AB145" s="117">
        <v>449</v>
      </c>
      <c r="AC145" s="118">
        <v>452</v>
      </c>
      <c r="AD145" s="116">
        <v>372.07959999999997</v>
      </c>
      <c r="AE145" s="117">
        <v>320.12599999999998</v>
      </c>
      <c r="AF145" s="117">
        <v>484.33300000000003</v>
      </c>
      <c r="AG145" s="118">
        <v>432.6377</v>
      </c>
      <c r="AH145" s="116">
        <v>535.43100000000004</v>
      </c>
      <c r="AI145" s="117">
        <v>395.16399999999999</v>
      </c>
      <c r="AJ145" s="117">
        <v>295.83199999999999</v>
      </c>
      <c r="AK145" s="118">
        <v>305.87740000000002</v>
      </c>
      <c r="AL145" s="116">
        <v>302.82799999999997</v>
      </c>
      <c r="AM145" s="117">
        <v>245.12799999999999</v>
      </c>
      <c r="AN145" s="117">
        <v>313.14449999999999</v>
      </c>
      <c r="AO145" s="118">
        <v>272.99450000000002</v>
      </c>
      <c r="AP145" s="116">
        <v>293.50145199999997</v>
      </c>
      <c r="AQ145" s="117">
        <v>331.33973032</v>
      </c>
      <c r="AR145" s="117">
        <v>320.42899999999997</v>
      </c>
      <c r="AS145" s="118">
        <v>297.44399999999996</v>
      </c>
      <c r="AT145" s="116">
        <v>489.14499999999998</v>
      </c>
      <c r="AU145" s="117">
        <v>701.89711999999997</v>
      </c>
      <c r="AV145" s="117">
        <v>735.11490000000003</v>
      </c>
      <c r="AW145" s="118">
        <v>900.36243534757</v>
      </c>
      <c r="AX145" s="116">
        <v>1085.7171537635936</v>
      </c>
      <c r="AY145" s="117">
        <v>1473.434611172195</v>
      </c>
      <c r="AZ145" s="117">
        <v>1862.8546778431964</v>
      </c>
      <c r="BA145" s="118">
        <v>1918.2425059347734</v>
      </c>
      <c r="BB145" s="116">
        <v>1889.5836279895138</v>
      </c>
      <c r="BC145" s="117">
        <v>1817.2305105744181</v>
      </c>
      <c r="BD145" s="117">
        <v>1812.9848910516612</v>
      </c>
      <c r="BE145" s="118">
        <v>1674.799341464535</v>
      </c>
      <c r="BF145" s="116">
        <v>1440.9043000000001</v>
      </c>
      <c r="BG145" s="117">
        <v>1316.6762000000001</v>
      </c>
      <c r="BH145" s="117">
        <v>1024.6701</v>
      </c>
      <c r="BI145" s="118">
        <v>972.76710000000003</v>
      </c>
      <c r="BJ145" s="116">
        <v>889.87968708999983</v>
      </c>
      <c r="BK145" s="117">
        <v>898.15622430999997</v>
      </c>
      <c r="BL145" s="117">
        <v>1059.0381207299999</v>
      </c>
      <c r="BM145" s="118">
        <v>1223.2184749200001</v>
      </c>
      <c r="BN145" s="116">
        <v>1647.4712376100001</v>
      </c>
      <c r="BO145" s="117">
        <v>2145.1921709200001</v>
      </c>
      <c r="BP145" s="117">
        <v>1394.0134034399998</v>
      </c>
      <c r="BQ145" s="118">
        <v>1154.8388313800001</v>
      </c>
      <c r="BR145" s="116">
        <v>1185.5366297099999</v>
      </c>
      <c r="BS145" s="117">
        <v>1115.1502889400001</v>
      </c>
      <c r="BT145" s="117">
        <v>1059.74106495</v>
      </c>
      <c r="BU145" s="118">
        <v>990.17920538999999</v>
      </c>
      <c r="BV145" s="116">
        <v>888.69466869999997</v>
      </c>
      <c r="BW145" s="117">
        <v>902.68199586000003</v>
      </c>
      <c r="BX145" s="117">
        <v>836.19879078999998</v>
      </c>
      <c r="BY145" s="118">
        <v>769.78206403000002</v>
      </c>
      <c r="BZ145" s="116">
        <v>728.24866684000006</v>
      </c>
      <c r="CA145" s="117">
        <v>796.74472667999999</v>
      </c>
      <c r="CB145" s="117">
        <v>747.39283066999997</v>
      </c>
      <c r="CC145" s="118">
        <v>717.91348776999996</v>
      </c>
      <c r="CD145" s="116">
        <v>630.29986853000003</v>
      </c>
      <c r="CE145" s="117">
        <v>622.15809124999998</v>
      </c>
      <c r="CF145" s="117">
        <v>647.58873965999999</v>
      </c>
      <c r="CG145" s="118">
        <v>672.80071681999993</v>
      </c>
      <c r="CH145" s="116">
        <v>709.84373238000001</v>
      </c>
      <c r="CI145" s="117">
        <v>756.4584710900001</v>
      </c>
      <c r="CJ145" s="117">
        <v>764.04891877999989</v>
      </c>
      <c r="CK145" s="118">
        <v>765.17542428000002</v>
      </c>
      <c r="CL145" s="117">
        <v>826.12912488999996</v>
      </c>
      <c r="CM145" s="117">
        <v>934.74755227000003</v>
      </c>
      <c r="CN145" s="117">
        <v>997.32459848000008</v>
      </c>
      <c r="CO145" s="117">
        <v>1034.0201551600001</v>
      </c>
      <c r="CP145" s="116">
        <v>1140.88278386</v>
      </c>
      <c r="CQ145" s="117">
        <v>1524.6460762699999</v>
      </c>
      <c r="CR145" s="117">
        <v>1835.50693572</v>
      </c>
      <c r="CS145" s="234">
        <v>1937.7671591200001</v>
      </c>
      <c r="CT145" s="299">
        <v>1883.8409876600003</v>
      </c>
      <c r="CU145" s="219">
        <v>23214</v>
      </c>
      <c r="CV145" s="73" t="s">
        <v>60</v>
      </c>
    </row>
    <row r="146" spans="1:100" x14ac:dyDescent="0.25">
      <c r="A146" s="73" t="s">
        <v>61</v>
      </c>
      <c r="B146" s="116">
        <v>0</v>
      </c>
      <c r="C146" s="117">
        <v>0</v>
      </c>
      <c r="D146" s="117">
        <v>0</v>
      </c>
      <c r="E146" s="118">
        <v>0</v>
      </c>
      <c r="F146" s="116">
        <v>0</v>
      </c>
      <c r="G146" s="117">
        <v>0</v>
      </c>
      <c r="H146" s="117">
        <v>0</v>
      </c>
      <c r="I146" s="118">
        <v>0</v>
      </c>
      <c r="J146" s="116">
        <v>0</v>
      </c>
      <c r="K146" s="117">
        <v>0</v>
      </c>
      <c r="L146" s="117">
        <v>0</v>
      </c>
      <c r="M146" s="118">
        <v>0</v>
      </c>
      <c r="N146" s="116">
        <v>0</v>
      </c>
      <c r="O146" s="117">
        <v>0</v>
      </c>
      <c r="P146" s="117">
        <v>0</v>
      </c>
      <c r="Q146" s="118">
        <v>0</v>
      </c>
      <c r="R146" s="116">
        <v>0</v>
      </c>
      <c r="S146" s="117">
        <v>0</v>
      </c>
      <c r="T146" s="117">
        <v>0</v>
      </c>
      <c r="U146" s="118">
        <v>0</v>
      </c>
      <c r="V146" s="116">
        <v>0</v>
      </c>
      <c r="W146" s="117">
        <v>0</v>
      </c>
      <c r="X146" s="117">
        <v>0</v>
      </c>
      <c r="Y146" s="118">
        <v>0</v>
      </c>
      <c r="Z146" s="116">
        <v>0</v>
      </c>
      <c r="AA146" s="117">
        <v>0</v>
      </c>
      <c r="AB146" s="117">
        <v>0</v>
      </c>
      <c r="AC146" s="118">
        <v>0</v>
      </c>
      <c r="AD146" s="116">
        <v>0</v>
      </c>
      <c r="AE146" s="117">
        <v>0</v>
      </c>
      <c r="AF146" s="117">
        <v>0</v>
      </c>
      <c r="AG146" s="118">
        <v>0</v>
      </c>
      <c r="AH146" s="116">
        <v>0</v>
      </c>
      <c r="AI146" s="117">
        <v>0</v>
      </c>
      <c r="AJ146" s="117">
        <v>0</v>
      </c>
      <c r="AK146" s="118">
        <v>0</v>
      </c>
      <c r="AL146" s="116">
        <v>0</v>
      </c>
      <c r="AM146" s="117">
        <v>0</v>
      </c>
      <c r="AN146" s="117">
        <v>0</v>
      </c>
      <c r="AO146" s="118">
        <v>0</v>
      </c>
      <c r="AP146" s="116">
        <v>0</v>
      </c>
      <c r="AQ146" s="117">
        <v>0</v>
      </c>
      <c r="AR146" s="117">
        <v>0</v>
      </c>
      <c r="AS146" s="118">
        <v>0</v>
      </c>
      <c r="AT146" s="116">
        <v>0</v>
      </c>
      <c r="AU146" s="117">
        <v>0</v>
      </c>
      <c r="AV146" s="117">
        <v>0</v>
      </c>
      <c r="AW146" s="118">
        <v>0</v>
      </c>
      <c r="AX146" s="116">
        <v>0</v>
      </c>
      <c r="AY146" s="117">
        <v>0</v>
      </c>
      <c r="AZ146" s="117">
        <v>0</v>
      </c>
      <c r="BA146" s="118">
        <v>0</v>
      </c>
      <c r="BB146" s="116">
        <v>0</v>
      </c>
      <c r="BC146" s="117">
        <v>0</v>
      </c>
      <c r="BD146" s="117">
        <v>0</v>
      </c>
      <c r="BE146" s="118">
        <v>0</v>
      </c>
      <c r="BF146" s="116">
        <v>0</v>
      </c>
      <c r="BG146" s="117">
        <v>0</v>
      </c>
      <c r="BH146" s="117">
        <v>0</v>
      </c>
      <c r="BI146" s="118">
        <v>0</v>
      </c>
      <c r="BJ146" s="116">
        <v>0</v>
      </c>
      <c r="BK146" s="117">
        <v>0</v>
      </c>
      <c r="BL146" s="117">
        <v>0</v>
      </c>
      <c r="BM146" s="118">
        <v>0</v>
      </c>
      <c r="BN146" s="116">
        <v>0</v>
      </c>
      <c r="BO146" s="117">
        <v>0</v>
      </c>
      <c r="BP146" s="117">
        <v>0</v>
      </c>
      <c r="BQ146" s="118">
        <v>0</v>
      </c>
      <c r="BR146" s="116">
        <v>0</v>
      </c>
      <c r="BS146" s="117">
        <v>0</v>
      </c>
      <c r="BT146" s="117">
        <v>0</v>
      </c>
      <c r="BU146" s="118">
        <v>0</v>
      </c>
      <c r="BV146" s="116">
        <v>0</v>
      </c>
      <c r="BW146" s="117">
        <v>0</v>
      </c>
      <c r="BX146" s="117">
        <v>0</v>
      </c>
      <c r="BY146" s="118">
        <v>0</v>
      </c>
      <c r="BZ146" s="116">
        <v>0</v>
      </c>
      <c r="CA146" s="117">
        <v>0</v>
      </c>
      <c r="CB146" s="117">
        <v>0</v>
      </c>
      <c r="CC146" s="118">
        <v>0</v>
      </c>
      <c r="CD146" s="116">
        <v>0</v>
      </c>
      <c r="CE146" s="117">
        <v>0</v>
      </c>
      <c r="CF146" s="117">
        <v>0</v>
      </c>
      <c r="CG146" s="118">
        <v>0</v>
      </c>
      <c r="CH146" s="116">
        <v>0</v>
      </c>
      <c r="CI146" s="117">
        <v>0</v>
      </c>
      <c r="CJ146" s="117">
        <v>0</v>
      </c>
      <c r="CK146" s="118">
        <v>0</v>
      </c>
      <c r="CL146" s="117">
        <v>0</v>
      </c>
      <c r="CM146" s="117">
        <v>0</v>
      </c>
      <c r="CN146" s="117">
        <v>0</v>
      </c>
      <c r="CO146" s="117">
        <v>0</v>
      </c>
      <c r="CP146" s="116">
        <v>0</v>
      </c>
      <c r="CQ146" s="117">
        <v>0</v>
      </c>
      <c r="CR146" s="117">
        <v>0</v>
      </c>
      <c r="CS146" s="234">
        <v>0</v>
      </c>
      <c r="CT146" s="299">
        <v>0</v>
      </c>
      <c r="CU146" s="219">
        <v>23215</v>
      </c>
      <c r="CV146" s="73" t="s">
        <v>61</v>
      </c>
    </row>
    <row r="147" spans="1:100" x14ac:dyDescent="0.25">
      <c r="A147" s="72" t="s">
        <v>19</v>
      </c>
      <c r="B147" s="110">
        <v>0</v>
      </c>
      <c r="C147" s="111">
        <v>0</v>
      </c>
      <c r="D147" s="111">
        <v>0</v>
      </c>
      <c r="E147" s="112">
        <v>0</v>
      </c>
      <c r="F147" s="110">
        <v>0</v>
      </c>
      <c r="G147" s="111">
        <v>0</v>
      </c>
      <c r="H147" s="111">
        <v>0</v>
      </c>
      <c r="I147" s="112">
        <v>0</v>
      </c>
      <c r="J147" s="110">
        <v>0</v>
      </c>
      <c r="K147" s="111">
        <v>0</v>
      </c>
      <c r="L147" s="111">
        <v>0</v>
      </c>
      <c r="M147" s="112">
        <v>0</v>
      </c>
      <c r="N147" s="110">
        <v>0</v>
      </c>
      <c r="O147" s="111">
        <v>0</v>
      </c>
      <c r="P147" s="111">
        <v>0</v>
      </c>
      <c r="Q147" s="112">
        <v>0</v>
      </c>
      <c r="R147" s="110">
        <v>0</v>
      </c>
      <c r="S147" s="111">
        <v>0</v>
      </c>
      <c r="T147" s="111">
        <v>0</v>
      </c>
      <c r="U147" s="112">
        <v>0</v>
      </c>
      <c r="V147" s="110">
        <v>0</v>
      </c>
      <c r="W147" s="111">
        <v>0</v>
      </c>
      <c r="X147" s="111">
        <v>0</v>
      </c>
      <c r="Y147" s="112">
        <v>0</v>
      </c>
      <c r="Z147" s="110">
        <v>0</v>
      </c>
      <c r="AA147" s="111">
        <v>0</v>
      </c>
      <c r="AB147" s="111">
        <v>0</v>
      </c>
      <c r="AC147" s="112">
        <v>0</v>
      </c>
      <c r="AD147" s="110">
        <v>0</v>
      </c>
      <c r="AE147" s="111">
        <v>0</v>
      </c>
      <c r="AF147" s="111">
        <v>0</v>
      </c>
      <c r="AG147" s="112">
        <v>0</v>
      </c>
      <c r="AH147" s="110">
        <v>0</v>
      </c>
      <c r="AI147" s="111">
        <v>0</v>
      </c>
      <c r="AJ147" s="111">
        <v>0</v>
      </c>
      <c r="AK147" s="112">
        <v>0</v>
      </c>
      <c r="AL147" s="110">
        <v>0</v>
      </c>
      <c r="AM147" s="111">
        <v>0</v>
      </c>
      <c r="AN147" s="111">
        <v>0</v>
      </c>
      <c r="AO147" s="112">
        <v>0</v>
      </c>
      <c r="AP147" s="110">
        <v>0</v>
      </c>
      <c r="AQ147" s="111">
        <v>0</v>
      </c>
      <c r="AR147" s="111">
        <v>0</v>
      </c>
      <c r="AS147" s="112">
        <v>0</v>
      </c>
      <c r="AT147" s="110">
        <v>0</v>
      </c>
      <c r="AU147" s="111">
        <v>0</v>
      </c>
      <c r="AV147" s="111">
        <v>0</v>
      </c>
      <c r="AW147" s="112">
        <v>0</v>
      </c>
      <c r="AX147" s="110">
        <v>0</v>
      </c>
      <c r="AY147" s="111">
        <v>0</v>
      </c>
      <c r="AZ147" s="111">
        <v>0</v>
      </c>
      <c r="BA147" s="112">
        <v>0</v>
      </c>
      <c r="BB147" s="110">
        <v>0</v>
      </c>
      <c r="BC147" s="111">
        <v>0</v>
      </c>
      <c r="BD147" s="111">
        <v>0</v>
      </c>
      <c r="BE147" s="112">
        <v>0</v>
      </c>
      <c r="BF147" s="110">
        <v>0</v>
      </c>
      <c r="BG147" s="111">
        <v>0</v>
      </c>
      <c r="BH147" s="111">
        <v>0</v>
      </c>
      <c r="BI147" s="112">
        <v>0</v>
      </c>
      <c r="BJ147" s="110">
        <v>0</v>
      </c>
      <c r="BK147" s="111">
        <v>0</v>
      </c>
      <c r="BL147" s="111">
        <v>0</v>
      </c>
      <c r="BM147" s="112">
        <v>0</v>
      </c>
      <c r="BN147" s="110">
        <v>0</v>
      </c>
      <c r="BO147" s="111">
        <v>0</v>
      </c>
      <c r="BP147" s="111">
        <v>0</v>
      </c>
      <c r="BQ147" s="112">
        <v>0</v>
      </c>
      <c r="BR147" s="110">
        <v>0</v>
      </c>
      <c r="BS147" s="111">
        <v>0</v>
      </c>
      <c r="BT147" s="111">
        <v>0</v>
      </c>
      <c r="BU147" s="112">
        <v>0</v>
      </c>
      <c r="BV147" s="110">
        <v>0</v>
      </c>
      <c r="BW147" s="111">
        <v>0</v>
      </c>
      <c r="BX147" s="111">
        <v>0</v>
      </c>
      <c r="BY147" s="112">
        <v>0</v>
      </c>
      <c r="BZ147" s="110">
        <v>0</v>
      </c>
      <c r="CA147" s="111">
        <v>0</v>
      </c>
      <c r="CB147" s="111">
        <v>0</v>
      </c>
      <c r="CC147" s="112">
        <v>0</v>
      </c>
      <c r="CD147" s="110">
        <v>0</v>
      </c>
      <c r="CE147" s="111">
        <v>0</v>
      </c>
      <c r="CF147" s="111">
        <v>0</v>
      </c>
      <c r="CG147" s="112">
        <v>0</v>
      </c>
      <c r="CH147" s="110">
        <v>0</v>
      </c>
      <c r="CI147" s="111">
        <v>0</v>
      </c>
      <c r="CJ147" s="111">
        <v>0</v>
      </c>
      <c r="CK147" s="112">
        <v>0</v>
      </c>
      <c r="CL147" s="111">
        <v>0</v>
      </c>
      <c r="CM147" s="111">
        <v>0</v>
      </c>
      <c r="CN147" s="111">
        <v>0</v>
      </c>
      <c r="CO147" s="111">
        <v>0</v>
      </c>
      <c r="CP147" s="110">
        <v>0</v>
      </c>
      <c r="CQ147" s="111">
        <v>0</v>
      </c>
      <c r="CR147" s="111">
        <v>0</v>
      </c>
      <c r="CS147" s="232">
        <v>0</v>
      </c>
      <c r="CT147" s="297">
        <v>0</v>
      </c>
      <c r="CU147" s="219">
        <v>23216</v>
      </c>
      <c r="CV147" s="72" t="s">
        <v>19</v>
      </c>
    </row>
    <row r="148" spans="1:100" x14ac:dyDescent="0.25">
      <c r="A148" s="72" t="s">
        <v>20</v>
      </c>
      <c r="B148" s="110">
        <v>0</v>
      </c>
      <c r="C148" s="111">
        <v>0</v>
      </c>
      <c r="D148" s="111">
        <v>0</v>
      </c>
      <c r="E148" s="112">
        <v>0</v>
      </c>
      <c r="F148" s="110">
        <v>0</v>
      </c>
      <c r="G148" s="111">
        <v>0</v>
      </c>
      <c r="H148" s="111">
        <v>0</v>
      </c>
      <c r="I148" s="112">
        <v>0</v>
      </c>
      <c r="J148" s="110">
        <v>0</v>
      </c>
      <c r="K148" s="111">
        <v>0</v>
      </c>
      <c r="L148" s="111">
        <v>0</v>
      </c>
      <c r="M148" s="112">
        <v>0</v>
      </c>
      <c r="N148" s="110">
        <v>0</v>
      </c>
      <c r="O148" s="111">
        <v>0</v>
      </c>
      <c r="P148" s="111">
        <v>0</v>
      </c>
      <c r="Q148" s="112">
        <v>0</v>
      </c>
      <c r="R148" s="110">
        <v>0</v>
      </c>
      <c r="S148" s="111">
        <v>0</v>
      </c>
      <c r="T148" s="111">
        <v>0</v>
      </c>
      <c r="U148" s="112">
        <v>0</v>
      </c>
      <c r="V148" s="110">
        <v>0</v>
      </c>
      <c r="W148" s="111">
        <v>0</v>
      </c>
      <c r="X148" s="111">
        <v>0</v>
      </c>
      <c r="Y148" s="112">
        <v>0</v>
      </c>
      <c r="Z148" s="110">
        <v>0</v>
      </c>
      <c r="AA148" s="111">
        <v>0</v>
      </c>
      <c r="AB148" s="111">
        <v>0</v>
      </c>
      <c r="AC148" s="112">
        <v>0</v>
      </c>
      <c r="AD148" s="110">
        <v>0</v>
      </c>
      <c r="AE148" s="111">
        <v>0</v>
      </c>
      <c r="AF148" s="111">
        <v>0</v>
      </c>
      <c r="AG148" s="112">
        <v>0</v>
      </c>
      <c r="AH148" s="110">
        <v>0</v>
      </c>
      <c r="AI148" s="111">
        <v>0</v>
      </c>
      <c r="AJ148" s="111">
        <v>0</v>
      </c>
      <c r="AK148" s="112">
        <v>0</v>
      </c>
      <c r="AL148" s="110">
        <v>0</v>
      </c>
      <c r="AM148" s="111">
        <v>0</v>
      </c>
      <c r="AN148" s="111">
        <v>0</v>
      </c>
      <c r="AO148" s="112">
        <v>0</v>
      </c>
      <c r="AP148" s="110">
        <v>0</v>
      </c>
      <c r="AQ148" s="111">
        <v>0</v>
      </c>
      <c r="AR148" s="111">
        <v>0</v>
      </c>
      <c r="AS148" s="112">
        <v>0</v>
      </c>
      <c r="AT148" s="110">
        <v>0</v>
      </c>
      <c r="AU148" s="111">
        <v>0</v>
      </c>
      <c r="AV148" s="111">
        <v>0</v>
      </c>
      <c r="AW148" s="112">
        <v>0</v>
      </c>
      <c r="AX148" s="110">
        <v>0</v>
      </c>
      <c r="AY148" s="111">
        <v>0</v>
      </c>
      <c r="AZ148" s="111">
        <v>0</v>
      </c>
      <c r="BA148" s="112">
        <v>0</v>
      </c>
      <c r="BB148" s="110">
        <v>0</v>
      </c>
      <c r="BC148" s="111">
        <v>0</v>
      </c>
      <c r="BD148" s="111">
        <v>0</v>
      </c>
      <c r="BE148" s="112">
        <v>0</v>
      </c>
      <c r="BF148" s="110">
        <v>0</v>
      </c>
      <c r="BG148" s="111">
        <v>0</v>
      </c>
      <c r="BH148" s="111">
        <v>0</v>
      </c>
      <c r="BI148" s="112">
        <v>0</v>
      </c>
      <c r="BJ148" s="110">
        <v>0</v>
      </c>
      <c r="BK148" s="111">
        <v>0</v>
      </c>
      <c r="BL148" s="111">
        <v>0</v>
      </c>
      <c r="BM148" s="112">
        <v>0</v>
      </c>
      <c r="BN148" s="110">
        <v>0</v>
      </c>
      <c r="BO148" s="111">
        <v>0</v>
      </c>
      <c r="BP148" s="111">
        <v>0</v>
      </c>
      <c r="BQ148" s="112">
        <v>0</v>
      </c>
      <c r="BR148" s="110">
        <v>0</v>
      </c>
      <c r="BS148" s="111">
        <v>0</v>
      </c>
      <c r="BT148" s="111">
        <v>0</v>
      </c>
      <c r="BU148" s="112">
        <v>0</v>
      </c>
      <c r="BV148" s="110">
        <v>0</v>
      </c>
      <c r="BW148" s="111">
        <v>0</v>
      </c>
      <c r="BX148" s="111">
        <v>0</v>
      </c>
      <c r="BY148" s="112">
        <v>0</v>
      </c>
      <c r="BZ148" s="110">
        <v>0</v>
      </c>
      <c r="CA148" s="111">
        <v>0</v>
      </c>
      <c r="CB148" s="111">
        <v>0</v>
      </c>
      <c r="CC148" s="112">
        <v>0</v>
      </c>
      <c r="CD148" s="110">
        <v>0</v>
      </c>
      <c r="CE148" s="111">
        <v>0</v>
      </c>
      <c r="CF148" s="111">
        <v>0</v>
      </c>
      <c r="CG148" s="112">
        <v>0</v>
      </c>
      <c r="CH148" s="110">
        <v>0</v>
      </c>
      <c r="CI148" s="111">
        <v>0</v>
      </c>
      <c r="CJ148" s="111">
        <v>0</v>
      </c>
      <c r="CK148" s="112">
        <v>0</v>
      </c>
      <c r="CL148" s="111">
        <v>0</v>
      </c>
      <c r="CM148" s="111">
        <v>0</v>
      </c>
      <c r="CN148" s="111">
        <v>0</v>
      </c>
      <c r="CO148" s="111">
        <v>0</v>
      </c>
      <c r="CP148" s="110">
        <v>0</v>
      </c>
      <c r="CQ148" s="111">
        <v>0</v>
      </c>
      <c r="CR148" s="111">
        <v>0</v>
      </c>
      <c r="CS148" s="232">
        <v>0</v>
      </c>
      <c r="CT148" s="297">
        <v>0</v>
      </c>
      <c r="CU148" s="219">
        <v>23217</v>
      </c>
      <c r="CV148" s="72" t="s">
        <v>20</v>
      </c>
    </row>
    <row r="149" spans="1:100" x14ac:dyDescent="0.25">
      <c r="A149" s="73" t="s">
        <v>62</v>
      </c>
      <c r="B149" s="116">
        <v>806.21199999999999</v>
      </c>
      <c r="C149" s="117">
        <v>1100.413</v>
      </c>
      <c r="D149" s="117">
        <v>912.03399999999999</v>
      </c>
      <c r="E149" s="118">
        <v>803.75299999999993</v>
      </c>
      <c r="F149" s="116">
        <v>775.19499999999994</v>
      </c>
      <c r="G149" s="117">
        <v>636.09500000000003</v>
      </c>
      <c r="H149" s="117">
        <v>537.85599999999999</v>
      </c>
      <c r="I149" s="118">
        <v>497.33100000000002</v>
      </c>
      <c r="J149" s="116">
        <v>498.84457699513678</v>
      </c>
      <c r="K149" s="117">
        <v>454.24374722474352</v>
      </c>
      <c r="L149" s="117">
        <v>413.70467188228963</v>
      </c>
      <c r="M149" s="118">
        <v>456.117610417214</v>
      </c>
      <c r="N149" s="116">
        <v>360.11804440000003</v>
      </c>
      <c r="O149" s="117">
        <v>329.61260479999999</v>
      </c>
      <c r="P149" s="117">
        <v>368.09295940000004</v>
      </c>
      <c r="Q149" s="118">
        <v>400.17012149999999</v>
      </c>
      <c r="R149" s="116">
        <v>479.447</v>
      </c>
      <c r="S149" s="117">
        <v>415.15100000000001</v>
      </c>
      <c r="T149" s="117">
        <v>400.15900000000005</v>
      </c>
      <c r="U149" s="118">
        <v>394.64000000000004</v>
      </c>
      <c r="V149" s="116">
        <v>348.39400000000001</v>
      </c>
      <c r="W149" s="117">
        <v>386.85300000000001</v>
      </c>
      <c r="X149" s="117">
        <v>361.89299999999997</v>
      </c>
      <c r="Y149" s="118">
        <v>423.92500000000007</v>
      </c>
      <c r="Z149" s="116">
        <v>389.41899999999998</v>
      </c>
      <c r="AA149" s="117">
        <v>389.46699999999998</v>
      </c>
      <c r="AB149" s="117">
        <v>405.80499999999995</v>
      </c>
      <c r="AC149" s="118">
        <v>452.83300000000003</v>
      </c>
      <c r="AD149" s="116">
        <v>366.14300000000003</v>
      </c>
      <c r="AE149" s="117">
        <v>557.20799999999997</v>
      </c>
      <c r="AF149" s="117">
        <v>698.58399999999995</v>
      </c>
      <c r="AG149" s="118">
        <v>767.88000000000011</v>
      </c>
      <c r="AH149" s="116">
        <v>615.79099999999994</v>
      </c>
      <c r="AI149" s="117">
        <v>611.48599999999988</v>
      </c>
      <c r="AJ149" s="117">
        <v>878.86599999999999</v>
      </c>
      <c r="AK149" s="118">
        <v>760.44599999999991</v>
      </c>
      <c r="AL149" s="116">
        <v>738.47900000000004</v>
      </c>
      <c r="AM149" s="117">
        <v>845.38873521737264</v>
      </c>
      <c r="AN149" s="117">
        <v>772.06200000000013</v>
      </c>
      <c r="AO149" s="118">
        <v>880.4190000000001</v>
      </c>
      <c r="AP149" s="116">
        <v>838.40143124803876</v>
      </c>
      <c r="AQ149" s="117">
        <v>845.00200000000007</v>
      </c>
      <c r="AR149" s="117">
        <v>915.57999999999993</v>
      </c>
      <c r="AS149" s="118">
        <v>958.78499999999997</v>
      </c>
      <c r="AT149" s="116">
        <v>942.91399999999999</v>
      </c>
      <c r="AU149" s="117">
        <v>1093.5586012399999</v>
      </c>
      <c r="AV149" s="117">
        <v>1175.000505</v>
      </c>
      <c r="AW149" s="118">
        <v>1094.8600782888943</v>
      </c>
      <c r="AX149" s="116">
        <v>960.70911372</v>
      </c>
      <c r="AY149" s="117">
        <v>982.81585440000003</v>
      </c>
      <c r="AZ149" s="117">
        <v>1014.82907635</v>
      </c>
      <c r="BA149" s="118">
        <v>1070.6355217</v>
      </c>
      <c r="BB149" s="116">
        <v>986.86271922000014</v>
      </c>
      <c r="BC149" s="117">
        <v>899.44676774999994</v>
      </c>
      <c r="BD149" s="117">
        <v>984.89998373000003</v>
      </c>
      <c r="BE149" s="118">
        <v>1352.6569999999999</v>
      </c>
      <c r="BF149" s="116">
        <v>862.05020000000002</v>
      </c>
      <c r="BG149" s="117">
        <v>801.98320000000001</v>
      </c>
      <c r="BH149" s="117">
        <v>923.72659999999996</v>
      </c>
      <c r="BI149" s="118">
        <v>749.75220000000013</v>
      </c>
      <c r="BJ149" s="116">
        <v>767.30634244999987</v>
      </c>
      <c r="BK149" s="117">
        <v>793.9362352600001</v>
      </c>
      <c r="BL149" s="117">
        <v>672.38189191999993</v>
      </c>
      <c r="BM149" s="118">
        <v>662.32238439999992</v>
      </c>
      <c r="BN149" s="116">
        <v>890.51065333999986</v>
      </c>
      <c r="BO149" s="117">
        <v>684.82374010000001</v>
      </c>
      <c r="BP149" s="117">
        <v>711.91985211999997</v>
      </c>
      <c r="BQ149" s="118">
        <v>697.05301272999998</v>
      </c>
      <c r="BR149" s="116">
        <v>687.22709892000012</v>
      </c>
      <c r="BS149" s="117">
        <v>754.18065882999997</v>
      </c>
      <c r="BT149" s="117">
        <v>671.29017059000012</v>
      </c>
      <c r="BU149" s="118">
        <v>724.94013663999999</v>
      </c>
      <c r="BV149" s="116">
        <v>899.13638710999999</v>
      </c>
      <c r="BW149" s="117">
        <v>654.18060226</v>
      </c>
      <c r="BX149" s="117">
        <v>767.96869168000012</v>
      </c>
      <c r="BY149" s="118">
        <v>1361.80882946</v>
      </c>
      <c r="BZ149" s="116">
        <v>670.19011461000002</v>
      </c>
      <c r="CA149" s="117">
        <v>488.17149913000009</v>
      </c>
      <c r="CB149" s="117">
        <v>622.6773893300001</v>
      </c>
      <c r="CC149" s="118">
        <v>943.94538789000012</v>
      </c>
      <c r="CD149" s="116">
        <v>544.71565618999989</v>
      </c>
      <c r="CE149" s="117">
        <v>572.06913241999996</v>
      </c>
      <c r="CF149" s="117">
        <v>685.70321568000008</v>
      </c>
      <c r="CG149" s="118">
        <v>948.7343352900001</v>
      </c>
      <c r="CH149" s="116">
        <v>753.19456258000002</v>
      </c>
      <c r="CI149" s="117">
        <v>740.10518729</v>
      </c>
      <c r="CJ149" s="117">
        <v>589.39638607000006</v>
      </c>
      <c r="CK149" s="118">
        <v>861.56228917999999</v>
      </c>
      <c r="CL149" s="117">
        <v>510.27463374000001</v>
      </c>
      <c r="CM149" s="117">
        <v>556.92540629000007</v>
      </c>
      <c r="CN149" s="117">
        <v>673.23098804999995</v>
      </c>
      <c r="CO149" s="117">
        <v>891.81949040999996</v>
      </c>
      <c r="CP149" s="116">
        <v>576.83841886999994</v>
      </c>
      <c r="CQ149" s="117">
        <v>661.95082488000003</v>
      </c>
      <c r="CR149" s="117">
        <v>597.51849811</v>
      </c>
      <c r="CS149" s="234">
        <v>685.37216458</v>
      </c>
      <c r="CT149" s="299">
        <v>633.88393672000007</v>
      </c>
      <c r="CU149" s="219">
        <v>23218</v>
      </c>
      <c r="CV149" s="73" t="s">
        <v>62</v>
      </c>
    </row>
    <row r="150" spans="1:100" x14ac:dyDescent="0.25">
      <c r="A150" s="72" t="s">
        <v>13</v>
      </c>
      <c r="B150" s="110">
        <v>856.18299999999999</v>
      </c>
      <c r="C150" s="111">
        <v>1168.981</v>
      </c>
      <c r="D150" s="111">
        <v>972.16399999999999</v>
      </c>
      <c r="E150" s="112">
        <v>864.15600000000006</v>
      </c>
      <c r="F150" s="110">
        <v>837.31</v>
      </c>
      <c r="G150" s="111">
        <v>700.84199999999998</v>
      </c>
      <c r="H150" s="111">
        <v>598.577</v>
      </c>
      <c r="I150" s="112">
        <v>565.43399999999997</v>
      </c>
      <c r="J150" s="110">
        <v>553.0795769951369</v>
      </c>
      <c r="K150" s="111">
        <v>532.30874722474346</v>
      </c>
      <c r="L150" s="111">
        <v>521.66167188228974</v>
      </c>
      <c r="M150" s="112">
        <v>528.44261041721393</v>
      </c>
      <c r="N150" s="110">
        <v>439.18104440000002</v>
      </c>
      <c r="O150" s="111">
        <v>432.22560479999999</v>
      </c>
      <c r="P150" s="111">
        <v>460.05995940000003</v>
      </c>
      <c r="Q150" s="112">
        <v>483.72212150000001</v>
      </c>
      <c r="R150" s="110">
        <v>540.15800000000002</v>
      </c>
      <c r="S150" s="111">
        <v>481.375</v>
      </c>
      <c r="T150" s="111">
        <v>471.64699999999999</v>
      </c>
      <c r="U150" s="112">
        <v>476.03300000000002</v>
      </c>
      <c r="V150" s="110">
        <v>427.66199999999998</v>
      </c>
      <c r="W150" s="111">
        <v>454.23399999999998</v>
      </c>
      <c r="X150" s="111">
        <v>443.93400000000003</v>
      </c>
      <c r="Y150" s="112">
        <v>501.83099999999996</v>
      </c>
      <c r="Z150" s="110">
        <v>468.976</v>
      </c>
      <c r="AA150" s="111">
        <v>466.21799999999996</v>
      </c>
      <c r="AB150" s="111">
        <v>475.53299999999996</v>
      </c>
      <c r="AC150" s="112">
        <v>523.01800000000003</v>
      </c>
      <c r="AD150" s="110">
        <v>431.40800000000002</v>
      </c>
      <c r="AE150" s="111">
        <v>622.03300000000002</v>
      </c>
      <c r="AF150" s="111">
        <v>747.48500000000001</v>
      </c>
      <c r="AG150" s="112">
        <v>825.93200000000002</v>
      </c>
      <c r="AH150" s="110">
        <v>676.72199999999998</v>
      </c>
      <c r="AI150" s="111">
        <v>688.74299999999994</v>
      </c>
      <c r="AJ150" s="111">
        <v>938.375</v>
      </c>
      <c r="AK150" s="112">
        <v>828.19900000000007</v>
      </c>
      <c r="AL150" s="110">
        <v>805.51</v>
      </c>
      <c r="AM150" s="111">
        <v>913.25973521737251</v>
      </c>
      <c r="AN150" s="111">
        <v>841.23599999999999</v>
      </c>
      <c r="AO150" s="112">
        <v>982.01299999999992</v>
      </c>
      <c r="AP150" s="110">
        <v>921.48443124803873</v>
      </c>
      <c r="AQ150" s="111">
        <v>971.84100000000012</v>
      </c>
      <c r="AR150" s="111">
        <v>1034.7370000000001</v>
      </c>
      <c r="AS150" s="112">
        <v>1122.7439999999999</v>
      </c>
      <c r="AT150" s="110">
        <v>1064.3820000000001</v>
      </c>
      <c r="AU150" s="111">
        <v>1215.0596012400001</v>
      </c>
      <c r="AV150" s="111">
        <v>1330.3915050000001</v>
      </c>
      <c r="AW150" s="112">
        <v>1237.6070782888942</v>
      </c>
      <c r="AX150" s="110">
        <v>1141.20111372</v>
      </c>
      <c r="AY150" s="111">
        <v>1217.2478544000001</v>
      </c>
      <c r="AZ150" s="111">
        <v>1243.86507635</v>
      </c>
      <c r="BA150" s="112">
        <v>1369.4615217</v>
      </c>
      <c r="BB150" s="110">
        <v>1318.42771922</v>
      </c>
      <c r="BC150" s="111">
        <v>1193.90676775</v>
      </c>
      <c r="BD150" s="111">
        <v>1261.4489837300002</v>
      </c>
      <c r="BE150" s="112">
        <v>1542.8510000000001</v>
      </c>
      <c r="BF150" s="110">
        <v>1162.9069</v>
      </c>
      <c r="BG150" s="111">
        <v>1140.4098000000001</v>
      </c>
      <c r="BH150" s="111">
        <v>1271.5502000000001</v>
      </c>
      <c r="BI150" s="112">
        <v>1160.8521000000001</v>
      </c>
      <c r="BJ150" s="110">
        <v>1132.2094506899998</v>
      </c>
      <c r="BK150" s="111">
        <v>1260.3539632100001</v>
      </c>
      <c r="BL150" s="111">
        <v>1115.3525665</v>
      </c>
      <c r="BM150" s="112">
        <v>1257.79789336</v>
      </c>
      <c r="BN150" s="110">
        <v>1259.5186927499999</v>
      </c>
      <c r="BO150" s="111">
        <v>1217.7341246800001</v>
      </c>
      <c r="BP150" s="111">
        <v>1164.52405712</v>
      </c>
      <c r="BQ150" s="112">
        <v>1267.5159680100001</v>
      </c>
      <c r="BR150" s="110">
        <v>1124.3122513999999</v>
      </c>
      <c r="BS150" s="111">
        <v>1213.27357775</v>
      </c>
      <c r="BT150" s="111">
        <v>1064.3860592700003</v>
      </c>
      <c r="BU150" s="112">
        <v>1213.9005445</v>
      </c>
      <c r="BV150" s="110">
        <v>1408.9360251000001</v>
      </c>
      <c r="BW150" s="111">
        <v>1173.48872205</v>
      </c>
      <c r="BX150" s="111">
        <v>1209.43003176</v>
      </c>
      <c r="BY150" s="112">
        <v>2001.78908329</v>
      </c>
      <c r="BZ150" s="110">
        <v>1152.5134375</v>
      </c>
      <c r="CA150" s="111">
        <v>1049.36528148</v>
      </c>
      <c r="CB150" s="111">
        <v>1254.4242147</v>
      </c>
      <c r="CC150" s="112">
        <v>1474.0627986899999</v>
      </c>
      <c r="CD150" s="110">
        <v>1060.93000942</v>
      </c>
      <c r="CE150" s="111">
        <v>1102.22582674</v>
      </c>
      <c r="CF150" s="111">
        <v>1128.26846406</v>
      </c>
      <c r="CG150" s="112">
        <v>1421.0288570900002</v>
      </c>
      <c r="CH150" s="110">
        <v>1129.95068277</v>
      </c>
      <c r="CI150" s="111">
        <v>1170.88837582</v>
      </c>
      <c r="CJ150" s="111">
        <v>1135.6788034199999</v>
      </c>
      <c r="CK150" s="112">
        <v>1848.8465022599999</v>
      </c>
      <c r="CL150" s="111">
        <v>1174.0947869399999</v>
      </c>
      <c r="CM150" s="111">
        <v>1115.31731717</v>
      </c>
      <c r="CN150" s="111">
        <v>1428.9851620699999</v>
      </c>
      <c r="CO150" s="111">
        <v>1733.5081368299998</v>
      </c>
      <c r="CP150" s="110">
        <v>1311.9988929800002</v>
      </c>
      <c r="CQ150" s="111">
        <v>1323.5440784100001</v>
      </c>
      <c r="CR150" s="111">
        <v>1277.15089498</v>
      </c>
      <c r="CS150" s="232">
        <v>1675.51020242</v>
      </c>
      <c r="CT150" s="297">
        <v>1261.2113187700002</v>
      </c>
      <c r="CU150" s="219">
        <v>23219</v>
      </c>
      <c r="CV150" s="72" t="s">
        <v>13</v>
      </c>
    </row>
    <row r="151" spans="1:100" x14ac:dyDescent="0.25">
      <c r="A151" s="72" t="s">
        <v>14</v>
      </c>
      <c r="B151" s="110">
        <v>49.970999999999997</v>
      </c>
      <c r="C151" s="111">
        <v>68.567999999999998</v>
      </c>
      <c r="D151" s="111">
        <v>60.129999999999995</v>
      </c>
      <c r="E151" s="112">
        <v>60.403000000000006</v>
      </c>
      <c r="F151" s="110">
        <v>62.115000000000002</v>
      </c>
      <c r="G151" s="111">
        <v>64.747</v>
      </c>
      <c r="H151" s="111">
        <v>60.721000000000004</v>
      </c>
      <c r="I151" s="112">
        <v>68.102999999999994</v>
      </c>
      <c r="J151" s="110">
        <v>54.234999999999999</v>
      </c>
      <c r="K151" s="111">
        <v>78.064999999999998</v>
      </c>
      <c r="L151" s="111">
        <v>107.95700000000001</v>
      </c>
      <c r="M151" s="112">
        <v>72.324999999999989</v>
      </c>
      <c r="N151" s="110">
        <v>79.063000000000002</v>
      </c>
      <c r="O151" s="111">
        <v>102.613</v>
      </c>
      <c r="P151" s="111">
        <v>91.967000000000013</v>
      </c>
      <c r="Q151" s="112">
        <v>83.552000000000007</v>
      </c>
      <c r="R151" s="110">
        <v>60.710999999999999</v>
      </c>
      <c r="S151" s="111">
        <v>66.22399999999999</v>
      </c>
      <c r="T151" s="111">
        <v>71.488</v>
      </c>
      <c r="U151" s="112">
        <v>81.393000000000001</v>
      </c>
      <c r="V151" s="110">
        <v>79.268000000000001</v>
      </c>
      <c r="W151" s="111">
        <v>67.381</v>
      </c>
      <c r="X151" s="111">
        <v>82.040999999999997</v>
      </c>
      <c r="Y151" s="112">
        <v>77.906000000000006</v>
      </c>
      <c r="Z151" s="110">
        <v>79.557000000000002</v>
      </c>
      <c r="AA151" s="111">
        <v>76.750999999999991</v>
      </c>
      <c r="AB151" s="111">
        <v>69.728000000000009</v>
      </c>
      <c r="AC151" s="112">
        <v>70.185000000000002</v>
      </c>
      <c r="AD151" s="110">
        <v>65.265000000000001</v>
      </c>
      <c r="AE151" s="111">
        <v>64.824999999999989</v>
      </c>
      <c r="AF151" s="111">
        <v>48.900999999999996</v>
      </c>
      <c r="AG151" s="112">
        <v>58.052</v>
      </c>
      <c r="AH151" s="110">
        <v>60.931000000000004</v>
      </c>
      <c r="AI151" s="111">
        <v>77.257000000000005</v>
      </c>
      <c r="AJ151" s="111">
        <v>59.509</v>
      </c>
      <c r="AK151" s="112">
        <v>67.753</v>
      </c>
      <c r="AL151" s="110">
        <v>67.031000000000006</v>
      </c>
      <c r="AM151" s="111">
        <v>67.871000000000009</v>
      </c>
      <c r="AN151" s="111">
        <v>69.174000000000007</v>
      </c>
      <c r="AO151" s="112">
        <v>101.59399999999999</v>
      </c>
      <c r="AP151" s="110">
        <v>83.082999999999998</v>
      </c>
      <c r="AQ151" s="111">
        <v>126.839</v>
      </c>
      <c r="AR151" s="111">
        <v>119.157</v>
      </c>
      <c r="AS151" s="112">
        <v>163.959</v>
      </c>
      <c r="AT151" s="110">
        <v>121.468</v>
      </c>
      <c r="AU151" s="111">
        <v>121.501</v>
      </c>
      <c r="AV151" s="111">
        <v>155.39100000000002</v>
      </c>
      <c r="AW151" s="112">
        <v>142.74700000000001</v>
      </c>
      <c r="AX151" s="110">
        <v>180.49200000000002</v>
      </c>
      <c r="AY151" s="111">
        <v>234.43199999999999</v>
      </c>
      <c r="AZ151" s="111">
        <v>229.036</v>
      </c>
      <c r="BA151" s="112">
        <v>298.82600000000002</v>
      </c>
      <c r="BB151" s="110">
        <v>331.565</v>
      </c>
      <c r="BC151" s="111">
        <v>294.46000000000004</v>
      </c>
      <c r="BD151" s="111">
        <v>276.54899999999998</v>
      </c>
      <c r="BE151" s="112">
        <v>190.19400000000002</v>
      </c>
      <c r="BF151" s="110">
        <v>300.85669999999999</v>
      </c>
      <c r="BG151" s="111">
        <v>338.42660000000001</v>
      </c>
      <c r="BH151" s="111">
        <v>347.8236</v>
      </c>
      <c r="BI151" s="112">
        <v>411.09989999999999</v>
      </c>
      <c r="BJ151" s="110">
        <v>364.90310824000005</v>
      </c>
      <c r="BK151" s="111">
        <v>466.41772795000003</v>
      </c>
      <c r="BL151" s="111">
        <v>442.97067458000004</v>
      </c>
      <c r="BM151" s="112">
        <v>595.47550896000007</v>
      </c>
      <c r="BN151" s="110">
        <v>369.00803941000004</v>
      </c>
      <c r="BO151" s="111">
        <v>532.91038458000003</v>
      </c>
      <c r="BP151" s="111">
        <v>452.60420499999998</v>
      </c>
      <c r="BQ151" s="112">
        <v>570.46295527999996</v>
      </c>
      <c r="BR151" s="110">
        <v>437.08515247999998</v>
      </c>
      <c r="BS151" s="111">
        <v>459.09291891999999</v>
      </c>
      <c r="BT151" s="111">
        <v>393.09588867999992</v>
      </c>
      <c r="BU151" s="112">
        <v>488.96040786000003</v>
      </c>
      <c r="BV151" s="110">
        <v>509.79963799000001</v>
      </c>
      <c r="BW151" s="111">
        <v>519.30811978999998</v>
      </c>
      <c r="BX151" s="111">
        <v>441.46134008000001</v>
      </c>
      <c r="BY151" s="112">
        <v>639.98025383000004</v>
      </c>
      <c r="BZ151" s="110">
        <v>482.32332288999993</v>
      </c>
      <c r="CA151" s="111">
        <v>561.19378234999999</v>
      </c>
      <c r="CB151" s="111">
        <v>631.7468253699999</v>
      </c>
      <c r="CC151" s="112">
        <v>530.11741080000002</v>
      </c>
      <c r="CD151" s="110">
        <v>516.21435322999992</v>
      </c>
      <c r="CE151" s="111">
        <v>530.15669432000004</v>
      </c>
      <c r="CF151" s="111">
        <v>442.56524837999996</v>
      </c>
      <c r="CG151" s="112">
        <v>472.29452179999998</v>
      </c>
      <c r="CH151" s="110">
        <v>376.75612018999999</v>
      </c>
      <c r="CI151" s="111">
        <v>430.78318853000002</v>
      </c>
      <c r="CJ151" s="111">
        <v>546.28241735000006</v>
      </c>
      <c r="CK151" s="112">
        <v>987.28421307999997</v>
      </c>
      <c r="CL151" s="111">
        <v>663.82015320000005</v>
      </c>
      <c r="CM151" s="111">
        <v>558.39191087999995</v>
      </c>
      <c r="CN151" s="111">
        <v>755.75417401999994</v>
      </c>
      <c r="CO151" s="111">
        <v>841.68864642000005</v>
      </c>
      <c r="CP151" s="110">
        <v>735.16047411000011</v>
      </c>
      <c r="CQ151" s="111">
        <v>661.59325352999997</v>
      </c>
      <c r="CR151" s="111">
        <v>679.63239687000009</v>
      </c>
      <c r="CS151" s="232">
        <v>990.13803784000004</v>
      </c>
      <c r="CT151" s="297">
        <v>627.32738204999998</v>
      </c>
      <c r="CU151" s="219">
        <v>23220</v>
      </c>
      <c r="CV151" s="72" t="s">
        <v>14</v>
      </c>
    </row>
    <row r="152" spans="1:100" x14ac:dyDescent="0.25">
      <c r="A152" s="73" t="s">
        <v>63</v>
      </c>
      <c r="B152" s="116">
        <v>3.9009999999999998</v>
      </c>
      <c r="C152" s="117">
        <v>-19.700000000000003</v>
      </c>
      <c r="D152" s="117">
        <v>-12.099999999999998</v>
      </c>
      <c r="E152" s="118">
        <v>-12.8</v>
      </c>
      <c r="F152" s="116">
        <v>9.8440000000000012</v>
      </c>
      <c r="G152" s="117">
        <v>-17.63</v>
      </c>
      <c r="H152" s="117">
        <v>-8.8019999999999996</v>
      </c>
      <c r="I152" s="118">
        <v>-16.902000000000001</v>
      </c>
      <c r="J152" s="116">
        <v>10.625052349302432</v>
      </c>
      <c r="K152" s="117">
        <v>-19.966931416562719</v>
      </c>
      <c r="L152" s="117">
        <v>-5.0811215743574616</v>
      </c>
      <c r="M152" s="118">
        <v>-15.755962231618573</v>
      </c>
      <c r="N152" s="116">
        <v>-1.6651499000000034</v>
      </c>
      <c r="O152" s="117">
        <v>-15.192151000000004</v>
      </c>
      <c r="P152" s="117">
        <v>-4.1187653999999991</v>
      </c>
      <c r="Q152" s="118">
        <v>4.7528931999999999</v>
      </c>
      <c r="R152" s="116">
        <v>-11.083</v>
      </c>
      <c r="S152" s="117">
        <v>-8.4029999999999987</v>
      </c>
      <c r="T152" s="117">
        <v>-5.9429999999999996</v>
      </c>
      <c r="U152" s="118">
        <v>-13.655000000000001</v>
      </c>
      <c r="V152" s="116">
        <v>0.21600000000000019</v>
      </c>
      <c r="W152" s="117">
        <v>1.1510000000000011</v>
      </c>
      <c r="X152" s="117">
        <v>-13.683999999999999</v>
      </c>
      <c r="Y152" s="118">
        <v>-18.899000000000001</v>
      </c>
      <c r="Z152" s="116">
        <v>-6.4300000000000006</v>
      </c>
      <c r="AA152" s="117">
        <v>-5.2689999999999992</v>
      </c>
      <c r="AB152" s="117">
        <v>-6.129999999999999</v>
      </c>
      <c r="AC152" s="118">
        <v>26.792000000000002</v>
      </c>
      <c r="AD152" s="116">
        <v>-3.5159999999999991</v>
      </c>
      <c r="AE152" s="117">
        <v>1.278</v>
      </c>
      <c r="AF152" s="117">
        <v>0.92500000000000027</v>
      </c>
      <c r="AG152" s="118">
        <v>0.39799999999999969</v>
      </c>
      <c r="AH152" s="116">
        <v>-3.0559999999999996</v>
      </c>
      <c r="AI152" s="117">
        <v>-10.775000000000002</v>
      </c>
      <c r="AJ152" s="117">
        <v>1.0590000000000006</v>
      </c>
      <c r="AK152" s="118">
        <v>-8</v>
      </c>
      <c r="AL152" s="116">
        <v>-6.7799999999999994</v>
      </c>
      <c r="AM152" s="117">
        <v>-8.344322984315049</v>
      </c>
      <c r="AN152" s="117">
        <v>-9.3680000000000003</v>
      </c>
      <c r="AO152" s="118">
        <v>-13.067999999999998</v>
      </c>
      <c r="AP152" s="116">
        <v>6.8427156240193545</v>
      </c>
      <c r="AQ152" s="117">
        <v>-10.133000000000001</v>
      </c>
      <c r="AR152" s="117">
        <v>-14.26</v>
      </c>
      <c r="AS152" s="118">
        <v>-41.022999999999996</v>
      </c>
      <c r="AT152" s="116">
        <v>-0.42599999999999882</v>
      </c>
      <c r="AU152" s="117">
        <v>-2.6122473799999995</v>
      </c>
      <c r="AV152" s="117">
        <v>-23.226930240000002</v>
      </c>
      <c r="AW152" s="118">
        <v>-8.1057162371343239</v>
      </c>
      <c r="AX152" s="116">
        <v>13.466068379999999</v>
      </c>
      <c r="AY152" s="117">
        <v>-1.0041279999999997</v>
      </c>
      <c r="AZ152" s="117">
        <v>-11.853950684999997</v>
      </c>
      <c r="BA152" s="118">
        <v>9.0680333499999985</v>
      </c>
      <c r="BB152" s="116">
        <v>23.391200609999999</v>
      </c>
      <c r="BC152" s="117">
        <v>-13.556027289999999</v>
      </c>
      <c r="BD152" s="117">
        <v>29.399999999999995</v>
      </c>
      <c r="BE152" s="118">
        <v>-2.5700000000000021</v>
      </c>
      <c r="BF152" s="116">
        <v>-9.5687999999999995</v>
      </c>
      <c r="BG152" s="117">
        <v>-63.382599999999996</v>
      </c>
      <c r="BH152" s="117">
        <v>-66.658900000000003</v>
      </c>
      <c r="BI152" s="118">
        <v>-69.634399999999999</v>
      </c>
      <c r="BJ152" s="116">
        <v>-17.965095939999998</v>
      </c>
      <c r="BK152" s="117">
        <v>223.15805613000003</v>
      </c>
      <c r="BL152" s="117">
        <v>-2.5780349800000018</v>
      </c>
      <c r="BM152" s="118">
        <v>108.29898952000001</v>
      </c>
      <c r="BN152" s="116">
        <v>158.40076599000002</v>
      </c>
      <c r="BO152" s="117">
        <v>-18.349941380000004</v>
      </c>
      <c r="BP152" s="117">
        <v>-33.767505219999997</v>
      </c>
      <c r="BQ152" s="118">
        <v>-14.284332720000016</v>
      </c>
      <c r="BR152" s="116">
        <v>-42.767805100000004</v>
      </c>
      <c r="BS152" s="117">
        <v>-104.55976196</v>
      </c>
      <c r="BT152" s="117">
        <v>15.319448729999998</v>
      </c>
      <c r="BU152" s="118">
        <v>-8.4169782600000289</v>
      </c>
      <c r="BV152" s="116">
        <v>-91.085629619999992</v>
      </c>
      <c r="BW152" s="117">
        <v>-43.914729530000002</v>
      </c>
      <c r="BX152" s="117">
        <v>73.265284580000014</v>
      </c>
      <c r="BY152" s="118">
        <v>513.51932003999991</v>
      </c>
      <c r="BZ152" s="116">
        <v>40.319350090000007</v>
      </c>
      <c r="CA152" s="117">
        <v>12.890436840000003</v>
      </c>
      <c r="CB152" s="117">
        <v>-21.382859319999994</v>
      </c>
      <c r="CC152" s="118">
        <v>31.746969979999985</v>
      </c>
      <c r="CD152" s="116">
        <v>2.8210229000000027</v>
      </c>
      <c r="CE152" s="117">
        <v>-13.081565090000026</v>
      </c>
      <c r="CF152" s="117">
        <v>-13.974682690000005</v>
      </c>
      <c r="CG152" s="118">
        <v>6.751972600000002</v>
      </c>
      <c r="CH152" s="116">
        <v>-49.652627890000005</v>
      </c>
      <c r="CI152" s="117">
        <v>25.56938336999999</v>
      </c>
      <c r="CJ152" s="117">
        <v>-40.267575709999996</v>
      </c>
      <c r="CK152" s="118">
        <v>5.4738840400000015</v>
      </c>
      <c r="CL152" s="117">
        <v>-54.552488519999997</v>
      </c>
      <c r="CM152" s="117">
        <v>15.148559500000001</v>
      </c>
      <c r="CN152" s="117">
        <v>20.454230479999978</v>
      </c>
      <c r="CO152" s="117">
        <v>119.74680704999999</v>
      </c>
      <c r="CP152" s="116">
        <v>56.277194809999997</v>
      </c>
      <c r="CQ152" s="117">
        <v>-22.020860059999997</v>
      </c>
      <c r="CR152" s="117">
        <v>-100.73398094000001</v>
      </c>
      <c r="CS152" s="234">
        <v>-60.324074810000013</v>
      </c>
      <c r="CT152" s="299">
        <v>29.712290840000001</v>
      </c>
      <c r="CU152" s="219">
        <v>23221</v>
      </c>
      <c r="CV152" s="73" t="s">
        <v>63</v>
      </c>
    </row>
    <row r="153" spans="1:100" x14ac:dyDescent="0.25">
      <c r="A153" s="72" t="s">
        <v>19</v>
      </c>
      <c r="B153" s="110">
        <v>15.4</v>
      </c>
      <c r="C153" s="111">
        <v>6.5</v>
      </c>
      <c r="D153" s="111">
        <v>6.3</v>
      </c>
      <c r="E153" s="112">
        <v>10.1</v>
      </c>
      <c r="F153" s="110">
        <v>30.541</v>
      </c>
      <c r="G153" s="111">
        <v>4.3239999999999998</v>
      </c>
      <c r="H153" s="111">
        <v>5.3019999999999996</v>
      </c>
      <c r="I153" s="112">
        <v>4.4939999999999998</v>
      </c>
      <c r="J153" s="110">
        <v>21.384052349302433</v>
      </c>
      <c r="K153" s="111">
        <v>8.497068583437283</v>
      </c>
      <c r="L153" s="111">
        <v>9.2088784256425367</v>
      </c>
      <c r="M153" s="112">
        <v>4.2950377683814258</v>
      </c>
      <c r="N153" s="110">
        <v>25.890850099999998</v>
      </c>
      <c r="O153" s="111">
        <v>18.999848999999998</v>
      </c>
      <c r="P153" s="111">
        <v>17.261234600000002</v>
      </c>
      <c r="Q153" s="112">
        <v>21.383893199999999</v>
      </c>
      <c r="R153" s="110">
        <v>7.9120000000000008</v>
      </c>
      <c r="S153" s="111">
        <v>10.507</v>
      </c>
      <c r="T153" s="111">
        <v>9.7530000000000001</v>
      </c>
      <c r="U153" s="112">
        <v>13.617000000000001</v>
      </c>
      <c r="V153" s="110">
        <v>8.66</v>
      </c>
      <c r="W153" s="111">
        <v>14.281000000000001</v>
      </c>
      <c r="X153" s="111">
        <v>9.141</v>
      </c>
      <c r="Y153" s="112">
        <v>10.218999999999999</v>
      </c>
      <c r="Z153" s="110">
        <v>11.895</v>
      </c>
      <c r="AA153" s="111">
        <v>11.86</v>
      </c>
      <c r="AB153" s="111">
        <v>9.4939999999999998</v>
      </c>
      <c r="AC153" s="112">
        <v>40.04</v>
      </c>
      <c r="AD153" s="110">
        <v>12.893999999999998</v>
      </c>
      <c r="AE153" s="111">
        <v>13.075000000000001</v>
      </c>
      <c r="AF153" s="111">
        <v>9.6130000000000013</v>
      </c>
      <c r="AG153" s="112">
        <v>21.654</v>
      </c>
      <c r="AH153" s="110">
        <v>8.9649999999999999</v>
      </c>
      <c r="AI153" s="111">
        <v>11.273</v>
      </c>
      <c r="AJ153" s="111">
        <v>14.193999999999999</v>
      </c>
      <c r="AK153" s="112">
        <v>13.135</v>
      </c>
      <c r="AL153" s="110">
        <v>11.535</v>
      </c>
      <c r="AM153" s="111">
        <v>10.15367701568495</v>
      </c>
      <c r="AN153" s="111">
        <v>8.843</v>
      </c>
      <c r="AO153" s="112">
        <v>13.888999999999999</v>
      </c>
      <c r="AP153" s="110">
        <v>21.675715624019354</v>
      </c>
      <c r="AQ153" s="111">
        <v>12.677</v>
      </c>
      <c r="AR153" s="111">
        <v>16.618000000000002</v>
      </c>
      <c r="AS153" s="112">
        <v>30.408999999999999</v>
      </c>
      <c r="AT153" s="110">
        <v>16.993000000000002</v>
      </c>
      <c r="AU153" s="111">
        <v>23.097752619999998</v>
      </c>
      <c r="AV153" s="111">
        <v>18.412069760000001</v>
      </c>
      <c r="AW153" s="112">
        <v>27.578283762865674</v>
      </c>
      <c r="AX153" s="110">
        <v>29.738068379999998</v>
      </c>
      <c r="AY153" s="111">
        <v>36.680872000000001</v>
      </c>
      <c r="AZ153" s="111">
        <v>17.005049315000001</v>
      </c>
      <c r="BA153" s="112">
        <v>55.588033350000003</v>
      </c>
      <c r="BB153" s="110">
        <v>44.047200609999997</v>
      </c>
      <c r="BC153" s="111">
        <v>21.680972709999999</v>
      </c>
      <c r="BD153" s="111">
        <v>62.805999999999997</v>
      </c>
      <c r="BE153" s="112">
        <v>17.623000000000001</v>
      </c>
      <c r="BF153" s="110">
        <v>7.7058999999999997</v>
      </c>
      <c r="BG153" s="111">
        <v>33.310099999999998</v>
      </c>
      <c r="BH153" s="111">
        <v>10.053600000000001</v>
      </c>
      <c r="BI153" s="112">
        <v>10.1189</v>
      </c>
      <c r="BJ153" s="110">
        <v>28.169948350000002</v>
      </c>
      <c r="BK153" s="111">
        <v>321.45179565000007</v>
      </c>
      <c r="BL153" s="111">
        <v>97.203488739999997</v>
      </c>
      <c r="BM153" s="112">
        <v>187.13074735999999</v>
      </c>
      <c r="BN153" s="110">
        <v>192.59643970000002</v>
      </c>
      <c r="BO153" s="111">
        <v>125.19375373</v>
      </c>
      <c r="BP153" s="111">
        <v>52.699433920000004</v>
      </c>
      <c r="BQ153" s="112">
        <v>120.57662522000001</v>
      </c>
      <c r="BR153" s="110">
        <v>40.791894880000001</v>
      </c>
      <c r="BS153" s="111">
        <v>30.56436231</v>
      </c>
      <c r="BT153" s="111">
        <v>59.754717739999997</v>
      </c>
      <c r="BU153" s="112">
        <v>106.38882724999999</v>
      </c>
      <c r="BV153" s="110">
        <v>35.331409610000001</v>
      </c>
      <c r="BW153" s="111">
        <v>68.784375619999992</v>
      </c>
      <c r="BX153" s="111">
        <v>161.83542790000001</v>
      </c>
      <c r="BY153" s="112">
        <v>595.07732408000004</v>
      </c>
      <c r="BZ153" s="110">
        <v>105.44754810000001</v>
      </c>
      <c r="CA153" s="111">
        <v>37.566373680000005</v>
      </c>
      <c r="CB153" s="111">
        <v>66.66907341000001</v>
      </c>
      <c r="CC153" s="112">
        <v>94.81163733999999</v>
      </c>
      <c r="CD153" s="110">
        <v>59.345556770000002</v>
      </c>
      <c r="CE153" s="111">
        <v>92.997989849999996</v>
      </c>
      <c r="CF153" s="111">
        <v>34.167247669999995</v>
      </c>
      <c r="CG153" s="112">
        <v>92.343274980000004</v>
      </c>
      <c r="CH153" s="110">
        <v>17.906288289999999</v>
      </c>
      <c r="CI153" s="111">
        <v>73.174730899999986</v>
      </c>
      <c r="CJ153" s="111">
        <v>32.752261369999999</v>
      </c>
      <c r="CK153" s="112">
        <v>483.79041491999999</v>
      </c>
      <c r="CL153" s="111">
        <v>35.080673789999999</v>
      </c>
      <c r="CM153" s="111">
        <v>40.710875610000002</v>
      </c>
      <c r="CN153" s="111">
        <v>104.79068362</v>
      </c>
      <c r="CO153" s="111">
        <v>237.64898811999998</v>
      </c>
      <c r="CP153" s="110">
        <v>91.656864599999992</v>
      </c>
      <c r="CQ153" s="111">
        <v>57.402993759999994</v>
      </c>
      <c r="CR153" s="111">
        <v>24.21694566</v>
      </c>
      <c r="CS153" s="232">
        <v>132.74818497000001</v>
      </c>
      <c r="CT153" s="297">
        <v>36.089136830000001</v>
      </c>
      <c r="CU153" s="219">
        <v>23222</v>
      </c>
      <c r="CV153" s="72" t="s">
        <v>19</v>
      </c>
    </row>
    <row r="154" spans="1:100" x14ac:dyDescent="0.25">
      <c r="A154" s="72" t="s">
        <v>20</v>
      </c>
      <c r="B154" s="110">
        <v>11.498999999999999</v>
      </c>
      <c r="C154" s="111">
        <v>26.2</v>
      </c>
      <c r="D154" s="111">
        <v>18.399999999999999</v>
      </c>
      <c r="E154" s="112">
        <v>22.9</v>
      </c>
      <c r="F154" s="110">
        <v>20.697000000000003</v>
      </c>
      <c r="G154" s="111">
        <v>21.953999999999997</v>
      </c>
      <c r="H154" s="111">
        <v>14.103999999999999</v>
      </c>
      <c r="I154" s="112">
        <v>21.396000000000001</v>
      </c>
      <c r="J154" s="110">
        <v>10.759</v>
      </c>
      <c r="K154" s="111">
        <v>28.463999999999999</v>
      </c>
      <c r="L154" s="111">
        <v>14.29</v>
      </c>
      <c r="M154" s="112">
        <v>20.051000000000002</v>
      </c>
      <c r="N154" s="110">
        <v>27.556000000000001</v>
      </c>
      <c r="O154" s="111">
        <v>34.192</v>
      </c>
      <c r="P154" s="111">
        <v>21.380000000000003</v>
      </c>
      <c r="Q154" s="112">
        <v>16.631</v>
      </c>
      <c r="R154" s="110">
        <v>18.995000000000001</v>
      </c>
      <c r="S154" s="111">
        <v>18.909999999999997</v>
      </c>
      <c r="T154" s="111">
        <v>15.696</v>
      </c>
      <c r="U154" s="112">
        <v>27.271999999999998</v>
      </c>
      <c r="V154" s="110">
        <v>8.4439999999999991</v>
      </c>
      <c r="W154" s="111">
        <v>13.129999999999999</v>
      </c>
      <c r="X154" s="111">
        <v>22.824999999999999</v>
      </c>
      <c r="Y154" s="112">
        <v>29.118000000000002</v>
      </c>
      <c r="Z154" s="110">
        <v>18.324999999999999</v>
      </c>
      <c r="AA154" s="111">
        <v>17.128999999999998</v>
      </c>
      <c r="AB154" s="111">
        <v>15.624000000000001</v>
      </c>
      <c r="AC154" s="112">
        <v>13.248000000000001</v>
      </c>
      <c r="AD154" s="110">
        <v>16.41</v>
      </c>
      <c r="AE154" s="111">
        <v>11.797000000000001</v>
      </c>
      <c r="AF154" s="111">
        <v>8.6880000000000006</v>
      </c>
      <c r="AG154" s="112">
        <v>21.256</v>
      </c>
      <c r="AH154" s="110">
        <v>12.021000000000001</v>
      </c>
      <c r="AI154" s="111">
        <v>22.048000000000002</v>
      </c>
      <c r="AJ154" s="111">
        <v>13.135</v>
      </c>
      <c r="AK154" s="112">
        <v>21.134999999999998</v>
      </c>
      <c r="AL154" s="110">
        <v>18.314999999999998</v>
      </c>
      <c r="AM154" s="111">
        <v>18.497999999999998</v>
      </c>
      <c r="AN154" s="111">
        <v>18.210999999999999</v>
      </c>
      <c r="AO154" s="112">
        <v>26.957000000000001</v>
      </c>
      <c r="AP154" s="110">
        <v>14.833</v>
      </c>
      <c r="AQ154" s="111">
        <v>22.810000000000002</v>
      </c>
      <c r="AR154" s="111">
        <v>30.878</v>
      </c>
      <c r="AS154" s="112">
        <v>71.432000000000002</v>
      </c>
      <c r="AT154" s="110">
        <v>17.419</v>
      </c>
      <c r="AU154" s="111">
        <v>25.709999999999997</v>
      </c>
      <c r="AV154" s="111">
        <v>41.638999999999996</v>
      </c>
      <c r="AW154" s="112">
        <v>35.683999999999997</v>
      </c>
      <c r="AX154" s="110">
        <v>16.271999999999998</v>
      </c>
      <c r="AY154" s="111">
        <v>37.685000000000002</v>
      </c>
      <c r="AZ154" s="111">
        <v>28.859000000000002</v>
      </c>
      <c r="BA154" s="112">
        <v>46.519999999999996</v>
      </c>
      <c r="BB154" s="110">
        <v>20.655999999999999</v>
      </c>
      <c r="BC154" s="111">
        <v>35.237000000000002</v>
      </c>
      <c r="BD154" s="111">
        <v>33.405999999999999</v>
      </c>
      <c r="BE154" s="112">
        <v>20.193000000000001</v>
      </c>
      <c r="BF154" s="110">
        <v>17.274699999999999</v>
      </c>
      <c r="BG154" s="111">
        <v>96.692700000000002</v>
      </c>
      <c r="BH154" s="111">
        <v>76.712500000000006</v>
      </c>
      <c r="BI154" s="112">
        <v>79.753299999999996</v>
      </c>
      <c r="BJ154" s="110">
        <v>46.135044289999996</v>
      </c>
      <c r="BK154" s="111">
        <v>98.293739520000003</v>
      </c>
      <c r="BL154" s="111">
        <v>99.781523719999996</v>
      </c>
      <c r="BM154" s="112">
        <v>78.831757839999995</v>
      </c>
      <c r="BN154" s="110">
        <v>34.195673710000001</v>
      </c>
      <c r="BO154" s="111">
        <v>143.54369510999999</v>
      </c>
      <c r="BP154" s="111">
        <v>86.466939139999994</v>
      </c>
      <c r="BQ154" s="112">
        <v>134.86095794000002</v>
      </c>
      <c r="BR154" s="110">
        <v>83.559699980000005</v>
      </c>
      <c r="BS154" s="111">
        <v>135.12412427000001</v>
      </c>
      <c r="BT154" s="111">
        <v>44.435269009999999</v>
      </c>
      <c r="BU154" s="112">
        <v>114.80580551000001</v>
      </c>
      <c r="BV154" s="110">
        <v>126.41703923</v>
      </c>
      <c r="BW154" s="111">
        <v>112.69910514999999</v>
      </c>
      <c r="BX154" s="111">
        <v>88.57014332</v>
      </c>
      <c r="BY154" s="112">
        <v>81.55800404</v>
      </c>
      <c r="BZ154" s="110">
        <v>65.128198009999991</v>
      </c>
      <c r="CA154" s="111">
        <v>24.675936839999999</v>
      </c>
      <c r="CB154" s="111">
        <v>88.051932730000004</v>
      </c>
      <c r="CC154" s="112">
        <v>63.064667360000001</v>
      </c>
      <c r="CD154" s="110">
        <v>56.524533869999999</v>
      </c>
      <c r="CE154" s="111">
        <v>106.07955494000001</v>
      </c>
      <c r="CF154" s="111">
        <v>48.141930360000003</v>
      </c>
      <c r="CG154" s="112">
        <v>85.591302380000002</v>
      </c>
      <c r="CH154" s="110">
        <v>67.558916179999997</v>
      </c>
      <c r="CI154" s="111">
        <v>47.605347529999996</v>
      </c>
      <c r="CJ154" s="111">
        <v>73.019837080000002</v>
      </c>
      <c r="CK154" s="112">
        <v>478.31653088000002</v>
      </c>
      <c r="CL154" s="111">
        <v>89.633162309999989</v>
      </c>
      <c r="CM154" s="111">
        <v>25.562316110000001</v>
      </c>
      <c r="CN154" s="111">
        <v>84.336453140000017</v>
      </c>
      <c r="CO154" s="111">
        <v>117.90218107</v>
      </c>
      <c r="CP154" s="110">
        <v>35.379669790000001</v>
      </c>
      <c r="CQ154" s="111">
        <v>79.423853819999991</v>
      </c>
      <c r="CR154" s="111">
        <v>124.9509266</v>
      </c>
      <c r="CS154" s="232">
        <v>193.07225978000002</v>
      </c>
      <c r="CT154" s="297">
        <v>6.3768459899999996</v>
      </c>
      <c r="CU154" s="219">
        <v>23223</v>
      </c>
      <c r="CV154" s="72" t="s">
        <v>20</v>
      </c>
    </row>
    <row r="155" spans="1:100" x14ac:dyDescent="0.25">
      <c r="A155" s="73" t="s">
        <v>64</v>
      </c>
      <c r="B155" s="116">
        <v>802.31100000000004</v>
      </c>
      <c r="C155" s="117">
        <v>1120.1130000000001</v>
      </c>
      <c r="D155" s="117">
        <v>924.13400000000001</v>
      </c>
      <c r="E155" s="118">
        <v>816.55299999999988</v>
      </c>
      <c r="F155" s="116">
        <v>765.351</v>
      </c>
      <c r="G155" s="117">
        <v>653.72500000000002</v>
      </c>
      <c r="H155" s="117">
        <v>546.6579999999999</v>
      </c>
      <c r="I155" s="118">
        <v>514.23299999999995</v>
      </c>
      <c r="J155" s="116">
        <v>488.21952464583444</v>
      </c>
      <c r="K155" s="117">
        <v>474.21067864130623</v>
      </c>
      <c r="L155" s="117">
        <v>418.78579345664713</v>
      </c>
      <c r="M155" s="118">
        <v>471.87357264883252</v>
      </c>
      <c r="N155" s="116">
        <v>361.78319429999999</v>
      </c>
      <c r="O155" s="117">
        <v>344.80475580000001</v>
      </c>
      <c r="P155" s="117">
        <v>372.21172480000001</v>
      </c>
      <c r="Q155" s="118">
        <v>395.41722829999998</v>
      </c>
      <c r="R155" s="116">
        <v>490.53000000000003</v>
      </c>
      <c r="S155" s="117">
        <v>423.55399999999997</v>
      </c>
      <c r="T155" s="117">
        <v>406.10200000000009</v>
      </c>
      <c r="U155" s="118">
        <v>408.29499999999996</v>
      </c>
      <c r="V155" s="116">
        <v>348.178</v>
      </c>
      <c r="W155" s="117">
        <v>385.702</v>
      </c>
      <c r="X155" s="117">
        <v>375.577</v>
      </c>
      <c r="Y155" s="118">
        <v>442.82400000000001</v>
      </c>
      <c r="Z155" s="116">
        <v>395.84900000000005</v>
      </c>
      <c r="AA155" s="117">
        <v>394.73599999999999</v>
      </c>
      <c r="AB155" s="117">
        <v>411.93499999999995</v>
      </c>
      <c r="AC155" s="118">
        <v>426.04100000000005</v>
      </c>
      <c r="AD155" s="116">
        <v>369.65899999999999</v>
      </c>
      <c r="AE155" s="117">
        <v>555.93000000000006</v>
      </c>
      <c r="AF155" s="117">
        <v>697.65899999999999</v>
      </c>
      <c r="AG155" s="118">
        <v>767.48199999999997</v>
      </c>
      <c r="AH155" s="116">
        <v>618.84699999999998</v>
      </c>
      <c r="AI155" s="117">
        <v>622.26099999999997</v>
      </c>
      <c r="AJ155" s="117">
        <v>877.80700000000013</v>
      </c>
      <c r="AK155" s="118">
        <v>768.44600000000003</v>
      </c>
      <c r="AL155" s="116">
        <v>745.25900000000001</v>
      </c>
      <c r="AM155" s="117">
        <v>853.73305820168753</v>
      </c>
      <c r="AN155" s="117">
        <v>781.43</v>
      </c>
      <c r="AO155" s="118">
        <v>893.48700000000008</v>
      </c>
      <c r="AP155" s="116">
        <v>831.55871562401944</v>
      </c>
      <c r="AQ155" s="117">
        <v>855.13499999999999</v>
      </c>
      <c r="AR155" s="117">
        <v>929.83999999999992</v>
      </c>
      <c r="AS155" s="118">
        <v>999.80799999999999</v>
      </c>
      <c r="AT155" s="116">
        <v>943.34</v>
      </c>
      <c r="AU155" s="117">
        <v>1096.17084862</v>
      </c>
      <c r="AV155" s="117">
        <v>1198.22743524</v>
      </c>
      <c r="AW155" s="118">
        <v>1102.9657945260287</v>
      </c>
      <c r="AX155" s="116">
        <v>947.24304533999998</v>
      </c>
      <c r="AY155" s="117">
        <v>983.81998240000007</v>
      </c>
      <c r="AZ155" s="117">
        <v>1026.6830270350001</v>
      </c>
      <c r="BA155" s="118">
        <v>1061.5674883500001</v>
      </c>
      <c r="BB155" s="116">
        <v>963.47151860999998</v>
      </c>
      <c r="BC155" s="117">
        <v>913.00279504000002</v>
      </c>
      <c r="BD155" s="117">
        <v>955.49998373000005</v>
      </c>
      <c r="BE155" s="118">
        <v>1355.2269999999999</v>
      </c>
      <c r="BF155" s="116">
        <v>871.61900000000014</v>
      </c>
      <c r="BG155" s="117">
        <v>865.36580000000004</v>
      </c>
      <c r="BH155" s="117">
        <v>990.38550000000009</v>
      </c>
      <c r="BI155" s="118">
        <v>819.38660000000004</v>
      </c>
      <c r="BJ155" s="116">
        <v>785.27143838999996</v>
      </c>
      <c r="BK155" s="117">
        <v>570.77817913000001</v>
      </c>
      <c r="BL155" s="117">
        <v>674.95992689999991</v>
      </c>
      <c r="BM155" s="118">
        <v>554.02339487999996</v>
      </c>
      <c r="BN155" s="116">
        <v>732.10988735000001</v>
      </c>
      <c r="BO155" s="117">
        <v>703.17368148000003</v>
      </c>
      <c r="BP155" s="117">
        <v>745.68735734000006</v>
      </c>
      <c r="BQ155" s="118">
        <v>711.33734545000004</v>
      </c>
      <c r="BR155" s="116">
        <v>729.99490402000015</v>
      </c>
      <c r="BS155" s="117">
        <v>858.74042078999992</v>
      </c>
      <c r="BT155" s="117">
        <v>655.97072186000003</v>
      </c>
      <c r="BU155" s="118">
        <v>733.35711490000006</v>
      </c>
      <c r="BV155" s="116">
        <v>990.22201672999995</v>
      </c>
      <c r="BW155" s="117">
        <v>698.09533179000005</v>
      </c>
      <c r="BX155" s="117">
        <v>694.70340710000005</v>
      </c>
      <c r="BY155" s="118">
        <v>848.28950942000006</v>
      </c>
      <c r="BZ155" s="116">
        <v>629.87076452000008</v>
      </c>
      <c r="CA155" s="117">
        <v>475.28106229000002</v>
      </c>
      <c r="CB155" s="117">
        <v>644.06024865000006</v>
      </c>
      <c r="CC155" s="118">
        <v>912.1984179100001</v>
      </c>
      <c r="CD155" s="116">
        <v>541.89463328999989</v>
      </c>
      <c r="CE155" s="117">
        <v>585.1506975100001</v>
      </c>
      <c r="CF155" s="117">
        <v>699.67789837000009</v>
      </c>
      <c r="CG155" s="118">
        <v>941.98236268999995</v>
      </c>
      <c r="CH155" s="116">
        <v>802.84719046999999</v>
      </c>
      <c r="CI155" s="117">
        <v>714.53580392000003</v>
      </c>
      <c r="CJ155" s="117">
        <v>629.66396178000002</v>
      </c>
      <c r="CK155" s="118">
        <v>856.08840513999996</v>
      </c>
      <c r="CL155" s="117">
        <v>564.82712226000001</v>
      </c>
      <c r="CM155" s="117">
        <v>541.77684679000004</v>
      </c>
      <c r="CN155" s="117">
        <v>652.77675756999997</v>
      </c>
      <c r="CO155" s="117">
        <v>772.07268335999993</v>
      </c>
      <c r="CP155" s="116">
        <v>520.56122406000009</v>
      </c>
      <c r="CQ155" s="117">
        <v>683.97168493999993</v>
      </c>
      <c r="CR155" s="117">
        <v>698.25247904999992</v>
      </c>
      <c r="CS155" s="234">
        <v>745.69623939000007</v>
      </c>
      <c r="CT155" s="299">
        <v>604.17164588000003</v>
      </c>
      <c r="CU155" s="219">
        <v>23224</v>
      </c>
      <c r="CV155" s="73" t="s">
        <v>64</v>
      </c>
    </row>
    <row r="156" spans="1:100" x14ac:dyDescent="0.25">
      <c r="A156" s="72" t="s">
        <v>65</v>
      </c>
      <c r="B156" s="110">
        <v>605.09100000000001</v>
      </c>
      <c r="C156" s="111">
        <v>928.11099999999999</v>
      </c>
      <c r="D156" s="111">
        <v>680.80100000000004</v>
      </c>
      <c r="E156" s="112">
        <v>560.70799999999997</v>
      </c>
      <c r="F156" s="110">
        <v>576.64400000000001</v>
      </c>
      <c r="G156" s="111">
        <v>464.38800000000003</v>
      </c>
      <c r="H156" s="111">
        <v>358.10300000000001</v>
      </c>
      <c r="I156" s="112">
        <v>328.60399999999998</v>
      </c>
      <c r="J156" s="110">
        <v>293.77454516601563</v>
      </c>
      <c r="K156" s="111">
        <v>302.69320162963868</v>
      </c>
      <c r="L156" s="111">
        <v>296.84252294921873</v>
      </c>
      <c r="M156" s="112">
        <v>282.89403863525388</v>
      </c>
      <c r="N156" s="110">
        <v>220.232</v>
      </c>
      <c r="O156" s="111">
        <v>191.58100000000002</v>
      </c>
      <c r="P156" s="111">
        <v>172.3</v>
      </c>
      <c r="Q156" s="112">
        <v>220.94899999999996</v>
      </c>
      <c r="R156" s="110">
        <v>325.93299999999999</v>
      </c>
      <c r="S156" s="111">
        <v>230.446</v>
      </c>
      <c r="T156" s="111">
        <v>243.27199999999999</v>
      </c>
      <c r="U156" s="112">
        <v>252.74700000000001</v>
      </c>
      <c r="V156" s="110">
        <v>203.82900000000001</v>
      </c>
      <c r="W156" s="111">
        <v>234.25400000000002</v>
      </c>
      <c r="X156" s="111">
        <v>233.03199999999998</v>
      </c>
      <c r="Y156" s="112">
        <v>260.96699999999998</v>
      </c>
      <c r="Z156" s="110">
        <v>248.24</v>
      </c>
      <c r="AA156" s="111">
        <v>244.95399999999998</v>
      </c>
      <c r="AB156" s="111">
        <v>256.33199999999999</v>
      </c>
      <c r="AC156" s="112">
        <v>259.46400000000006</v>
      </c>
      <c r="AD156" s="110">
        <v>227.10000000000002</v>
      </c>
      <c r="AE156" s="111">
        <v>284.31700000000001</v>
      </c>
      <c r="AF156" s="111">
        <v>471.60300000000001</v>
      </c>
      <c r="AG156" s="112">
        <v>589.58799999999997</v>
      </c>
      <c r="AH156" s="110">
        <v>425.54399999999998</v>
      </c>
      <c r="AI156" s="111">
        <v>430.98199999999997</v>
      </c>
      <c r="AJ156" s="111">
        <v>489.25400000000002</v>
      </c>
      <c r="AK156" s="112">
        <v>536.34699999999998</v>
      </c>
      <c r="AL156" s="110">
        <v>533.89699999999993</v>
      </c>
      <c r="AM156" s="111">
        <v>617.47900000000004</v>
      </c>
      <c r="AN156" s="111">
        <v>545.48399999999992</v>
      </c>
      <c r="AO156" s="112">
        <v>595.154</v>
      </c>
      <c r="AP156" s="110">
        <v>541.77200000000005</v>
      </c>
      <c r="AQ156" s="111">
        <v>518.03499999999997</v>
      </c>
      <c r="AR156" s="111">
        <v>573.51599999999996</v>
      </c>
      <c r="AS156" s="112">
        <v>584.04200000000003</v>
      </c>
      <c r="AT156" s="110">
        <v>592.02300000000002</v>
      </c>
      <c r="AU156" s="111">
        <v>667.12</v>
      </c>
      <c r="AV156" s="111">
        <v>664.39400000000001</v>
      </c>
      <c r="AW156" s="112">
        <v>657.05899999999997</v>
      </c>
      <c r="AX156" s="110">
        <v>593.51800000000003</v>
      </c>
      <c r="AY156" s="111">
        <v>603.75900000000001</v>
      </c>
      <c r="AZ156" s="111">
        <v>579.37699999999995</v>
      </c>
      <c r="BA156" s="112">
        <v>518.04300000000001</v>
      </c>
      <c r="BB156" s="110">
        <v>522.03899999999999</v>
      </c>
      <c r="BC156" s="111">
        <v>505.29899999999992</v>
      </c>
      <c r="BD156" s="111">
        <v>499.12600000000003</v>
      </c>
      <c r="BE156" s="112">
        <v>758.01699999999994</v>
      </c>
      <c r="BF156" s="110">
        <v>473.1284</v>
      </c>
      <c r="BG156" s="111">
        <v>394.08539999999999</v>
      </c>
      <c r="BH156" s="111">
        <v>314.32260000000002</v>
      </c>
      <c r="BI156" s="112">
        <v>373.6234</v>
      </c>
      <c r="BJ156" s="110">
        <v>429.19116258999998</v>
      </c>
      <c r="BK156" s="111">
        <v>389.64593091999996</v>
      </c>
      <c r="BL156" s="111">
        <v>384.33064351999991</v>
      </c>
      <c r="BM156" s="112">
        <v>357.48980386999995</v>
      </c>
      <c r="BN156" s="110">
        <v>381.27892596999999</v>
      </c>
      <c r="BO156" s="111">
        <v>371.04417240000004</v>
      </c>
      <c r="BP156" s="111">
        <v>385.59875791000002</v>
      </c>
      <c r="BQ156" s="112">
        <v>386.25306690000002</v>
      </c>
      <c r="BR156" s="110">
        <v>291.77964641000005</v>
      </c>
      <c r="BS156" s="111">
        <v>363.58643459000001</v>
      </c>
      <c r="BT156" s="111">
        <v>272.41560639000005</v>
      </c>
      <c r="BU156" s="112">
        <v>281.29318034000005</v>
      </c>
      <c r="BV156" s="110">
        <v>242.65533571999998</v>
      </c>
      <c r="BW156" s="111">
        <v>296.41716131000004</v>
      </c>
      <c r="BX156" s="111">
        <v>268.31194616000005</v>
      </c>
      <c r="BY156" s="112">
        <v>249.22227927000003</v>
      </c>
      <c r="BZ156" s="110">
        <v>210.66648482000005</v>
      </c>
      <c r="CA156" s="111">
        <v>228.71523301000002</v>
      </c>
      <c r="CB156" s="111">
        <v>122.01279326000001</v>
      </c>
      <c r="CC156" s="112">
        <v>191.03146959000003</v>
      </c>
      <c r="CD156" s="110">
        <v>197.83173775999995</v>
      </c>
      <c r="CE156" s="111">
        <v>238.98215010000001</v>
      </c>
      <c r="CF156" s="111">
        <v>384.23290135000002</v>
      </c>
      <c r="CG156" s="112">
        <v>387.54203719000003</v>
      </c>
      <c r="CH156" s="110">
        <v>350.43342497999998</v>
      </c>
      <c r="CI156" s="111">
        <v>284.02094281000001</v>
      </c>
      <c r="CJ156" s="111">
        <v>222.68455173999999</v>
      </c>
      <c r="CK156" s="112">
        <v>207.08465518000003</v>
      </c>
      <c r="CL156" s="111">
        <v>71.825293030000012</v>
      </c>
      <c r="CM156" s="111">
        <v>122.32886425000001</v>
      </c>
      <c r="CN156" s="111">
        <v>-19.802813070000013</v>
      </c>
      <c r="CO156" s="111">
        <v>2.1381605599999602</v>
      </c>
      <c r="CP156" s="110">
        <v>45.120489479999975</v>
      </c>
      <c r="CQ156" s="111">
        <v>163.40463582999996</v>
      </c>
      <c r="CR156" s="111">
        <v>177.74384211</v>
      </c>
      <c r="CS156" s="232">
        <v>44.983606539999954</v>
      </c>
      <c r="CT156" s="297">
        <v>168.78112455000002</v>
      </c>
      <c r="CU156" s="219">
        <v>23225</v>
      </c>
      <c r="CV156" s="72" t="s">
        <v>65</v>
      </c>
    </row>
    <row r="157" spans="1:100" x14ac:dyDescent="0.25">
      <c r="A157" s="72" t="s">
        <v>22</v>
      </c>
      <c r="B157" s="110">
        <v>633.52099999999996</v>
      </c>
      <c r="C157" s="111">
        <v>954.09</v>
      </c>
      <c r="D157" s="111">
        <v>710.79499999999996</v>
      </c>
      <c r="E157" s="112">
        <v>592.68200000000002</v>
      </c>
      <c r="F157" s="110">
        <v>609.87699999999995</v>
      </c>
      <c r="G157" s="111">
        <v>497.68299999999999</v>
      </c>
      <c r="H157" s="111">
        <v>393.822</v>
      </c>
      <c r="I157" s="112">
        <v>365.459</v>
      </c>
      <c r="J157" s="110">
        <v>328.43654516601561</v>
      </c>
      <c r="K157" s="111">
        <v>343.12320162963863</v>
      </c>
      <c r="L157" s="111">
        <v>336.62452294921877</v>
      </c>
      <c r="M157" s="112">
        <v>325.16803863525388</v>
      </c>
      <c r="N157" s="110">
        <v>259.959</v>
      </c>
      <c r="O157" s="111">
        <v>230.01500000000001</v>
      </c>
      <c r="P157" s="111">
        <v>229.125</v>
      </c>
      <c r="Q157" s="112">
        <v>268.34100000000001</v>
      </c>
      <c r="R157" s="110">
        <v>356.25300000000004</v>
      </c>
      <c r="S157" s="111">
        <v>265.24800000000005</v>
      </c>
      <c r="T157" s="111">
        <v>278.42100000000005</v>
      </c>
      <c r="U157" s="112">
        <v>291.25800000000004</v>
      </c>
      <c r="V157" s="110">
        <v>259.74799999999999</v>
      </c>
      <c r="W157" s="111">
        <v>273.70699999999999</v>
      </c>
      <c r="X157" s="111">
        <v>276.27800000000002</v>
      </c>
      <c r="Y157" s="112">
        <v>302.56299999999999</v>
      </c>
      <c r="Z157" s="110">
        <v>289.42099999999999</v>
      </c>
      <c r="AA157" s="111">
        <v>288.60500000000002</v>
      </c>
      <c r="AB157" s="111">
        <v>296.548</v>
      </c>
      <c r="AC157" s="112">
        <v>303.91000000000003</v>
      </c>
      <c r="AD157" s="110">
        <v>265.91499999999996</v>
      </c>
      <c r="AE157" s="111">
        <v>325.44400000000002</v>
      </c>
      <c r="AF157" s="111">
        <v>503.40100000000007</v>
      </c>
      <c r="AG157" s="112">
        <v>616.21600000000001</v>
      </c>
      <c r="AH157" s="110">
        <v>454.19000000000005</v>
      </c>
      <c r="AI157" s="111">
        <v>469.19299999999998</v>
      </c>
      <c r="AJ157" s="111">
        <v>524.16399999999999</v>
      </c>
      <c r="AK157" s="112">
        <v>570.52800000000002</v>
      </c>
      <c r="AL157" s="110">
        <v>569.17999999999995</v>
      </c>
      <c r="AM157" s="111">
        <v>655.35300000000007</v>
      </c>
      <c r="AN157" s="111">
        <v>588.07600000000002</v>
      </c>
      <c r="AO157" s="112">
        <v>646.14</v>
      </c>
      <c r="AP157" s="110">
        <v>593.33100000000002</v>
      </c>
      <c r="AQ157" s="111">
        <v>586.97700000000009</v>
      </c>
      <c r="AR157" s="111">
        <v>643.71100000000001</v>
      </c>
      <c r="AS157" s="112">
        <v>655.84799999999996</v>
      </c>
      <c r="AT157" s="110">
        <v>662.05</v>
      </c>
      <c r="AU157" s="111">
        <v>739.80399999999997</v>
      </c>
      <c r="AV157" s="111">
        <v>744.62199999999996</v>
      </c>
      <c r="AW157" s="112">
        <v>743.36</v>
      </c>
      <c r="AX157" s="110">
        <v>688.625</v>
      </c>
      <c r="AY157" s="111">
        <v>715.64400000000001</v>
      </c>
      <c r="AZ157" s="111">
        <v>712.33</v>
      </c>
      <c r="BA157" s="112">
        <v>692.18299999999999</v>
      </c>
      <c r="BB157" s="110">
        <v>693.23500000000001</v>
      </c>
      <c r="BC157" s="111">
        <v>682.42599999999993</v>
      </c>
      <c r="BD157" s="111">
        <v>672.38499999999999</v>
      </c>
      <c r="BE157" s="112">
        <v>864.54600000000005</v>
      </c>
      <c r="BF157" s="110">
        <v>591.99869999999999</v>
      </c>
      <c r="BG157" s="111">
        <v>543.99030000000005</v>
      </c>
      <c r="BH157" s="111">
        <v>498.06690000000003</v>
      </c>
      <c r="BI157" s="112">
        <v>589.72450000000003</v>
      </c>
      <c r="BJ157" s="110">
        <v>640.26240496000003</v>
      </c>
      <c r="BK157" s="111">
        <v>616.93701604</v>
      </c>
      <c r="BL157" s="111">
        <v>622.73566586999993</v>
      </c>
      <c r="BM157" s="112">
        <v>638.07703373000004</v>
      </c>
      <c r="BN157" s="110">
        <v>618.86560264000002</v>
      </c>
      <c r="BO157" s="111">
        <v>622.33270691999996</v>
      </c>
      <c r="BP157" s="111">
        <v>669.82970505999992</v>
      </c>
      <c r="BQ157" s="112">
        <v>638.89691831000005</v>
      </c>
      <c r="BR157" s="110">
        <v>542.26396466000006</v>
      </c>
      <c r="BS157" s="111">
        <v>593.10073513999998</v>
      </c>
      <c r="BT157" s="111">
        <v>516.62936486000012</v>
      </c>
      <c r="BU157" s="112">
        <v>539.05448580000007</v>
      </c>
      <c r="BV157" s="110">
        <v>494.50152899</v>
      </c>
      <c r="BW157" s="111">
        <v>555.95798792000005</v>
      </c>
      <c r="BX157" s="111">
        <v>523.58943612999997</v>
      </c>
      <c r="BY157" s="112">
        <v>550.41372192000006</v>
      </c>
      <c r="BZ157" s="110">
        <v>498.64566898000004</v>
      </c>
      <c r="CA157" s="111">
        <v>534.82346645000007</v>
      </c>
      <c r="CB157" s="111">
        <v>514.89280435000001</v>
      </c>
      <c r="CC157" s="112">
        <v>579.38300344000004</v>
      </c>
      <c r="CD157" s="110">
        <v>539.81938627</v>
      </c>
      <c r="CE157" s="111">
        <v>575.05898202999992</v>
      </c>
      <c r="CF157" s="111">
        <v>684.38004280999996</v>
      </c>
      <c r="CG157" s="112">
        <v>660.11670226999991</v>
      </c>
      <c r="CH157" s="110">
        <v>581.05105577999996</v>
      </c>
      <c r="CI157" s="111">
        <v>591.12576397999999</v>
      </c>
      <c r="CJ157" s="111">
        <v>573.50251725999999</v>
      </c>
      <c r="CK157" s="112">
        <v>619.38732271000003</v>
      </c>
      <c r="CL157" s="111">
        <v>550.98618856999997</v>
      </c>
      <c r="CM157" s="111">
        <v>578.96444883000004</v>
      </c>
      <c r="CN157" s="111">
        <v>555.33498751000002</v>
      </c>
      <c r="CO157" s="111">
        <v>615.08525859999997</v>
      </c>
      <c r="CP157" s="110">
        <v>616.61881133999998</v>
      </c>
      <c r="CQ157" s="111">
        <v>654.41899401000001</v>
      </c>
      <c r="CR157" s="111">
        <v>661.36532047000003</v>
      </c>
      <c r="CS157" s="232">
        <v>632.73841889000005</v>
      </c>
      <c r="CT157" s="297">
        <v>692.90980794000006</v>
      </c>
      <c r="CU157" s="219">
        <v>23226</v>
      </c>
      <c r="CV157" s="72" t="s">
        <v>22</v>
      </c>
    </row>
    <row r="158" spans="1:100" x14ac:dyDescent="0.25">
      <c r="A158" s="72" t="s">
        <v>23</v>
      </c>
      <c r="B158" s="110">
        <v>28.43</v>
      </c>
      <c r="C158" s="111">
        <v>25.978999999999999</v>
      </c>
      <c r="D158" s="111">
        <v>29.994</v>
      </c>
      <c r="E158" s="112">
        <v>31.974</v>
      </c>
      <c r="F158" s="110">
        <v>33.232999999999997</v>
      </c>
      <c r="G158" s="111">
        <v>33.295000000000002</v>
      </c>
      <c r="H158" s="111">
        <v>35.719000000000001</v>
      </c>
      <c r="I158" s="112">
        <v>36.854999999999997</v>
      </c>
      <c r="J158" s="110">
        <v>34.661999999999999</v>
      </c>
      <c r="K158" s="111">
        <v>40.43</v>
      </c>
      <c r="L158" s="111">
        <v>39.781999999999996</v>
      </c>
      <c r="M158" s="112">
        <v>42.274000000000001</v>
      </c>
      <c r="N158" s="110">
        <v>39.727000000000004</v>
      </c>
      <c r="O158" s="111">
        <v>38.433999999999997</v>
      </c>
      <c r="P158" s="111">
        <v>56.825000000000003</v>
      </c>
      <c r="Q158" s="112">
        <v>47.391999999999996</v>
      </c>
      <c r="R158" s="110">
        <v>30.32</v>
      </c>
      <c r="S158" s="111">
        <v>34.802</v>
      </c>
      <c r="T158" s="111">
        <v>35.149000000000001</v>
      </c>
      <c r="U158" s="112">
        <v>38.510999999999996</v>
      </c>
      <c r="V158" s="110">
        <v>55.918999999999997</v>
      </c>
      <c r="W158" s="111">
        <v>39.453000000000003</v>
      </c>
      <c r="X158" s="111">
        <v>43.245999999999995</v>
      </c>
      <c r="Y158" s="112">
        <v>41.595999999999997</v>
      </c>
      <c r="Z158" s="110">
        <v>41.180999999999997</v>
      </c>
      <c r="AA158" s="111">
        <v>43.650999999999996</v>
      </c>
      <c r="AB158" s="111">
        <v>40.216000000000001</v>
      </c>
      <c r="AC158" s="112">
        <v>44.445999999999998</v>
      </c>
      <c r="AD158" s="110">
        <v>38.814999999999998</v>
      </c>
      <c r="AE158" s="111">
        <v>41.127000000000002</v>
      </c>
      <c r="AF158" s="111">
        <v>31.798000000000002</v>
      </c>
      <c r="AG158" s="112">
        <v>26.628</v>
      </c>
      <c r="AH158" s="110">
        <v>28.646000000000001</v>
      </c>
      <c r="AI158" s="111">
        <v>38.210999999999999</v>
      </c>
      <c r="AJ158" s="111">
        <v>34.909999999999997</v>
      </c>
      <c r="AK158" s="112">
        <v>34.180999999999997</v>
      </c>
      <c r="AL158" s="110">
        <v>35.283000000000001</v>
      </c>
      <c r="AM158" s="111">
        <v>37.873999999999995</v>
      </c>
      <c r="AN158" s="111">
        <v>42.591999999999999</v>
      </c>
      <c r="AO158" s="112">
        <v>50.986000000000004</v>
      </c>
      <c r="AP158" s="110">
        <v>51.558999999999997</v>
      </c>
      <c r="AQ158" s="111">
        <v>68.942000000000007</v>
      </c>
      <c r="AR158" s="111">
        <v>70.195000000000007</v>
      </c>
      <c r="AS158" s="112">
        <v>71.805999999999997</v>
      </c>
      <c r="AT158" s="110">
        <v>70.027000000000001</v>
      </c>
      <c r="AU158" s="111">
        <v>72.683999999999997</v>
      </c>
      <c r="AV158" s="111">
        <v>80.227999999999994</v>
      </c>
      <c r="AW158" s="112">
        <v>86.301000000000002</v>
      </c>
      <c r="AX158" s="110">
        <v>95.106999999999999</v>
      </c>
      <c r="AY158" s="111">
        <v>111.88499999999999</v>
      </c>
      <c r="AZ158" s="111">
        <v>132.953</v>
      </c>
      <c r="BA158" s="112">
        <v>174.14</v>
      </c>
      <c r="BB158" s="110">
        <v>171.196</v>
      </c>
      <c r="BC158" s="111">
        <v>177.12700000000001</v>
      </c>
      <c r="BD158" s="111">
        <v>173.25900000000001</v>
      </c>
      <c r="BE158" s="112">
        <v>106.529</v>
      </c>
      <c r="BF158" s="110">
        <v>118.87029999999999</v>
      </c>
      <c r="BG158" s="111">
        <v>149.9049</v>
      </c>
      <c r="BH158" s="111">
        <v>183.74430000000001</v>
      </c>
      <c r="BI158" s="112">
        <v>216.10109999999997</v>
      </c>
      <c r="BJ158" s="110">
        <v>211.07124236999999</v>
      </c>
      <c r="BK158" s="111">
        <v>227.29108512000002</v>
      </c>
      <c r="BL158" s="111">
        <v>238.40502235000002</v>
      </c>
      <c r="BM158" s="112">
        <v>280.58722985999998</v>
      </c>
      <c r="BN158" s="110">
        <v>237.58667667000003</v>
      </c>
      <c r="BO158" s="111">
        <v>251.28853452000001</v>
      </c>
      <c r="BP158" s="111">
        <v>284.23094714999996</v>
      </c>
      <c r="BQ158" s="112">
        <v>252.64385140999997</v>
      </c>
      <c r="BR158" s="110">
        <v>250.48431825</v>
      </c>
      <c r="BS158" s="111">
        <v>229.51430055</v>
      </c>
      <c r="BT158" s="111">
        <v>244.21375846999996</v>
      </c>
      <c r="BU158" s="112">
        <v>257.76130545999996</v>
      </c>
      <c r="BV158" s="110">
        <v>251.84619327000001</v>
      </c>
      <c r="BW158" s="111">
        <v>259.54082661000001</v>
      </c>
      <c r="BX158" s="111">
        <v>255.27748996999998</v>
      </c>
      <c r="BY158" s="112">
        <v>301.19144265</v>
      </c>
      <c r="BZ158" s="110">
        <v>287.97918415999999</v>
      </c>
      <c r="CA158" s="111">
        <v>306.10823343999999</v>
      </c>
      <c r="CB158" s="111">
        <v>392.88001108999998</v>
      </c>
      <c r="CC158" s="112">
        <v>388.35153385000001</v>
      </c>
      <c r="CD158" s="110">
        <v>341.98764850999999</v>
      </c>
      <c r="CE158" s="111">
        <v>336.07683193000003</v>
      </c>
      <c r="CF158" s="111">
        <v>300.14714146</v>
      </c>
      <c r="CG158" s="112">
        <v>272.57466507999999</v>
      </c>
      <c r="CH158" s="110">
        <v>230.61763080000003</v>
      </c>
      <c r="CI158" s="111">
        <v>307.10482116999998</v>
      </c>
      <c r="CJ158" s="111">
        <v>350.81796552000003</v>
      </c>
      <c r="CK158" s="112">
        <v>412.30266752999995</v>
      </c>
      <c r="CL158" s="111">
        <v>479.16089553999996</v>
      </c>
      <c r="CM158" s="111">
        <v>456.63558458</v>
      </c>
      <c r="CN158" s="111">
        <v>575.13780057999998</v>
      </c>
      <c r="CO158" s="111">
        <v>612.94709804000001</v>
      </c>
      <c r="CP158" s="110">
        <v>571.49832186000003</v>
      </c>
      <c r="CQ158" s="111">
        <v>491.01435817999999</v>
      </c>
      <c r="CR158" s="111">
        <v>483.62147836000008</v>
      </c>
      <c r="CS158" s="232">
        <v>587.75481235000007</v>
      </c>
      <c r="CT158" s="297">
        <v>524.12868338999999</v>
      </c>
      <c r="CU158" s="219">
        <v>23227</v>
      </c>
      <c r="CV158" s="72" t="s">
        <v>23</v>
      </c>
    </row>
    <row r="159" spans="1:100" x14ac:dyDescent="0.25">
      <c r="A159" s="72" t="s">
        <v>66</v>
      </c>
      <c r="B159" s="110">
        <v>197.22</v>
      </c>
      <c r="C159" s="111">
        <v>192.00200000000001</v>
      </c>
      <c r="D159" s="111">
        <v>243.333</v>
      </c>
      <c r="E159" s="112">
        <v>255.845</v>
      </c>
      <c r="F159" s="110">
        <v>188.70699999999999</v>
      </c>
      <c r="G159" s="111">
        <v>189.33699999999999</v>
      </c>
      <c r="H159" s="111">
        <v>188.55500000000001</v>
      </c>
      <c r="I159" s="112">
        <v>185.62899999999999</v>
      </c>
      <c r="J159" s="110">
        <v>194.44497947981881</v>
      </c>
      <c r="K159" s="111">
        <v>171.51747701166752</v>
      </c>
      <c r="L159" s="111">
        <v>121.94327050742838</v>
      </c>
      <c r="M159" s="112">
        <v>188.97953401357861</v>
      </c>
      <c r="N159" s="110">
        <v>141.55119429999999</v>
      </c>
      <c r="O159" s="111">
        <v>153.22375579999999</v>
      </c>
      <c r="P159" s="111">
        <v>199.9117248</v>
      </c>
      <c r="Q159" s="112">
        <v>174.46822829999999</v>
      </c>
      <c r="R159" s="110">
        <v>164.59700000000004</v>
      </c>
      <c r="S159" s="111">
        <v>193.108</v>
      </c>
      <c r="T159" s="111">
        <v>162.82999999999998</v>
      </c>
      <c r="U159" s="112">
        <v>155.548</v>
      </c>
      <c r="V159" s="110">
        <v>144.34899999999999</v>
      </c>
      <c r="W159" s="111">
        <v>151.44800000000001</v>
      </c>
      <c r="X159" s="111">
        <v>142.54500000000002</v>
      </c>
      <c r="Y159" s="112">
        <v>181.85700000000003</v>
      </c>
      <c r="Z159" s="110">
        <v>147.60900000000001</v>
      </c>
      <c r="AA159" s="111">
        <v>149.78199999999998</v>
      </c>
      <c r="AB159" s="111">
        <v>155.60300000000001</v>
      </c>
      <c r="AC159" s="112">
        <v>166.577</v>
      </c>
      <c r="AD159" s="110">
        <v>142.559</v>
      </c>
      <c r="AE159" s="111">
        <v>271.61299999999994</v>
      </c>
      <c r="AF159" s="111">
        <v>226.05599999999998</v>
      </c>
      <c r="AG159" s="112">
        <v>177.89400000000001</v>
      </c>
      <c r="AH159" s="110">
        <v>193.30300000000003</v>
      </c>
      <c r="AI159" s="111">
        <v>191.279</v>
      </c>
      <c r="AJ159" s="111">
        <v>388.55300000000005</v>
      </c>
      <c r="AK159" s="112">
        <v>232.09900000000002</v>
      </c>
      <c r="AL159" s="110">
        <v>211.36200000000002</v>
      </c>
      <c r="AM159" s="111">
        <v>236.25405820168754</v>
      </c>
      <c r="AN159" s="111">
        <v>235.946</v>
      </c>
      <c r="AO159" s="112">
        <v>298.33299999999997</v>
      </c>
      <c r="AP159" s="110">
        <v>289.78671562401934</v>
      </c>
      <c r="AQ159" s="111">
        <v>337.09999999999997</v>
      </c>
      <c r="AR159" s="111">
        <v>356.32400000000001</v>
      </c>
      <c r="AS159" s="112">
        <v>415.76599999999996</v>
      </c>
      <c r="AT159" s="110">
        <v>351.31700000000001</v>
      </c>
      <c r="AU159" s="111">
        <v>429.05084862000001</v>
      </c>
      <c r="AV159" s="111">
        <v>533.83343523999997</v>
      </c>
      <c r="AW159" s="112">
        <v>445.90679452602865</v>
      </c>
      <c r="AX159" s="110">
        <v>353.72504533999995</v>
      </c>
      <c r="AY159" s="111">
        <v>380.0609824</v>
      </c>
      <c r="AZ159" s="111">
        <v>447.30602703499994</v>
      </c>
      <c r="BA159" s="112">
        <v>543.52448834999996</v>
      </c>
      <c r="BB159" s="110">
        <v>441.43251861000005</v>
      </c>
      <c r="BC159" s="111">
        <v>407.70379504000005</v>
      </c>
      <c r="BD159" s="111">
        <v>456.37398372999996</v>
      </c>
      <c r="BE159" s="112">
        <v>597.21</v>
      </c>
      <c r="BF159" s="110">
        <v>398.49060000000003</v>
      </c>
      <c r="BG159" s="111">
        <v>471.28039999999999</v>
      </c>
      <c r="BH159" s="111">
        <v>676.06290000000013</v>
      </c>
      <c r="BI159" s="112">
        <v>445.76319999999998</v>
      </c>
      <c r="BJ159" s="110">
        <v>356.08027579999998</v>
      </c>
      <c r="BK159" s="111">
        <v>181.13224821</v>
      </c>
      <c r="BL159" s="111">
        <v>290.62928338</v>
      </c>
      <c r="BM159" s="112">
        <v>196.53359101000001</v>
      </c>
      <c r="BN159" s="110">
        <v>350.83096137999996</v>
      </c>
      <c r="BO159" s="111">
        <v>332.12950908000005</v>
      </c>
      <c r="BP159" s="111">
        <v>360.08859943000004</v>
      </c>
      <c r="BQ159" s="112">
        <v>325.08427854999996</v>
      </c>
      <c r="BR159" s="110">
        <v>438.21525761000004</v>
      </c>
      <c r="BS159" s="111">
        <v>495.15398619999996</v>
      </c>
      <c r="BT159" s="111">
        <v>383.55511547000009</v>
      </c>
      <c r="BU159" s="112">
        <v>452.06393456000001</v>
      </c>
      <c r="BV159" s="110">
        <v>747.56668101000014</v>
      </c>
      <c r="BW159" s="111">
        <v>401.67817048000001</v>
      </c>
      <c r="BX159" s="111">
        <v>426.39146094</v>
      </c>
      <c r="BY159" s="112">
        <v>599.06723015</v>
      </c>
      <c r="BZ159" s="110">
        <v>419.20427970000003</v>
      </c>
      <c r="CA159" s="111">
        <v>246.56582928</v>
      </c>
      <c r="CB159" s="111">
        <v>522.04745538999998</v>
      </c>
      <c r="CC159" s="112">
        <v>721.16694832000007</v>
      </c>
      <c r="CD159" s="110">
        <v>344.06289552999999</v>
      </c>
      <c r="CE159" s="111">
        <v>346.16854741000003</v>
      </c>
      <c r="CF159" s="111">
        <v>315.44499702000007</v>
      </c>
      <c r="CG159" s="112">
        <v>554.44032550000009</v>
      </c>
      <c r="CH159" s="110">
        <v>452.41376549</v>
      </c>
      <c r="CI159" s="111">
        <v>430.51486110999997</v>
      </c>
      <c r="CJ159" s="111">
        <v>406.97941003999995</v>
      </c>
      <c r="CK159" s="112">
        <v>649.00374995999994</v>
      </c>
      <c r="CL159" s="111">
        <v>493.00182923</v>
      </c>
      <c r="CM159" s="111">
        <v>419.44798254000005</v>
      </c>
      <c r="CN159" s="111">
        <v>672.57957064000004</v>
      </c>
      <c r="CO159" s="111">
        <v>769.93452279999997</v>
      </c>
      <c r="CP159" s="110">
        <v>475.44073458000003</v>
      </c>
      <c r="CQ159" s="111">
        <v>520.56704911000008</v>
      </c>
      <c r="CR159" s="111">
        <v>520.50863693999997</v>
      </c>
      <c r="CS159" s="232">
        <v>700.71263285000009</v>
      </c>
      <c r="CT159" s="297">
        <v>435.39052133000001</v>
      </c>
      <c r="CU159" s="219">
        <v>23228</v>
      </c>
      <c r="CV159" s="72" t="s">
        <v>66</v>
      </c>
    </row>
    <row r="160" spans="1:100" x14ac:dyDescent="0.25">
      <c r="A160" s="72" t="s">
        <v>22</v>
      </c>
      <c r="B160" s="110">
        <v>207.262</v>
      </c>
      <c r="C160" s="111">
        <v>208.39100000000002</v>
      </c>
      <c r="D160" s="111">
        <v>255.06900000000002</v>
      </c>
      <c r="E160" s="112">
        <v>261.37400000000002</v>
      </c>
      <c r="F160" s="110">
        <v>196.892</v>
      </c>
      <c r="G160" s="111">
        <v>198.83499999999998</v>
      </c>
      <c r="H160" s="111">
        <v>199.45299999999997</v>
      </c>
      <c r="I160" s="112">
        <v>195.48099999999999</v>
      </c>
      <c r="J160" s="110">
        <v>203.25897947981881</v>
      </c>
      <c r="K160" s="111">
        <v>180.68847701166754</v>
      </c>
      <c r="L160" s="111">
        <v>175.82827050742839</v>
      </c>
      <c r="M160" s="112">
        <v>198.97953401357864</v>
      </c>
      <c r="N160" s="110">
        <v>153.33119429999999</v>
      </c>
      <c r="O160" s="111">
        <v>183.21075580000002</v>
      </c>
      <c r="P160" s="111">
        <v>213.6737248</v>
      </c>
      <c r="Q160" s="112">
        <v>193.99722830000002</v>
      </c>
      <c r="R160" s="110">
        <v>175.99299999999999</v>
      </c>
      <c r="S160" s="111">
        <v>205.62</v>
      </c>
      <c r="T160" s="111">
        <v>183.47299999999998</v>
      </c>
      <c r="U160" s="112">
        <v>171.15800000000002</v>
      </c>
      <c r="V160" s="110">
        <v>159.25400000000002</v>
      </c>
      <c r="W160" s="111">
        <v>166.24600000000001</v>
      </c>
      <c r="X160" s="111">
        <v>158.51499999999999</v>
      </c>
      <c r="Y160" s="112">
        <v>189.04900000000001</v>
      </c>
      <c r="Z160" s="110">
        <v>167.66</v>
      </c>
      <c r="AA160" s="111">
        <v>165.75299999999999</v>
      </c>
      <c r="AB160" s="111">
        <v>169.49099999999999</v>
      </c>
      <c r="AC160" s="112">
        <v>179.06799999999998</v>
      </c>
      <c r="AD160" s="110">
        <v>152.59899999999999</v>
      </c>
      <c r="AE160" s="111">
        <v>283.51399999999995</v>
      </c>
      <c r="AF160" s="111">
        <v>234.47099999999998</v>
      </c>
      <c r="AG160" s="112">
        <v>188.06200000000001</v>
      </c>
      <c r="AH160" s="110">
        <v>213.56699999999998</v>
      </c>
      <c r="AI160" s="111">
        <v>208.27699999999999</v>
      </c>
      <c r="AJ160" s="111">
        <v>400.01700000000005</v>
      </c>
      <c r="AK160" s="112">
        <v>244.53600000000003</v>
      </c>
      <c r="AL160" s="110">
        <v>224.79500000000002</v>
      </c>
      <c r="AM160" s="111">
        <v>247.75305820168754</v>
      </c>
      <c r="AN160" s="111">
        <v>244.31700000000001</v>
      </c>
      <c r="AO160" s="112">
        <v>321.98400000000004</v>
      </c>
      <c r="AP160" s="110">
        <v>306.47771562401931</v>
      </c>
      <c r="AQ160" s="111">
        <v>372.18700000000001</v>
      </c>
      <c r="AR160" s="111">
        <v>374.40800000000002</v>
      </c>
      <c r="AS160" s="112">
        <v>436.48699999999997</v>
      </c>
      <c r="AT160" s="110">
        <v>385.339</v>
      </c>
      <c r="AU160" s="111">
        <v>452.15784862000004</v>
      </c>
      <c r="AV160" s="111">
        <v>567.35743523999997</v>
      </c>
      <c r="AW160" s="112">
        <v>466.66879452602859</v>
      </c>
      <c r="AX160" s="110">
        <v>422.83804534000001</v>
      </c>
      <c r="AY160" s="111">
        <v>464.92298240000002</v>
      </c>
      <c r="AZ160" s="111">
        <v>514.53002703499999</v>
      </c>
      <c r="BA160" s="112">
        <v>621.69048835000001</v>
      </c>
      <c r="BB160" s="110">
        <v>581.14551861000007</v>
      </c>
      <c r="BC160" s="111">
        <v>489.79979503999999</v>
      </c>
      <c r="BD160" s="111">
        <v>526.25798372999998</v>
      </c>
      <c r="BE160" s="112">
        <v>660.68200000000002</v>
      </c>
      <c r="BF160" s="110">
        <v>563.20230000000004</v>
      </c>
      <c r="BG160" s="111">
        <v>563.10940000000005</v>
      </c>
      <c r="BH160" s="111">
        <v>763.42970000000003</v>
      </c>
      <c r="BI160" s="112">
        <v>561.00869999999998</v>
      </c>
      <c r="BJ160" s="110">
        <v>463.77709737999999</v>
      </c>
      <c r="BK160" s="111">
        <v>321.96515152000001</v>
      </c>
      <c r="BL160" s="111">
        <v>395.41341189000002</v>
      </c>
      <c r="BM160" s="112">
        <v>432.59011226999996</v>
      </c>
      <c r="BN160" s="110">
        <v>448.05665040999997</v>
      </c>
      <c r="BO160" s="111">
        <v>470.20766403000005</v>
      </c>
      <c r="BP160" s="111">
        <v>441.99491813999998</v>
      </c>
      <c r="BQ160" s="112">
        <v>508.04242447999997</v>
      </c>
      <c r="BR160" s="110">
        <v>541.25639186000001</v>
      </c>
      <c r="BS160" s="111">
        <v>589.60848029999988</v>
      </c>
      <c r="BT160" s="111">
        <v>488.00197667000003</v>
      </c>
      <c r="BU160" s="112">
        <v>568.45723144999999</v>
      </c>
      <c r="BV160" s="110">
        <v>879.10308650000002</v>
      </c>
      <c r="BW160" s="111">
        <v>548.74635851000005</v>
      </c>
      <c r="BX160" s="111">
        <v>524.00516773000004</v>
      </c>
      <c r="BY160" s="112">
        <v>856.29803728999991</v>
      </c>
      <c r="BZ160" s="110">
        <v>548.42022042000008</v>
      </c>
      <c r="CA160" s="111">
        <v>476.97544134999998</v>
      </c>
      <c r="CB160" s="111">
        <v>672.86233693999998</v>
      </c>
      <c r="CC160" s="112">
        <v>799.86815791000004</v>
      </c>
      <c r="CD160" s="110">
        <v>461.76506638000001</v>
      </c>
      <c r="CE160" s="111">
        <v>434.16885486000007</v>
      </c>
      <c r="CF160" s="111">
        <v>409.72117358000003</v>
      </c>
      <c r="CG160" s="112">
        <v>668.56887984000014</v>
      </c>
      <c r="CH160" s="110">
        <v>530.99333869999998</v>
      </c>
      <c r="CI160" s="111">
        <v>506.58788093999999</v>
      </c>
      <c r="CJ160" s="111">
        <v>529.42402478999998</v>
      </c>
      <c r="CK160" s="112">
        <v>745.66876462999994</v>
      </c>
      <c r="CL160" s="111">
        <v>588.02792457999999</v>
      </c>
      <c r="CM160" s="111">
        <v>495.64199273000003</v>
      </c>
      <c r="CN160" s="111">
        <v>768.85949094</v>
      </c>
      <c r="CO160" s="111">
        <v>880.77389011000002</v>
      </c>
      <c r="CP160" s="110">
        <v>603.72321704000001</v>
      </c>
      <c r="CQ160" s="111">
        <v>611.72209064000003</v>
      </c>
      <c r="CR160" s="111">
        <v>591.56862884999998</v>
      </c>
      <c r="CS160" s="232">
        <v>910.02359855999998</v>
      </c>
      <c r="CT160" s="297">
        <v>532.21237399999995</v>
      </c>
      <c r="CU160" s="219">
        <v>23229</v>
      </c>
      <c r="CV160" s="72" t="s">
        <v>22</v>
      </c>
    </row>
    <row r="161" spans="1:100" x14ac:dyDescent="0.25">
      <c r="A161" s="72" t="s">
        <v>23</v>
      </c>
      <c r="B161" s="110">
        <v>10.042</v>
      </c>
      <c r="C161" s="111">
        <v>16.388999999999999</v>
      </c>
      <c r="D161" s="111">
        <v>11.736000000000001</v>
      </c>
      <c r="E161" s="112">
        <v>5.5289999999999999</v>
      </c>
      <c r="F161" s="110">
        <v>8.1849999999999987</v>
      </c>
      <c r="G161" s="111">
        <v>9.4980000000000011</v>
      </c>
      <c r="H161" s="111">
        <v>10.898</v>
      </c>
      <c r="I161" s="112">
        <v>9.8520000000000003</v>
      </c>
      <c r="J161" s="110">
        <v>8.8140000000000001</v>
      </c>
      <c r="K161" s="111">
        <v>9.1709999999999994</v>
      </c>
      <c r="L161" s="111">
        <v>53.884999999999998</v>
      </c>
      <c r="M161" s="112">
        <v>10</v>
      </c>
      <c r="N161" s="110">
        <v>11.780000000000001</v>
      </c>
      <c r="O161" s="111">
        <v>29.987000000000002</v>
      </c>
      <c r="P161" s="111">
        <v>13.762</v>
      </c>
      <c r="Q161" s="112">
        <v>19.529</v>
      </c>
      <c r="R161" s="110">
        <v>11.396000000000001</v>
      </c>
      <c r="S161" s="111">
        <v>12.512</v>
      </c>
      <c r="T161" s="111">
        <v>20.642999999999997</v>
      </c>
      <c r="U161" s="112">
        <v>15.61</v>
      </c>
      <c r="V161" s="110">
        <v>14.905000000000001</v>
      </c>
      <c r="W161" s="111">
        <v>14.798</v>
      </c>
      <c r="X161" s="111">
        <v>15.969999999999999</v>
      </c>
      <c r="Y161" s="112">
        <v>7.1920000000000002</v>
      </c>
      <c r="Z161" s="110">
        <v>20.051000000000002</v>
      </c>
      <c r="AA161" s="111">
        <v>15.971</v>
      </c>
      <c r="AB161" s="111">
        <v>13.888</v>
      </c>
      <c r="AC161" s="112">
        <v>12.491</v>
      </c>
      <c r="AD161" s="110">
        <v>10.039999999999999</v>
      </c>
      <c r="AE161" s="111">
        <v>11.901</v>
      </c>
      <c r="AF161" s="111">
        <v>8.4150000000000009</v>
      </c>
      <c r="AG161" s="112">
        <v>10.167999999999999</v>
      </c>
      <c r="AH161" s="110">
        <v>20.264000000000003</v>
      </c>
      <c r="AI161" s="111">
        <v>16.998000000000001</v>
      </c>
      <c r="AJ161" s="111">
        <v>11.463999999999999</v>
      </c>
      <c r="AK161" s="112">
        <v>12.437000000000001</v>
      </c>
      <c r="AL161" s="110">
        <v>13.433000000000002</v>
      </c>
      <c r="AM161" s="111">
        <v>11.498999999999999</v>
      </c>
      <c r="AN161" s="111">
        <v>8.3710000000000004</v>
      </c>
      <c r="AO161" s="112">
        <v>23.651</v>
      </c>
      <c r="AP161" s="110">
        <v>16.690999999999999</v>
      </c>
      <c r="AQ161" s="111">
        <v>35.086999999999996</v>
      </c>
      <c r="AR161" s="111">
        <v>18.084000000000003</v>
      </c>
      <c r="AS161" s="112">
        <v>20.720999999999997</v>
      </c>
      <c r="AT161" s="110">
        <v>34.021999999999998</v>
      </c>
      <c r="AU161" s="111">
        <v>23.106999999999999</v>
      </c>
      <c r="AV161" s="111">
        <v>33.524000000000001</v>
      </c>
      <c r="AW161" s="112">
        <v>20.762</v>
      </c>
      <c r="AX161" s="110">
        <v>69.113</v>
      </c>
      <c r="AY161" s="111">
        <v>84.861999999999995</v>
      </c>
      <c r="AZ161" s="111">
        <v>67.224000000000004</v>
      </c>
      <c r="BA161" s="112">
        <v>78.165999999999997</v>
      </c>
      <c r="BB161" s="110">
        <v>139.71300000000002</v>
      </c>
      <c r="BC161" s="111">
        <v>82.096000000000004</v>
      </c>
      <c r="BD161" s="111">
        <v>69.884</v>
      </c>
      <c r="BE161" s="112">
        <v>63.472000000000001</v>
      </c>
      <c r="BF161" s="110">
        <v>164.71170000000001</v>
      </c>
      <c r="BG161" s="111">
        <v>91.829000000000008</v>
      </c>
      <c r="BH161" s="111">
        <v>87.366799999999998</v>
      </c>
      <c r="BI161" s="112">
        <v>115.24549999999999</v>
      </c>
      <c r="BJ161" s="110">
        <v>107.69682158000001</v>
      </c>
      <c r="BK161" s="111">
        <v>140.83290331000001</v>
      </c>
      <c r="BL161" s="111">
        <v>104.78412851</v>
      </c>
      <c r="BM161" s="112">
        <v>236.05652126000001</v>
      </c>
      <c r="BN161" s="110">
        <v>97.225689030000012</v>
      </c>
      <c r="BO161" s="111">
        <v>138.07815495</v>
      </c>
      <c r="BP161" s="111">
        <v>81.906318709999994</v>
      </c>
      <c r="BQ161" s="112">
        <v>182.95814593</v>
      </c>
      <c r="BR161" s="110">
        <v>103.04113425</v>
      </c>
      <c r="BS161" s="111">
        <v>94.454494100000005</v>
      </c>
      <c r="BT161" s="111">
        <v>104.44686119999999</v>
      </c>
      <c r="BU161" s="112">
        <v>116.39329689</v>
      </c>
      <c r="BV161" s="110">
        <v>131.53640548999999</v>
      </c>
      <c r="BW161" s="111">
        <v>147.06818802999999</v>
      </c>
      <c r="BX161" s="111">
        <v>97.613706789999995</v>
      </c>
      <c r="BY161" s="112">
        <v>257.23080714000002</v>
      </c>
      <c r="BZ161" s="110">
        <v>129.21594071999999</v>
      </c>
      <c r="CA161" s="111">
        <v>230.40961206999998</v>
      </c>
      <c r="CB161" s="111">
        <v>150.81488155</v>
      </c>
      <c r="CC161" s="112">
        <v>78.701209590000019</v>
      </c>
      <c r="CD161" s="110">
        <v>117.70217085</v>
      </c>
      <c r="CE161" s="111">
        <v>88.000307450000008</v>
      </c>
      <c r="CF161" s="111">
        <v>94.276176559999996</v>
      </c>
      <c r="CG161" s="112">
        <v>114.12855433999999</v>
      </c>
      <c r="CH161" s="110">
        <v>78.579573210000007</v>
      </c>
      <c r="CI161" s="111">
        <v>76.073019829999993</v>
      </c>
      <c r="CJ161" s="111">
        <v>122.44461475</v>
      </c>
      <c r="CK161" s="112">
        <v>96.665014670000005</v>
      </c>
      <c r="CL161" s="111">
        <v>95.026095349999991</v>
      </c>
      <c r="CM161" s="111">
        <v>76.19401019</v>
      </c>
      <c r="CN161" s="111">
        <v>96.279920299999986</v>
      </c>
      <c r="CO161" s="111">
        <v>110.83936731</v>
      </c>
      <c r="CP161" s="110">
        <v>128.28248246000001</v>
      </c>
      <c r="CQ161" s="111">
        <v>91.155041529999977</v>
      </c>
      <c r="CR161" s="111">
        <v>71.059991910000008</v>
      </c>
      <c r="CS161" s="232">
        <v>209.31096571</v>
      </c>
      <c r="CT161" s="297">
        <v>96.821852669999998</v>
      </c>
      <c r="CU161" s="219">
        <v>23230</v>
      </c>
      <c r="CV161" s="72" t="s">
        <v>23</v>
      </c>
    </row>
    <row r="162" spans="1:100" x14ac:dyDescent="0.25">
      <c r="A162" s="77" t="s">
        <v>0</v>
      </c>
      <c r="B162" s="113"/>
      <c r="C162" s="114"/>
      <c r="D162" s="114"/>
      <c r="E162" s="115"/>
      <c r="F162" s="113"/>
      <c r="G162" s="114"/>
      <c r="H162" s="114"/>
      <c r="I162" s="115"/>
      <c r="J162" s="113"/>
      <c r="K162" s="114"/>
      <c r="L162" s="114"/>
      <c r="M162" s="115"/>
      <c r="N162" s="113"/>
      <c r="O162" s="114"/>
      <c r="P162" s="114"/>
      <c r="Q162" s="115"/>
      <c r="R162" s="113"/>
      <c r="S162" s="114"/>
      <c r="T162" s="114"/>
      <c r="U162" s="115"/>
      <c r="V162" s="113"/>
      <c r="W162" s="114"/>
      <c r="X162" s="114"/>
      <c r="Y162" s="115"/>
      <c r="Z162" s="113"/>
      <c r="AA162" s="114"/>
      <c r="AB162" s="114"/>
      <c r="AC162" s="115"/>
      <c r="AD162" s="113"/>
      <c r="AE162" s="114"/>
      <c r="AF162" s="114"/>
      <c r="AG162" s="115"/>
      <c r="AH162" s="113"/>
      <c r="AI162" s="114"/>
      <c r="AJ162" s="114"/>
      <c r="AK162" s="115"/>
      <c r="AL162" s="113"/>
      <c r="AM162" s="114"/>
      <c r="AN162" s="114"/>
      <c r="AO162" s="115"/>
      <c r="AP162" s="113"/>
      <c r="AQ162" s="114"/>
      <c r="AR162" s="114"/>
      <c r="AS162" s="115"/>
      <c r="AT162" s="113"/>
      <c r="AU162" s="114"/>
      <c r="AV162" s="114"/>
      <c r="AW162" s="115"/>
      <c r="AX162" s="113"/>
      <c r="AY162" s="114"/>
      <c r="AZ162" s="114"/>
      <c r="BA162" s="115"/>
      <c r="BB162" s="113"/>
      <c r="BC162" s="114"/>
      <c r="BD162" s="114"/>
      <c r="BE162" s="115"/>
      <c r="BF162" s="113"/>
      <c r="BG162" s="114"/>
      <c r="BH162" s="114"/>
      <c r="BI162" s="115"/>
      <c r="BJ162" s="113"/>
      <c r="BK162" s="114"/>
      <c r="BL162" s="114"/>
      <c r="BM162" s="115"/>
      <c r="BN162" s="113"/>
      <c r="BO162" s="114"/>
      <c r="BP162" s="114"/>
      <c r="BQ162" s="115"/>
      <c r="BR162" s="113"/>
      <c r="BS162" s="114"/>
      <c r="BT162" s="114"/>
      <c r="BU162" s="115"/>
      <c r="BV162" s="113"/>
      <c r="BW162" s="114"/>
      <c r="BX162" s="114"/>
      <c r="BY162" s="115"/>
      <c r="BZ162" s="113"/>
      <c r="CA162" s="114"/>
      <c r="CB162" s="114"/>
      <c r="CC162" s="115"/>
      <c r="CD162" s="113"/>
      <c r="CE162" s="114"/>
      <c r="CF162" s="114"/>
      <c r="CG162" s="115"/>
      <c r="CH162" s="113"/>
      <c r="CI162" s="114"/>
      <c r="CJ162" s="114"/>
      <c r="CK162" s="115"/>
      <c r="CL162" s="114"/>
      <c r="CM162" s="114"/>
      <c r="CN162" s="114"/>
      <c r="CO162" s="114"/>
      <c r="CP162" s="113"/>
      <c r="CQ162" s="114"/>
      <c r="CR162" s="114"/>
      <c r="CS162" s="233"/>
      <c r="CT162" s="298"/>
      <c r="CU162" s="220"/>
      <c r="CV162" s="77" t="s">
        <v>0</v>
      </c>
    </row>
    <row r="163" spans="1:100" x14ac:dyDescent="0.25">
      <c r="A163" s="71" t="s">
        <v>67</v>
      </c>
      <c r="B163" s="107">
        <v>1.7698813199999999</v>
      </c>
      <c r="C163" s="108">
        <v>5.5771912000000006</v>
      </c>
      <c r="D163" s="108">
        <v>4.6599880099999993</v>
      </c>
      <c r="E163" s="109">
        <v>6.0067727699999995</v>
      </c>
      <c r="F163" s="107">
        <v>2.2182550000000001</v>
      </c>
      <c r="G163" s="108">
        <v>21.296415920000001</v>
      </c>
      <c r="H163" s="108">
        <v>5.9151599000000008</v>
      </c>
      <c r="I163" s="109">
        <v>17.15752621</v>
      </c>
      <c r="J163" s="107">
        <v>2.7593971399999995</v>
      </c>
      <c r="K163" s="108">
        <v>30.054631149999999</v>
      </c>
      <c r="L163" s="108">
        <v>28.433882520000001</v>
      </c>
      <c r="M163" s="109">
        <v>22.735102250000004</v>
      </c>
      <c r="N163" s="107">
        <v>8.7301072499999997</v>
      </c>
      <c r="O163" s="108">
        <v>26.530833899999998</v>
      </c>
      <c r="P163" s="108">
        <v>4.6231372399999993</v>
      </c>
      <c r="Q163" s="109">
        <v>10.54242189</v>
      </c>
      <c r="R163" s="107">
        <v>5.8240148400000002</v>
      </c>
      <c r="S163" s="108">
        <v>35.541492099999999</v>
      </c>
      <c r="T163" s="108">
        <v>2.7351713700000015</v>
      </c>
      <c r="U163" s="109">
        <v>16.57624839</v>
      </c>
      <c r="V163" s="107">
        <v>3.1392792600000003</v>
      </c>
      <c r="W163" s="108">
        <v>33.233270650000001</v>
      </c>
      <c r="X163" s="108">
        <v>57.037115450000009</v>
      </c>
      <c r="Y163" s="109">
        <v>33.409251079999997</v>
      </c>
      <c r="Z163" s="107">
        <v>11.86990569</v>
      </c>
      <c r="AA163" s="108">
        <v>64.390781050000001</v>
      </c>
      <c r="AB163" s="108">
        <v>15.76959465</v>
      </c>
      <c r="AC163" s="109">
        <v>13.65432373</v>
      </c>
      <c r="AD163" s="107">
        <v>8.9065274900000002</v>
      </c>
      <c r="AE163" s="108">
        <v>37.184506620000001</v>
      </c>
      <c r="AF163" s="108">
        <v>21.539327369999995</v>
      </c>
      <c r="AG163" s="109">
        <v>11.648380639999997</v>
      </c>
      <c r="AH163" s="107">
        <v>3.14385527</v>
      </c>
      <c r="AI163" s="108">
        <v>30.443832230000002</v>
      </c>
      <c r="AJ163" s="108">
        <v>23.954437169999999</v>
      </c>
      <c r="AK163" s="109">
        <v>25.302830180000001</v>
      </c>
      <c r="AL163" s="107">
        <v>22.953482880000003</v>
      </c>
      <c r="AM163" s="108">
        <v>36.439262850000006</v>
      </c>
      <c r="AN163" s="108">
        <v>-324.55046198999997</v>
      </c>
      <c r="AO163" s="109">
        <v>52.061569170000006</v>
      </c>
      <c r="AP163" s="107">
        <v>31.496171140000001</v>
      </c>
      <c r="AQ163" s="108">
        <v>129.15296341999999</v>
      </c>
      <c r="AR163" s="108">
        <v>82.955448489999981</v>
      </c>
      <c r="AS163" s="109">
        <v>-56.560091270000001</v>
      </c>
      <c r="AT163" s="107">
        <v>17.618803959999997</v>
      </c>
      <c r="AU163" s="108">
        <v>48.972944320000003</v>
      </c>
      <c r="AV163" s="108">
        <v>36.594118419999994</v>
      </c>
      <c r="AW163" s="109">
        <v>76.540548300000012</v>
      </c>
      <c r="AX163" s="107">
        <v>21.876351909999997</v>
      </c>
      <c r="AY163" s="108">
        <v>120.51548269</v>
      </c>
      <c r="AZ163" s="108">
        <v>34.425278419999998</v>
      </c>
      <c r="BA163" s="109">
        <v>72.543670120000002</v>
      </c>
      <c r="BB163" s="107">
        <v>18.616154809999998</v>
      </c>
      <c r="BC163" s="108">
        <v>44.527334240000002</v>
      </c>
      <c r="BD163" s="108">
        <v>60.107772840000003</v>
      </c>
      <c r="BE163" s="109">
        <v>28.845364889999999</v>
      </c>
      <c r="BF163" s="107">
        <v>26.361606090000002</v>
      </c>
      <c r="BG163" s="108">
        <v>76.44157208</v>
      </c>
      <c r="BH163" s="108">
        <v>29.411122899999995</v>
      </c>
      <c r="BI163" s="109">
        <v>105.00300298000002</v>
      </c>
      <c r="BJ163" s="107">
        <v>77.792800749999998</v>
      </c>
      <c r="BK163" s="108">
        <v>33.792090290000004</v>
      </c>
      <c r="BL163" s="108">
        <v>118.29375387000002</v>
      </c>
      <c r="BM163" s="109">
        <v>12.174845170000008</v>
      </c>
      <c r="BN163" s="107">
        <v>74.474191860000005</v>
      </c>
      <c r="BO163" s="108">
        <v>31.655429120000001</v>
      </c>
      <c r="BP163" s="108">
        <v>111.87862799000001</v>
      </c>
      <c r="BQ163" s="109">
        <v>37.786501709999996</v>
      </c>
      <c r="BR163" s="107">
        <v>28.572477230000001</v>
      </c>
      <c r="BS163" s="108">
        <v>42.452798009999995</v>
      </c>
      <c r="BT163" s="108">
        <v>106.07299245999999</v>
      </c>
      <c r="BU163" s="109">
        <v>30.816033190000006</v>
      </c>
      <c r="BV163" s="107">
        <v>97.85413865999999</v>
      </c>
      <c r="BW163" s="108">
        <v>35.081315959999998</v>
      </c>
      <c r="BX163" s="108">
        <v>139.99165403000001</v>
      </c>
      <c r="BY163" s="109">
        <v>49.326629329999996</v>
      </c>
      <c r="BZ163" s="107">
        <v>84.216657100000006</v>
      </c>
      <c r="CA163" s="108">
        <v>16.307668910000004</v>
      </c>
      <c r="CB163" s="108">
        <v>58.665845310000009</v>
      </c>
      <c r="CC163" s="109">
        <v>72.288386079999995</v>
      </c>
      <c r="CD163" s="107">
        <v>78.375983600000012</v>
      </c>
      <c r="CE163" s="108">
        <v>64.333099019999992</v>
      </c>
      <c r="CF163" s="108">
        <v>150.67959517</v>
      </c>
      <c r="CG163" s="109">
        <v>167.76917838</v>
      </c>
      <c r="CH163" s="107">
        <v>87.530948940000002</v>
      </c>
      <c r="CI163" s="108">
        <v>24.573626720000004</v>
      </c>
      <c r="CJ163" s="108">
        <v>86.333062250000012</v>
      </c>
      <c r="CK163" s="109">
        <v>75.332685330000004</v>
      </c>
      <c r="CL163" s="108">
        <v>120.54975358999999</v>
      </c>
      <c r="CM163" s="108">
        <v>59.280547059999996</v>
      </c>
      <c r="CN163" s="108">
        <v>146.57234962000001</v>
      </c>
      <c r="CO163" s="108">
        <v>52.967132860000007</v>
      </c>
      <c r="CP163" s="107">
        <v>109.78429146000002</v>
      </c>
      <c r="CQ163" s="108">
        <v>81.98688451000001</v>
      </c>
      <c r="CR163" s="108">
        <v>188.07188459000002</v>
      </c>
      <c r="CS163" s="231">
        <v>59.754909259999991</v>
      </c>
      <c r="CT163" s="296">
        <v>98.050114230000005</v>
      </c>
      <c r="CU163" s="219">
        <v>23231</v>
      </c>
      <c r="CV163" s="71" t="s">
        <v>67</v>
      </c>
    </row>
    <row r="164" spans="1:100" x14ac:dyDescent="0.25">
      <c r="A164" s="72" t="s">
        <v>10</v>
      </c>
      <c r="B164" s="110">
        <v>2.4745349200000004</v>
      </c>
      <c r="C164" s="111">
        <v>5.6203152000000003</v>
      </c>
      <c r="D164" s="111">
        <v>4.7367112899999997</v>
      </c>
      <c r="E164" s="112">
        <v>6.2070427700000002</v>
      </c>
      <c r="F164" s="110">
        <v>2.2182550000000001</v>
      </c>
      <c r="G164" s="111">
        <v>21.551465920000005</v>
      </c>
      <c r="H164" s="111">
        <v>6.08950791</v>
      </c>
      <c r="I164" s="112">
        <v>19.507526210000002</v>
      </c>
      <c r="J164" s="110">
        <v>9.5633621399999988</v>
      </c>
      <c r="K164" s="111">
        <v>39.095332190000001</v>
      </c>
      <c r="L164" s="111">
        <v>33.836718590000004</v>
      </c>
      <c r="M164" s="112">
        <v>40.548602250000002</v>
      </c>
      <c r="N164" s="110">
        <v>13.567607249999998</v>
      </c>
      <c r="O164" s="111">
        <v>30.7552369</v>
      </c>
      <c r="P164" s="111">
        <v>5.5131372399999989</v>
      </c>
      <c r="Q164" s="112">
        <v>13.24053846</v>
      </c>
      <c r="R164" s="110">
        <v>8.8485698399999997</v>
      </c>
      <c r="S164" s="111">
        <v>47.731320429999997</v>
      </c>
      <c r="T164" s="111">
        <v>19.155171370000001</v>
      </c>
      <c r="U164" s="112">
        <v>25.922532099999998</v>
      </c>
      <c r="V164" s="110">
        <v>10.635568260000001</v>
      </c>
      <c r="W164" s="111">
        <v>35.922530600000002</v>
      </c>
      <c r="X164" s="111">
        <v>60.694005450000006</v>
      </c>
      <c r="Y164" s="112">
        <v>34.895511079999999</v>
      </c>
      <c r="Z164" s="110">
        <v>12.221785389999999</v>
      </c>
      <c r="AA164" s="111">
        <v>66.783470519999995</v>
      </c>
      <c r="AB164" s="111">
        <v>17.46296834</v>
      </c>
      <c r="AC164" s="112">
        <v>14.945309829999999</v>
      </c>
      <c r="AD164" s="110">
        <v>9.1204200699999998</v>
      </c>
      <c r="AE164" s="111">
        <v>39.435110639999998</v>
      </c>
      <c r="AF164" s="111">
        <v>23.303481059999996</v>
      </c>
      <c r="AG164" s="112">
        <v>12.108048819999997</v>
      </c>
      <c r="AH164" s="110">
        <v>4.0711531499999998</v>
      </c>
      <c r="AI164" s="111">
        <v>31.976631619999999</v>
      </c>
      <c r="AJ164" s="111">
        <v>24.385427199999999</v>
      </c>
      <c r="AK164" s="112">
        <v>25.541699029999997</v>
      </c>
      <c r="AL164" s="110">
        <v>23.658770629999999</v>
      </c>
      <c r="AM164" s="111">
        <v>38.003151119999998</v>
      </c>
      <c r="AN164" s="111">
        <v>40.560023120000004</v>
      </c>
      <c r="AO164" s="112">
        <v>58.582736170000004</v>
      </c>
      <c r="AP164" s="110">
        <v>42.795850009999995</v>
      </c>
      <c r="AQ164" s="111">
        <v>136.75886176</v>
      </c>
      <c r="AR164" s="111">
        <v>92.444749989999991</v>
      </c>
      <c r="AS164" s="112">
        <v>43.391070079999999</v>
      </c>
      <c r="AT164" s="110">
        <v>29.214465019999999</v>
      </c>
      <c r="AU164" s="111">
        <v>62.513694319999999</v>
      </c>
      <c r="AV164" s="111">
        <v>49.43138845</v>
      </c>
      <c r="AW164" s="112">
        <v>105.87998059000002</v>
      </c>
      <c r="AX164" s="110">
        <v>24.15738391</v>
      </c>
      <c r="AY164" s="111">
        <v>124.34203056999999</v>
      </c>
      <c r="AZ164" s="111">
        <v>37.96357553</v>
      </c>
      <c r="BA164" s="112">
        <v>86.874729299999984</v>
      </c>
      <c r="BB164" s="110">
        <v>27.231086069999996</v>
      </c>
      <c r="BC164" s="111">
        <v>111.20574974</v>
      </c>
      <c r="BD164" s="111">
        <v>74.661764460000015</v>
      </c>
      <c r="BE164" s="112">
        <v>50.465247939999998</v>
      </c>
      <c r="BF164" s="110">
        <v>30.38588231</v>
      </c>
      <c r="BG164" s="111">
        <v>94.532279889999998</v>
      </c>
      <c r="BH164" s="111">
        <v>42.053629539999989</v>
      </c>
      <c r="BI164" s="112">
        <v>115.48488987</v>
      </c>
      <c r="BJ164" s="110">
        <v>97.336246399999993</v>
      </c>
      <c r="BK164" s="111">
        <v>42.104900639999997</v>
      </c>
      <c r="BL164" s="111">
        <v>154.17383101000001</v>
      </c>
      <c r="BM164" s="112">
        <v>53.277863120000006</v>
      </c>
      <c r="BN164" s="110">
        <v>109.33106795</v>
      </c>
      <c r="BO164" s="111">
        <v>61.717076210000002</v>
      </c>
      <c r="BP164" s="111">
        <v>155.53225822000002</v>
      </c>
      <c r="BQ164" s="112">
        <v>49.823298439999995</v>
      </c>
      <c r="BR164" s="110">
        <v>66.600757340000001</v>
      </c>
      <c r="BS164" s="111">
        <v>53.830771689999999</v>
      </c>
      <c r="BT164" s="111">
        <v>137.84216542000001</v>
      </c>
      <c r="BU164" s="112">
        <v>63.552512120000003</v>
      </c>
      <c r="BV164" s="110">
        <v>142.18965795</v>
      </c>
      <c r="BW164" s="111">
        <v>51.570449630000006</v>
      </c>
      <c r="BX164" s="111">
        <v>162.61905585</v>
      </c>
      <c r="BY164" s="112">
        <v>69.789425789999996</v>
      </c>
      <c r="BZ164" s="110">
        <v>117.80040146</v>
      </c>
      <c r="CA164" s="111">
        <v>53.656568999999998</v>
      </c>
      <c r="CB164" s="111">
        <v>118.08229218</v>
      </c>
      <c r="CC164" s="112">
        <v>86.763260509999995</v>
      </c>
      <c r="CD164" s="110">
        <v>115.70988790999999</v>
      </c>
      <c r="CE164" s="111">
        <v>75.620724050000007</v>
      </c>
      <c r="CF164" s="111">
        <v>163.81326712000001</v>
      </c>
      <c r="CG164" s="112">
        <v>193.90339950999999</v>
      </c>
      <c r="CH164" s="110">
        <v>116.43045820000002</v>
      </c>
      <c r="CI164" s="111">
        <v>52.68400905</v>
      </c>
      <c r="CJ164" s="111">
        <v>118.66960250000001</v>
      </c>
      <c r="CK164" s="112">
        <v>132.97390392</v>
      </c>
      <c r="CL164" s="111">
        <v>160.50122832999998</v>
      </c>
      <c r="CM164" s="111">
        <v>98.789508610000013</v>
      </c>
      <c r="CN164" s="111">
        <v>177.23322798000001</v>
      </c>
      <c r="CO164" s="111">
        <v>101.01302706000001</v>
      </c>
      <c r="CP164" s="110">
        <v>136.83694429000002</v>
      </c>
      <c r="CQ164" s="111">
        <v>108.35905321999999</v>
      </c>
      <c r="CR164" s="111">
        <v>239.85826197</v>
      </c>
      <c r="CS164" s="232">
        <v>99.752962440000005</v>
      </c>
      <c r="CT164" s="297">
        <v>150.67624129000001</v>
      </c>
      <c r="CU164" s="219">
        <v>23232</v>
      </c>
      <c r="CV164" s="72" t="s">
        <v>10</v>
      </c>
    </row>
    <row r="165" spans="1:100" x14ac:dyDescent="0.25">
      <c r="A165" s="72" t="s">
        <v>11</v>
      </c>
      <c r="B165" s="110">
        <v>0.70465359999999999</v>
      </c>
      <c r="C165" s="111">
        <v>4.3124000000000003E-2</v>
      </c>
      <c r="D165" s="111">
        <v>7.6723279999999991E-2</v>
      </c>
      <c r="E165" s="112">
        <v>0.20027</v>
      </c>
      <c r="F165" s="110">
        <v>0</v>
      </c>
      <c r="G165" s="111">
        <v>0.25505</v>
      </c>
      <c r="H165" s="111">
        <v>0.17434801000000003</v>
      </c>
      <c r="I165" s="112">
        <v>2.35</v>
      </c>
      <c r="J165" s="110">
        <v>6.8039649999999998</v>
      </c>
      <c r="K165" s="111">
        <v>9.0407010400000001</v>
      </c>
      <c r="L165" s="111">
        <v>5.4028360700000002</v>
      </c>
      <c r="M165" s="112">
        <v>17.813499999999998</v>
      </c>
      <c r="N165" s="110">
        <v>4.8374999999999995</v>
      </c>
      <c r="O165" s="111">
        <v>4.2244030000000006</v>
      </c>
      <c r="P165" s="111">
        <v>0.8899999999999999</v>
      </c>
      <c r="Q165" s="112">
        <v>2.6981165699999998</v>
      </c>
      <c r="R165" s="110">
        <v>3.0245549999999999</v>
      </c>
      <c r="S165" s="111">
        <v>12.189828330000001</v>
      </c>
      <c r="T165" s="111">
        <v>16.419999999999998</v>
      </c>
      <c r="U165" s="112">
        <v>9.3462837099999998</v>
      </c>
      <c r="V165" s="110">
        <v>7.4962889999999991</v>
      </c>
      <c r="W165" s="111">
        <v>2.6892599499999998</v>
      </c>
      <c r="X165" s="111">
        <v>3.6568900000000002</v>
      </c>
      <c r="Y165" s="112">
        <v>1.4862599999999999</v>
      </c>
      <c r="Z165" s="110">
        <v>0.35187969999999996</v>
      </c>
      <c r="AA165" s="111">
        <v>2.3926894700000001</v>
      </c>
      <c r="AB165" s="111">
        <v>1.6933736899999998</v>
      </c>
      <c r="AC165" s="112">
        <v>1.2909861</v>
      </c>
      <c r="AD165" s="110">
        <v>0.21389258</v>
      </c>
      <c r="AE165" s="111">
        <v>2.2506040199999999</v>
      </c>
      <c r="AF165" s="111">
        <v>1.7641536900000001</v>
      </c>
      <c r="AG165" s="112">
        <v>0.45966818000000004</v>
      </c>
      <c r="AH165" s="110">
        <v>0.92729788000000002</v>
      </c>
      <c r="AI165" s="111">
        <v>1.5327993900000001</v>
      </c>
      <c r="AJ165" s="111">
        <v>0.43099003000000002</v>
      </c>
      <c r="AK165" s="112">
        <v>0.23886884999999999</v>
      </c>
      <c r="AL165" s="110">
        <v>0.70528774999999988</v>
      </c>
      <c r="AM165" s="111">
        <v>1.5638882700000001</v>
      </c>
      <c r="AN165" s="111">
        <v>365.11048511000001</v>
      </c>
      <c r="AO165" s="112">
        <v>6.5211669999999993</v>
      </c>
      <c r="AP165" s="110">
        <v>11.299678869999999</v>
      </c>
      <c r="AQ165" s="111">
        <v>7.6058983399999995</v>
      </c>
      <c r="AR165" s="111">
        <v>9.4893014999999998</v>
      </c>
      <c r="AS165" s="112">
        <v>99.951161349999992</v>
      </c>
      <c r="AT165" s="110">
        <v>11.595661060000001</v>
      </c>
      <c r="AU165" s="111">
        <v>13.540749999999999</v>
      </c>
      <c r="AV165" s="111">
        <v>12.837270029999999</v>
      </c>
      <c r="AW165" s="112">
        <v>29.339432290000001</v>
      </c>
      <c r="AX165" s="110">
        <v>2.2810320000000002</v>
      </c>
      <c r="AY165" s="111">
        <v>3.8265478800000001</v>
      </c>
      <c r="AZ165" s="111">
        <v>3.5382971099999998</v>
      </c>
      <c r="BA165" s="112">
        <v>14.331059179999999</v>
      </c>
      <c r="BB165" s="110">
        <v>8.6149312599999988</v>
      </c>
      <c r="BC165" s="111">
        <v>66.6784155</v>
      </c>
      <c r="BD165" s="111">
        <v>14.55399162</v>
      </c>
      <c r="BE165" s="112">
        <v>21.619883049999999</v>
      </c>
      <c r="BF165" s="110">
        <v>4.0242762199999991</v>
      </c>
      <c r="BG165" s="111">
        <v>18.090707810000001</v>
      </c>
      <c r="BH165" s="111">
        <v>12.642506640000001</v>
      </c>
      <c r="BI165" s="112">
        <v>10.48188689</v>
      </c>
      <c r="BJ165" s="110">
        <v>19.543445650000002</v>
      </c>
      <c r="BK165" s="111">
        <v>8.3128103499999995</v>
      </c>
      <c r="BL165" s="111">
        <v>35.880077140000004</v>
      </c>
      <c r="BM165" s="112">
        <v>41.103017949999995</v>
      </c>
      <c r="BN165" s="110">
        <v>34.85687609</v>
      </c>
      <c r="BO165" s="111">
        <v>30.061647090000001</v>
      </c>
      <c r="BP165" s="111">
        <v>43.653630229999997</v>
      </c>
      <c r="BQ165" s="112">
        <v>12.036796729999999</v>
      </c>
      <c r="BR165" s="110">
        <v>38.028280109999997</v>
      </c>
      <c r="BS165" s="111">
        <v>11.37797368</v>
      </c>
      <c r="BT165" s="111">
        <v>31.769172960000006</v>
      </c>
      <c r="BU165" s="112">
        <v>32.736478929999997</v>
      </c>
      <c r="BV165" s="110">
        <v>44.335519290000001</v>
      </c>
      <c r="BW165" s="111">
        <v>16.489133670000001</v>
      </c>
      <c r="BX165" s="111">
        <v>22.627401819999999</v>
      </c>
      <c r="BY165" s="112">
        <v>20.46279646</v>
      </c>
      <c r="BZ165" s="110">
        <v>33.583744359999997</v>
      </c>
      <c r="CA165" s="111">
        <v>37.348900090000001</v>
      </c>
      <c r="CB165" s="111">
        <v>59.416446870000001</v>
      </c>
      <c r="CC165" s="112">
        <v>14.47487443</v>
      </c>
      <c r="CD165" s="110">
        <v>37.333904310000001</v>
      </c>
      <c r="CE165" s="111">
        <v>11.287625029999999</v>
      </c>
      <c r="CF165" s="111">
        <v>13.133671949999998</v>
      </c>
      <c r="CG165" s="112">
        <v>26.134221129999997</v>
      </c>
      <c r="CH165" s="110">
        <v>28.899509260000002</v>
      </c>
      <c r="CI165" s="111">
        <v>28.110382329999997</v>
      </c>
      <c r="CJ165" s="111">
        <v>32.336540249999999</v>
      </c>
      <c r="CK165" s="112">
        <v>57.641218589999994</v>
      </c>
      <c r="CL165" s="111">
        <v>39.951474739999995</v>
      </c>
      <c r="CM165" s="111">
        <v>39.508961549999995</v>
      </c>
      <c r="CN165" s="111">
        <v>30.660878360000005</v>
      </c>
      <c r="CO165" s="111">
        <v>48.045894200000006</v>
      </c>
      <c r="CP165" s="110">
        <v>27.052652829999996</v>
      </c>
      <c r="CQ165" s="111">
        <v>26.372168709999997</v>
      </c>
      <c r="CR165" s="111">
        <v>51.786377379999998</v>
      </c>
      <c r="CS165" s="232">
        <v>39.998053179999999</v>
      </c>
      <c r="CT165" s="297">
        <v>52.626127060000009</v>
      </c>
      <c r="CU165" s="219">
        <v>23233</v>
      </c>
      <c r="CV165" s="72" t="s">
        <v>11</v>
      </c>
    </row>
    <row r="166" spans="1:100" x14ac:dyDescent="0.25">
      <c r="A166" s="73" t="s">
        <v>68</v>
      </c>
      <c r="B166" s="116">
        <v>1.7698813199999999</v>
      </c>
      <c r="C166" s="117">
        <v>5.5771912000000006</v>
      </c>
      <c r="D166" s="117">
        <v>4.6599880099999993</v>
      </c>
      <c r="E166" s="118">
        <v>6.0067727699999995</v>
      </c>
      <c r="F166" s="116">
        <v>2.2182550000000001</v>
      </c>
      <c r="G166" s="117">
        <v>21.296415920000001</v>
      </c>
      <c r="H166" s="117">
        <v>5.9151599000000008</v>
      </c>
      <c r="I166" s="118">
        <v>17.15752621</v>
      </c>
      <c r="J166" s="116">
        <v>2.7593971399999995</v>
      </c>
      <c r="K166" s="117">
        <v>30.054631149999999</v>
      </c>
      <c r="L166" s="117">
        <v>28.433882520000001</v>
      </c>
      <c r="M166" s="118">
        <v>22.735102250000004</v>
      </c>
      <c r="N166" s="116">
        <v>8.7301072499999997</v>
      </c>
      <c r="O166" s="117">
        <v>26.530833899999998</v>
      </c>
      <c r="P166" s="117">
        <v>4.6231372399999993</v>
      </c>
      <c r="Q166" s="118">
        <v>10.54242189</v>
      </c>
      <c r="R166" s="116">
        <v>5.8240148400000002</v>
      </c>
      <c r="S166" s="117">
        <v>35.541492099999999</v>
      </c>
      <c r="T166" s="117">
        <v>2.7351713700000015</v>
      </c>
      <c r="U166" s="118">
        <v>16.57624839</v>
      </c>
      <c r="V166" s="116">
        <v>3.1392792600000003</v>
      </c>
      <c r="W166" s="117">
        <v>33.233270650000001</v>
      </c>
      <c r="X166" s="117">
        <v>57.037115450000009</v>
      </c>
      <c r="Y166" s="118">
        <v>33.409251079999997</v>
      </c>
      <c r="Z166" s="116">
        <v>11.86990569</v>
      </c>
      <c r="AA166" s="117">
        <v>64.390781050000001</v>
      </c>
      <c r="AB166" s="117">
        <v>15.76959465</v>
      </c>
      <c r="AC166" s="118">
        <v>13.65432373</v>
      </c>
      <c r="AD166" s="116">
        <v>8.9065274900000002</v>
      </c>
      <c r="AE166" s="117">
        <v>37.184506620000001</v>
      </c>
      <c r="AF166" s="117">
        <v>21.539327369999995</v>
      </c>
      <c r="AG166" s="118">
        <v>11.648380639999997</v>
      </c>
      <c r="AH166" s="116">
        <v>3.14385527</v>
      </c>
      <c r="AI166" s="117">
        <v>30.443832230000002</v>
      </c>
      <c r="AJ166" s="117">
        <v>23.954437169999999</v>
      </c>
      <c r="AK166" s="118">
        <v>25.302830180000001</v>
      </c>
      <c r="AL166" s="116">
        <v>11.217482879999999</v>
      </c>
      <c r="AM166" s="117">
        <v>30.440262850000003</v>
      </c>
      <c r="AN166" s="117">
        <v>31.696538010000001</v>
      </c>
      <c r="AO166" s="118">
        <v>45.484569170000007</v>
      </c>
      <c r="AP166" s="116">
        <v>18.32917114</v>
      </c>
      <c r="AQ166" s="117">
        <v>34.510963419999996</v>
      </c>
      <c r="AR166" s="117">
        <v>53.640448489999997</v>
      </c>
      <c r="AS166" s="118">
        <v>29.079908729999996</v>
      </c>
      <c r="AT166" s="116">
        <v>14.816803959999998</v>
      </c>
      <c r="AU166" s="117">
        <v>41.302944320000002</v>
      </c>
      <c r="AV166" s="117">
        <v>37.37811842</v>
      </c>
      <c r="AW166" s="118">
        <v>21.374548300000001</v>
      </c>
      <c r="AX166" s="116">
        <v>21.876351909999997</v>
      </c>
      <c r="AY166" s="117">
        <v>120.51548269</v>
      </c>
      <c r="AZ166" s="117">
        <v>34.425278419999998</v>
      </c>
      <c r="BA166" s="118">
        <v>72.543670120000002</v>
      </c>
      <c r="BB166" s="116">
        <v>11.852154809999998</v>
      </c>
      <c r="BC166" s="117">
        <v>83.584334240000004</v>
      </c>
      <c r="BD166" s="117">
        <v>59.47977284000001</v>
      </c>
      <c r="BE166" s="118">
        <v>32.880364889999996</v>
      </c>
      <c r="BF166" s="116">
        <v>13.772806090000001</v>
      </c>
      <c r="BG166" s="117">
        <v>77.208372080000004</v>
      </c>
      <c r="BH166" s="117">
        <v>28.518222899999998</v>
      </c>
      <c r="BI166" s="118">
        <v>63.574902980000005</v>
      </c>
      <c r="BJ166" s="116">
        <v>85.034504609999999</v>
      </c>
      <c r="BK166" s="117">
        <v>30.656806190000001</v>
      </c>
      <c r="BL166" s="117">
        <v>103.42143549000001</v>
      </c>
      <c r="BM166" s="118">
        <v>8.8330489200000066</v>
      </c>
      <c r="BN166" s="116">
        <v>63.218844110000006</v>
      </c>
      <c r="BO166" s="117">
        <v>14.914251460000001</v>
      </c>
      <c r="BP166" s="117">
        <v>122.88272442000002</v>
      </c>
      <c r="BQ166" s="118">
        <v>37.263606299999999</v>
      </c>
      <c r="BR166" s="116">
        <v>27.64033796</v>
      </c>
      <c r="BS166" s="117">
        <v>34.333102179999997</v>
      </c>
      <c r="BT166" s="117">
        <v>96.953784009999993</v>
      </c>
      <c r="BU166" s="118">
        <v>22.804389110000002</v>
      </c>
      <c r="BV166" s="116">
        <v>90.393757649999998</v>
      </c>
      <c r="BW166" s="117">
        <v>32.573703289999997</v>
      </c>
      <c r="BX166" s="117">
        <v>131.03340273999999</v>
      </c>
      <c r="BY166" s="118">
        <v>44.987720679999995</v>
      </c>
      <c r="BZ166" s="116">
        <v>76.318905639999997</v>
      </c>
      <c r="CA166" s="117">
        <v>1.7091132800000013</v>
      </c>
      <c r="CB166" s="117">
        <v>31.420466230000002</v>
      </c>
      <c r="CC166" s="118">
        <v>52.771964330000003</v>
      </c>
      <c r="CD166" s="116">
        <v>64.705087300000002</v>
      </c>
      <c r="CE166" s="117">
        <v>23.498022210000002</v>
      </c>
      <c r="CF166" s="117">
        <v>127.4526031</v>
      </c>
      <c r="CG166" s="118">
        <v>166.85568473999999</v>
      </c>
      <c r="CH166" s="116">
        <v>70.014337839999996</v>
      </c>
      <c r="CI166" s="117">
        <v>-0.46934720999999646</v>
      </c>
      <c r="CJ166" s="117">
        <v>57.189077740000009</v>
      </c>
      <c r="CK166" s="118">
        <v>68.98283524</v>
      </c>
      <c r="CL166" s="117">
        <v>83.993996870000004</v>
      </c>
      <c r="CM166" s="117">
        <v>38.931940699999998</v>
      </c>
      <c r="CN166" s="117">
        <v>125.91208697</v>
      </c>
      <c r="CO166" s="117">
        <v>42.371346440000003</v>
      </c>
      <c r="CP166" s="116">
        <v>64.099921350000002</v>
      </c>
      <c r="CQ166" s="117">
        <v>57.558926359999994</v>
      </c>
      <c r="CR166" s="117">
        <v>166.76112978</v>
      </c>
      <c r="CS166" s="234">
        <v>52.103822129999998</v>
      </c>
      <c r="CT166" s="299">
        <v>79.496604420000011</v>
      </c>
      <c r="CU166" s="219">
        <v>23234</v>
      </c>
      <c r="CV166" s="73" t="s">
        <v>68</v>
      </c>
    </row>
    <row r="167" spans="1:100" x14ac:dyDescent="0.25">
      <c r="A167" s="72" t="s">
        <v>13</v>
      </c>
      <c r="B167" s="110">
        <v>2.4745349200000004</v>
      </c>
      <c r="C167" s="111">
        <v>5.6203152000000003</v>
      </c>
      <c r="D167" s="111">
        <v>4.7367112899999997</v>
      </c>
      <c r="E167" s="112">
        <v>6.2070427700000002</v>
      </c>
      <c r="F167" s="110">
        <v>2.2182550000000001</v>
      </c>
      <c r="G167" s="111">
        <v>21.551465920000005</v>
      </c>
      <c r="H167" s="111">
        <v>6.08950791</v>
      </c>
      <c r="I167" s="112">
        <v>19.507526210000002</v>
      </c>
      <c r="J167" s="110">
        <v>9.5633621399999988</v>
      </c>
      <c r="K167" s="111">
        <v>39.095332190000001</v>
      </c>
      <c r="L167" s="111">
        <v>33.836718590000004</v>
      </c>
      <c r="M167" s="112">
        <v>40.548602250000002</v>
      </c>
      <c r="N167" s="110">
        <v>13.567607249999998</v>
      </c>
      <c r="O167" s="111">
        <v>30.7552369</v>
      </c>
      <c r="P167" s="111">
        <v>5.5131372399999989</v>
      </c>
      <c r="Q167" s="112">
        <v>13.24053846</v>
      </c>
      <c r="R167" s="110">
        <v>8.8485698399999997</v>
      </c>
      <c r="S167" s="111">
        <v>47.731320429999997</v>
      </c>
      <c r="T167" s="111">
        <v>19.155171370000001</v>
      </c>
      <c r="U167" s="112">
        <v>25.922532099999998</v>
      </c>
      <c r="V167" s="110">
        <v>10.635568260000001</v>
      </c>
      <c r="W167" s="111">
        <v>35.922530600000002</v>
      </c>
      <c r="X167" s="111">
        <v>60.694005450000006</v>
      </c>
      <c r="Y167" s="112">
        <v>34.895511079999999</v>
      </c>
      <c r="Z167" s="110">
        <v>12.221785389999999</v>
      </c>
      <c r="AA167" s="111">
        <v>66.783470519999995</v>
      </c>
      <c r="AB167" s="111">
        <v>17.46296834</v>
      </c>
      <c r="AC167" s="112">
        <v>14.945309829999999</v>
      </c>
      <c r="AD167" s="110">
        <v>9.1204200699999998</v>
      </c>
      <c r="AE167" s="111">
        <v>39.435110639999998</v>
      </c>
      <c r="AF167" s="111">
        <v>23.303481059999996</v>
      </c>
      <c r="AG167" s="112">
        <v>12.108048819999997</v>
      </c>
      <c r="AH167" s="110">
        <v>4.0711531499999998</v>
      </c>
      <c r="AI167" s="111">
        <v>31.976631619999999</v>
      </c>
      <c r="AJ167" s="111">
        <v>24.385427199999999</v>
      </c>
      <c r="AK167" s="112">
        <v>25.541699029999997</v>
      </c>
      <c r="AL167" s="110">
        <v>11.28977063</v>
      </c>
      <c r="AM167" s="111">
        <v>30.70215112</v>
      </c>
      <c r="AN167" s="111">
        <v>32.166023119999998</v>
      </c>
      <c r="AO167" s="112">
        <v>46.181736170000008</v>
      </c>
      <c r="AP167" s="110">
        <v>19.554850009999999</v>
      </c>
      <c r="AQ167" s="111">
        <v>35.150861759999998</v>
      </c>
      <c r="AR167" s="111">
        <v>58.002749989999991</v>
      </c>
      <c r="AS167" s="112">
        <v>32.481070079999995</v>
      </c>
      <c r="AT167" s="110">
        <v>16.909465019999999</v>
      </c>
      <c r="AU167" s="111">
        <v>48.254694319999999</v>
      </c>
      <c r="AV167" s="111">
        <v>40.083388449999994</v>
      </c>
      <c r="AW167" s="112">
        <v>25.013980590000003</v>
      </c>
      <c r="AX167" s="110">
        <v>24.15738391</v>
      </c>
      <c r="AY167" s="111">
        <v>124.34203056999999</v>
      </c>
      <c r="AZ167" s="111">
        <v>37.96357553</v>
      </c>
      <c r="BA167" s="112">
        <v>86.874729299999984</v>
      </c>
      <c r="BB167" s="110">
        <v>16.09708607</v>
      </c>
      <c r="BC167" s="111">
        <v>103.72174974000001</v>
      </c>
      <c r="BD167" s="111">
        <v>66.184764460000011</v>
      </c>
      <c r="BE167" s="112">
        <v>40.482247939999993</v>
      </c>
      <c r="BF167" s="110">
        <v>14.659082310000001</v>
      </c>
      <c r="BG167" s="111">
        <v>82.562479889999992</v>
      </c>
      <c r="BH167" s="111">
        <v>34.14792954</v>
      </c>
      <c r="BI167" s="112">
        <v>68.902689870000003</v>
      </c>
      <c r="BJ167" s="110">
        <v>90.702965890000002</v>
      </c>
      <c r="BK167" s="111">
        <v>32.481621869999998</v>
      </c>
      <c r="BL167" s="111">
        <v>135.12333190999999</v>
      </c>
      <c r="BM167" s="112">
        <v>44.874978040000002</v>
      </c>
      <c r="BN167" s="110">
        <v>93.184952490000001</v>
      </c>
      <c r="BO167" s="111">
        <v>39.299575060000002</v>
      </c>
      <c r="BP167" s="111">
        <v>144.33807866000001</v>
      </c>
      <c r="BQ167" s="112">
        <v>41.799062669999998</v>
      </c>
      <c r="BR167" s="110">
        <v>57.608232029999996</v>
      </c>
      <c r="BS167" s="111">
        <v>39.608752589999995</v>
      </c>
      <c r="BT167" s="111">
        <v>123.07874218999999</v>
      </c>
      <c r="BU167" s="112">
        <v>44.009336230000002</v>
      </c>
      <c r="BV167" s="110">
        <v>125.18232143999998</v>
      </c>
      <c r="BW167" s="111">
        <v>43.310242730000006</v>
      </c>
      <c r="BX167" s="111">
        <v>147.15232063000002</v>
      </c>
      <c r="BY167" s="112">
        <v>52.539024480000002</v>
      </c>
      <c r="BZ167" s="110">
        <v>100.76835371000001</v>
      </c>
      <c r="CA167" s="111">
        <v>31.11421923</v>
      </c>
      <c r="CB167" s="111">
        <v>75.65110756</v>
      </c>
      <c r="CC167" s="112">
        <v>59.010836129999994</v>
      </c>
      <c r="CD167" s="110">
        <v>83.828799000000004</v>
      </c>
      <c r="CE167" s="111">
        <v>27.971023440000003</v>
      </c>
      <c r="CF167" s="111">
        <v>133.78113413</v>
      </c>
      <c r="CG167" s="112">
        <v>173.25281136000001</v>
      </c>
      <c r="CH167" s="110">
        <v>91.717049730000014</v>
      </c>
      <c r="CI167" s="111">
        <v>19.5682051</v>
      </c>
      <c r="CJ167" s="111">
        <v>77.152224160000003</v>
      </c>
      <c r="CK167" s="112">
        <v>75.948281320000007</v>
      </c>
      <c r="CL167" s="111">
        <v>107.97587257000001</v>
      </c>
      <c r="CM167" s="111">
        <v>60.707142329999996</v>
      </c>
      <c r="CN167" s="111">
        <v>135.16550468</v>
      </c>
      <c r="CO167" s="111">
        <v>60.466931550000005</v>
      </c>
      <c r="CP167" s="110">
        <v>80.426467869999996</v>
      </c>
      <c r="CQ167" s="111">
        <v>65.877292819999994</v>
      </c>
      <c r="CR167" s="111">
        <v>197.46585920000001</v>
      </c>
      <c r="CS167" s="232">
        <v>63.412691219999999</v>
      </c>
      <c r="CT167" s="297">
        <v>114.58951267</v>
      </c>
      <c r="CU167" s="219">
        <v>23235</v>
      </c>
      <c r="CV167" s="72" t="s">
        <v>13</v>
      </c>
    </row>
    <row r="168" spans="1:100" x14ac:dyDescent="0.25">
      <c r="A168" s="72" t="s">
        <v>14</v>
      </c>
      <c r="B168" s="110">
        <v>0.70465359999999999</v>
      </c>
      <c r="C168" s="111">
        <v>4.3124000000000003E-2</v>
      </c>
      <c r="D168" s="111">
        <v>7.6723279999999991E-2</v>
      </c>
      <c r="E168" s="112">
        <v>0.20027</v>
      </c>
      <c r="F168" s="110">
        <v>0</v>
      </c>
      <c r="G168" s="111">
        <v>0.25505</v>
      </c>
      <c r="H168" s="111">
        <v>0.17434801000000003</v>
      </c>
      <c r="I168" s="112">
        <v>2.35</v>
      </c>
      <c r="J168" s="110">
        <v>6.8039649999999998</v>
      </c>
      <c r="K168" s="111">
        <v>9.0407010400000001</v>
      </c>
      <c r="L168" s="111">
        <v>5.4028360700000002</v>
      </c>
      <c r="M168" s="112">
        <v>17.813499999999998</v>
      </c>
      <c r="N168" s="110">
        <v>4.8374999999999995</v>
      </c>
      <c r="O168" s="111">
        <v>4.2244030000000006</v>
      </c>
      <c r="P168" s="111">
        <v>0.8899999999999999</v>
      </c>
      <c r="Q168" s="112">
        <v>2.6981165699999998</v>
      </c>
      <c r="R168" s="110">
        <v>3.0245549999999999</v>
      </c>
      <c r="S168" s="111">
        <v>12.189828330000001</v>
      </c>
      <c r="T168" s="111">
        <v>16.419999999999998</v>
      </c>
      <c r="U168" s="112">
        <v>9.3462837099999998</v>
      </c>
      <c r="V168" s="110">
        <v>7.4962889999999991</v>
      </c>
      <c r="W168" s="111">
        <v>2.6892599499999998</v>
      </c>
      <c r="X168" s="111">
        <v>3.6568900000000002</v>
      </c>
      <c r="Y168" s="112">
        <v>1.4862599999999999</v>
      </c>
      <c r="Z168" s="110">
        <v>0.35187969999999996</v>
      </c>
      <c r="AA168" s="111">
        <v>2.3926894700000001</v>
      </c>
      <c r="AB168" s="111">
        <v>1.6933736899999998</v>
      </c>
      <c r="AC168" s="112">
        <v>1.2909861</v>
      </c>
      <c r="AD168" s="110">
        <v>0.21389258</v>
      </c>
      <c r="AE168" s="111">
        <v>2.2506040199999999</v>
      </c>
      <c r="AF168" s="111">
        <v>1.7641536900000001</v>
      </c>
      <c r="AG168" s="112">
        <v>0.45966818000000004</v>
      </c>
      <c r="AH168" s="110">
        <v>0.92729788000000002</v>
      </c>
      <c r="AI168" s="111">
        <v>1.5327993900000001</v>
      </c>
      <c r="AJ168" s="111">
        <v>0.43099003000000002</v>
      </c>
      <c r="AK168" s="112">
        <v>0.23886884999999999</v>
      </c>
      <c r="AL168" s="110">
        <v>7.2287749999999998E-2</v>
      </c>
      <c r="AM168" s="111">
        <v>0.26188827000000003</v>
      </c>
      <c r="AN168" s="111">
        <v>0.46948511000000004</v>
      </c>
      <c r="AO168" s="112">
        <v>0.69716699999999998</v>
      </c>
      <c r="AP168" s="110">
        <v>1.2256788700000001</v>
      </c>
      <c r="AQ168" s="111">
        <v>0.63989834000000001</v>
      </c>
      <c r="AR168" s="111">
        <v>4.3623015000000001</v>
      </c>
      <c r="AS168" s="112">
        <v>3.4011613500000002</v>
      </c>
      <c r="AT168" s="110">
        <v>2.0926610600000002</v>
      </c>
      <c r="AU168" s="111">
        <v>6.9517499999999997</v>
      </c>
      <c r="AV168" s="111">
        <v>2.7052700299999999</v>
      </c>
      <c r="AW168" s="112">
        <v>3.6394322899999998</v>
      </c>
      <c r="AX168" s="110">
        <v>2.2810320000000002</v>
      </c>
      <c r="AY168" s="111">
        <v>3.8265478800000001</v>
      </c>
      <c r="AZ168" s="111">
        <v>3.5382971099999998</v>
      </c>
      <c r="BA168" s="112">
        <v>14.331059179999999</v>
      </c>
      <c r="BB168" s="110">
        <v>4.2449312600000004</v>
      </c>
      <c r="BC168" s="111">
        <v>20.137415500000003</v>
      </c>
      <c r="BD168" s="111">
        <v>6.7049916200000004</v>
      </c>
      <c r="BE168" s="112">
        <v>7.6018830499999996</v>
      </c>
      <c r="BF168" s="110">
        <v>0.88627622000000006</v>
      </c>
      <c r="BG168" s="111">
        <v>5.3541078100000004</v>
      </c>
      <c r="BH168" s="111">
        <v>5.6297066400000002</v>
      </c>
      <c r="BI168" s="112">
        <v>5.3277868900000005</v>
      </c>
      <c r="BJ168" s="110">
        <v>5.6684612800000007</v>
      </c>
      <c r="BK168" s="111">
        <v>1.8248156799999999</v>
      </c>
      <c r="BL168" s="111">
        <v>31.701896420000004</v>
      </c>
      <c r="BM168" s="112">
        <v>36.041929119999999</v>
      </c>
      <c r="BN168" s="110">
        <v>29.966108380000001</v>
      </c>
      <c r="BO168" s="111">
        <v>24.3853236</v>
      </c>
      <c r="BP168" s="111">
        <v>21.455354239999998</v>
      </c>
      <c r="BQ168" s="112">
        <v>4.5354563699999995</v>
      </c>
      <c r="BR168" s="110">
        <v>29.96789407</v>
      </c>
      <c r="BS168" s="111">
        <v>5.2756504100000008</v>
      </c>
      <c r="BT168" s="111">
        <v>26.124958180000004</v>
      </c>
      <c r="BU168" s="112">
        <v>21.20494712</v>
      </c>
      <c r="BV168" s="110">
        <v>34.788563790000005</v>
      </c>
      <c r="BW168" s="111">
        <v>10.736539440000001</v>
      </c>
      <c r="BX168" s="111">
        <v>16.118917889999999</v>
      </c>
      <c r="BY168" s="112">
        <v>7.5513038000000003</v>
      </c>
      <c r="BZ168" s="110">
        <v>24.449448069999999</v>
      </c>
      <c r="CA168" s="111">
        <v>29.405105949999999</v>
      </c>
      <c r="CB168" s="111">
        <v>44.230641330000005</v>
      </c>
      <c r="CC168" s="112">
        <v>6.2388718000000001</v>
      </c>
      <c r="CD168" s="110">
        <v>19.123711700000001</v>
      </c>
      <c r="CE168" s="111">
        <v>4.4730012299999995</v>
      </c>
      <c r="CF168" s="111">
        <v>6.3285310299999988</v>
      </c>
      <c r="CG168" s="112">
        <v>6.3971266200000008</v>
      </c>
      <c r="CH168" s="110">
        <v>21.70271189</v>
      </c>
      <c r="CI168" s="111">
        <v>20.037552309999999</v>
      </c>
      <c r="CJ168" s="111">
        <v>19.963146420000001</v>
      </c>
      <c r="CK168" s="112">
        <v>6.9654460799999995</v>
      </c>
      <c r="CL168" s="111">
        <v>23.9818757</v>
      </c>
      <c r="CM168" s="111">
        <v>21.775201629999998</v>
      </c>
      <c r="CN168" s="111">
        <v>9.2534177100000008</v>
      </c>
      <c r="CO168" s="111">
        <v>18.095585109999998</v>
      </c>
      <c r="CP168" s="110">
        <v>16.326546520000001</v>
      </c>
      <c r="CQ168" s="111">
        <v>8.3183664599999982</v>
      </c>
      <c r="CR168" s="111">
        <v>30.70472942</v>
      </c>
      <c r="CS168" s="232">
        <v>11.30886909</v>
      </c>
      <c r="CT168" s="297">
        <v>35.092908250000001</v>
      </c>
      <c r="CU168" s="219">
        <v>23236</v>
      </c>
      <c r="CV168" s="72" t="s">
        <v>14</v>
      </c>
    </row>
    <row r="169" spans="1:100" x14ac:dyDescent="0.25">
      <c r="A169" s="76" t="s">
        <v>69</v>
      </c>
      <c r="B169" s="122">
        <v>1.7698813199999999</v>
      </c>
      <c r="C169" s="123">
        <v>5.5771912000000006</v>
      </c>
      <c r="D169" s="123">
        <v>4.6599880099999993</v>
      </c>
      <c r="E169" s="124">
        <v>6.0067727699999995</v>
      </c>
      <c r="F169" s="122">
        <v>2.2182550000000001</v>
      </c>
      <c r="G169" s="123">
        <v>21.296415920000001</v>
      </c>
      <c r="H169" s="123">
        <v>5.9151599000000008</v>
      </c>
      <c r="I169" s="124">
        <v>17.15752621</v>
      </c>
      <c r="J169" s="122">
        <v>2.7593971399999995</v>
      </c>
      <c r="K169" s="123">
        <v>30.054631149999999</v>
      </c>
      <c r="L169" s="123">
        <v>28.433882520000001</v>
      </c>
      <c r="M169" s="124">
        <v>22.735102250000004</v>
      </c>
      <c r="N169" s="122">
        <v>8.7301072499999997</v>
      </c>
      <c r="O169" s="123">
        <v>26.530833899999998</v>
      </c>
      <c r="P169" s="123">
        <v>4.6231372399999993</v>
      </c>
      <c r="Q169" s="124">
        <v>10.54242189</v>
      </c>
      <c r="R169" s="122">
        <v>5.8240148400000002</v>
      </c>
      <c r="S169" s="123">
        <v>35.541492099999999</v>
      </c>
      <c r="T169" s="123">
        <v>2.7351713700000015</v>
      </c>
      <c r="U169" s="124">
        <v>16.57624839</v>
      </c>
      <c r="V169" s="122">
        <v>3.1392792600000003</v>
      </c>
      <c r="W169" s="123">
        <v>33.137270649999998</v>
      </c>
      <c r="X169" s="123">
        <v>56.783115450000011</v>
      </c>
      <c r="Y169" s="124">
        <v>33.357251079999998</v>
      </c>
      <c r="Z169" s="122">
        <v>11.86990569</v>
      </c>
      <c r="AA169" s="123">
        <v>64.390781050000001</v>
      </c>
      <c r="AB169" s="123">
        <v>14.509594649999999</v>
      </c>
      <c r="AC169" s="124">
        <v>12.582323730000002</v>
      </c>
      <c r="AD169" s="122">
        <v>8.7295274900000006</v>
      </c>
      <c r="AE169" s="123">
        <v>33.954506620000004</v>
      </c>
      <c r="AF169" s="123">
        <v>7.4533273700000002</v>
      </c>
      <c r="AG169" s="124">
        <v>9.8843806399999998</v>
      </c>
      <c r="AH169" s="122">
        <v>2.5438552699999999</v>
      </c>
      <c r="AI169" s="123">
        <v>30.43683223</v>
      </c>
      <c r="AJ169" s="123">
        <v>23.92043717</v>
      </c>
      <c r="AK169" s="124">
        <v>25.152830179999999</v>
      </c>
      <c r="AL169" s="122">
        <v>11.215482879999998</v>
      </c>
      <c r="AM169" s="123">
        <v>30.258262850000005</v>
      </c>
      <c r="AN169" s="123">
        <v>30.046538009999999</v>
      </c>
      <c r="AO169" s="124">
        <v>45.484569170000007</v>
      </c>
      <c r="AP169" s="122">
        <v>18.45717114</v>
      </c>
      <c r="AQ169" s="123">
        <v>34.470963419999997</v>
      </c>
      <c r="AR169" s="123">
        <v>53.596448489999993</v>
      </c>
      <c r="AS169" s="124">
        <v>28.829908729999996</v>
      </c>
      <c r="AT169" s="122">
        <v>14.810803959999998</v>
      </c>
      <c r="AU169" s="123">
        <v>42.034944320000008</v>
      </c>
      <c r="AV169" s="123">
        <v>37.032118420000003</v>
      </c>
      <c r="AW169" s="124">
        <v>21.005548300000001</v>
      </c>
      <c r="AX169" s="122">
        <v>21.051351909999998</v>
      </c>
      <c r="AY169" s="123">
        <v>109.69948269</v>
      </c>
      <c r="AZ169" s="123">
        <v>33.927278420000007</v>
      </c>
      <c r="BA169" s="124">
        <v>72.453670119999998</v>
      </c>
      <c r="BB169" s="122">
        <v>11.378154809999998</v>
      </c>
      <c r="BC169" s="123">
        <v>62.561334239999994</v>
      </c>
      <c r="BD169" s="123">
        <v>58.787772840000009</v>
      </c>
      <c r="BE169" s="124">
        <v>32.781364889999999</v>
      </c>
      <c r="BF169" s="122">
        <v>13.689906090000001</v>
      </c>
      <c r="BG169" s="123">
        <v>77.074872080000006</v>
      </c>
      <c r="BH169" s="123">
        <v>28.341222899999998</v>
      </c>
      <c r="BI169" s="124">
        <v>62.557302979999996</v>
      </c>
      <c r="BJ169" s="122">
        <v>74.954733989999994</v>
      </c>
      <c r="BK169" s="123">
        <v>27.085157339999999</v>
      </c>
      <c r="BL169" s="123">
        <v>76.326791510000007</v>
      </c>
      <c r="BM169" s="124">
        <v>20.686502859999997</v>
      </c>
      <c r="BN169" s="122">
        <v>58.930035869999998</v>
      </c>
      <c r="BO169" s="123">
        <v>5.1227719899999986</v>
      </c>
      <c r="BP169" s="123">
        <v>98.502950730000009</v>
      </c>
      <c r="BQ169" s="124">
        <v>22.676147489999998</v>
      </c>
      <c r="BR169" s="122">
        <v>24.285555610000003</v>
      </c>
      <c r="BS169" s="123">
        <v>4.8426655400000005</v>
      </c>
      <c r="BT169" s="123">
        <v>77.038381180000002</v>
      </c>
      <c r="BU169" s="124">
        <v>12.14521098</v>
      </c>
      <c r="BV169" s="122">
        <v>71.893634550000002</v>
      </c>
      <c r="BW169" s="123">
        <v>24.059615390000001</v>
      </c>
      <c r="BX169" s="123">
        <v>115.07610389999999</v>
      </c>
      <c r="BY169" s="124">
        <v>38.989581559999998</v>
      </c>
      <c r="BZ169" s="122">
        <v>81.437636089999998</v>
      </c>
      <c r="CA169" s="123">
        <v>7.4684862200000008</v>
      </c>
      <c r="CB169" s="123">
        <v>47.577599390000003</v>
      </c>
      <c r="CC169" s="124">
        <v>31.5076456</v>
      </c>
      <c r="CD169" s="122">
        <v>66.067068750000004</v>
      </c>
      <c r="CE169" s="123">
        <v>19.51834556</v>
      </c>
      <c r="CF169" s="123">
        <v>117.81553974000001</v>
      </c>
      <c r="CG169" s="124">
        <v>12.855999579999999</v>
      </c>
      <c r="CH169" s="122">
        <v>69.091186769999993</v>
      </c>
      <c r="CI169" s="123">
        <v>-3.1252888400000005</v>
      </c>
      <c r="CJ169" s="123">
        <v>52.399532129999997</v>
      </c>
      <c r="CK169" s="124">
        <v>62.94427048</v>
      </c>
      <c r="CL169" s="123">
        <v>63.725673940000007</v>
      </c>
      <c r="CM169" s="123">
        <v>34.353562760000003</v>
      </c>
      <c r="CN169" s="123">
        <v>119.49344192999999</v>
      </c>
      <c r="CO169" s="123">
        <v>13.205415349999999</v>
      </c>
      <c r="CP169" s="122">
        <v>64.537117280000004</v>
      </c>
      <c r="CQ169" s="123">
        <v>46.202153090000003</v>
      </c>
      <c r="CR169" s="123">
        <v>164.27386698999999</v>
      </c>
      <c r="CS169" s="236">
        <v>44.83598357999999</v>
      </c>
      <c r="CT169" s="301">
        <v>87.841504549999996</v>
      </c>
      <c r="CU169" s="219">
        <v>23237</v>
      </c>
      <c r="CV169" s="76" t="s">
        <v>69</v>
      </c>
    </row>
    <row r="170" spans="1:100" x14ac:dyDescent="0.25">
      <c r="A170" s="76" t="s">
        <v>22</v>
      </c>
      <c r="B170" s="110">
        <v>2.4745349200000004</v>
      </c>
      <c r="C170" s="111">
        <v>5.6203152000000003</v>
      </c>
      <c r="D170" s="111">
        <v>4.7367112899999997</v>
      </c>
      <c r="E170" s="112">
        <v>6.2070427700000002</v>
      </c>
      <c r="F170" s="110">
        <v>2.2182550000000001</v>
      </c>
      <c r="G170" s="111">
        <v>21.551465920000005</v>
      </c>
      <c r="H170" s="111">
        <v>6.08950791</v>
      </c>
      <c r="I170" s="112">
        <v>19.507526210000002</v>
      </c>
      <c r="J170" s="110">
        <v>9.5633621399999988</v>
      </c>
      <c r="K170" s="111">
        <v>39.095332190000001</v>
      </c>
      <c r="L170" s="111">
        <v>33.836718590000004</v>
      </c>
      <c r="M170" s="112">
        <v>40.548602250000002</v>
      </c>
      <c r="N170" s="110">
        <v>13.567607249999998</v>
      </c>
      <c r="O170" s="111">
        <v>30.7552369</v>
      </c>
      <c r="P170" s="111">
        <v>5.5131372399999989</v>
      </c>
      <c r="Q170" s="112">
        <v>13.24053846</v>
      </c>
      <c r="R170" s="110">
        <v>8.8485698399999997</v>
      </c>
      <c r="S170" s="111">
        <v>47.731320429999997</v>
      </c>
      <c r="T170" s="111">
        <v>19.155171370000001</v>
      </c>
      <c r="U170" s="112">
        <v>25.922532099999998</v>
      </c>
      <c r="V170" s="110">
        <v>10.635568260000001</v>
      </c>
      <c r="W170" s="111">
        <v>35.826530599999998</v>
      </c>
      <c r="X170" s="111">
        <v>60.440005450000008</v>
      </c>
      <c r="Y170" s="112">
        <v>34.843511079999999</v>
      </c>
      <c r="Z170" s="110">
        <v>12.221785389999999</v>
      </c>
      <c r="AA170" s="111">
        <v>66.783470519999995</v>
      </c>
      <c r="AB170" s="111">
        <v>16.202968339999998</v>
      </c>
      <c r="AC170" s="112">
        <v>13.87330983</v>
      </c>
      <c r="AD170" s="110">
        <v>8.9434200700000002</v>
      </c>
      <c r="AE170" s="111">
        <v>36.205110640000001</v>
      </c>
      <c r="AF170" s="111">
        <v>9.2174810600000008</v>
      </c>
      <c r="AG170" s="112">
        <v>10.344048819999998</v>
      </c>
      <c r="AH170" s="110">
        <v>3.4711531500000001</v>
      </c>
      <c r="AI170" s="111">
        <v>31.969631620000001</v>
      </c>
      <c r="AJ170" s="111">
        <v>24.351427199999996</v>
      </c>
      <c r="AK170" s="112">
        <v>25.391699029999998</v>
      </c>
      <c r="AL170" s="110">
        <v>11.287770629999999</v>
      </c>
      <c r="AM170" s="111">
        <v>30.520151120000001</v>
      </c>
      <c r="AN170" s="111">
        <v>30.51602312</v>
      </c>
      <c r="AO170" s="112">
        <v>46.181736170000008</v>
      </c>
      <c r="AP170" s="110">
        <v>19.304850009999999</v>
      </c>
      <c r="AQ170" s="111">
        <v>35.110861759999999</v>
      </c>
      <c r="AR170" s="111">
        <v>57.958749989999994</v>
      </c>
      <c r="AS170" s="112">
        <v>32.231070079999995</v>
      </c>
      <c r="AT170" s="110">
        <v>16.903465019999999</v>
      </c>
      <c r="AU170" s="111">
        <v>48.039694320000002</v>
      </c>
      <c r="AV170" s="111">
        <v>39.537388449999995</v>
      </c>
      <c r="AW170" s="112">
        <v>24.644980589999999</v>
      </c>
      <c r="AX170" s="110">
        <v>23.332383909999997</v>
      </c>
      <c r="AY170" s="111">
        <v>113.52603056999999</v>
      </c>
      <c r="AZ170" s="111">
        <v>37.465575530000002</v>
      </c>
      <c r="BA170" s="112">
        <v>86.784729299999995</v>
      </c>
      <c r="BB170" s="110">
        <v>15.623086069999999</v>
      </c>
      <c r="BC170" s="111">
        <v>82.698749739999997</v>
      </c>
      <c r="BD170" s="111">
        <v>65.492764460000004</v>
      </c>
      <c r="BE170" s="112">
        <v>40.383247939999997</v>
      </c>
      <c r="BF170" s="110">
        <v>14.57618231</v>
      </c>
      <c r="BG170" s="111">
        <v>82.428979889999994</v>
      </c>
      <c r="BH170" s="111">
        <v>33.880929539999997</v>
      </c>
      <c r="BI170" s="112">
        <v>67.885089870000002</v>
      </c>
      <c r="BJ170" s="110">
        <v>80.109096409999992</v>
      </c>
      <c r="BK170" s="111">
        <v>27.952343080000002</v>
      </c>
      <c r="BL170" s="111">
        <v>95.039458969999998</v>
      </c>
      <c r="BM170" s="112">
        <v>28.672562410000001</v>
      </c>
      <c r="BN170" s="110">
        <v>71.746556740000003</v>
      </c>
      <c r="BO170" s="111">
        <v>24.71313293</v>
      </c>
      <c r="BP170" s="111">
        <v>117.06556167000001</v>
      </c>
      <c r="BQ170" s="112">
        <v>25.113089030000001</v>
      </c>
      <c r="BR170" s="110">
        <v>51.234981189999999</v>
      </c>
      <c r="BS170" s="111">
        <v>10.06702757</v>
      </c>
      <c r="BT170" s="111">
        <v>102.54047101</v>
      </c>
      <c r="BU170" s="112">
        <v>17.085151529999997</v>
      </c>
      <c r="BV170" s="110">
        <v>105.05228960000001</v>
      </c>
      <c r="BW170" s="111">
        <v>31.714622859999999</v>
      </c>
      <c r="BX170" s="111">
        <v>131.15631492</v>
      </c>
      <c r="BY170" s="112">
        <v>43.489961000000001</v>
      </c>
      <c r="BZ170" s="110">
        <v>94.388614349999997</v>
      </c>
      <c r="CA170" s="111">
        <v>24.348575520000001</v>
      </c>
      <c r="CB170" s="111">
        <v>70.040752440000006</v>
      </c>
      <c r="CC170" s="112">
        <v>34.871620710000002</v>
      </c>
      <c r="CD170" s="110">
        <v>79.150899089999996</v>
      </c>
      <c r="CE170" s="111">
        <v>22.824135519999999</v>
      </c>
      <c r="CF170" s="111">
        <v>123.5048469</v>
      </c>
      <c r="CG170" s="112">
        <v>17.776954480000001</v>
      </c>
      <c r="CH170" s="110">
        <v>87.784874290000005</v>
      </c>
      <c r="CI170" s="111">
        <v>14.101169299999999</v>
      </c>
      <c r="CJ170" s="111">
        <v>68.960027409999995</v>
      </c>
      <c r="CK170" s="112">
        <v>66.874184030000009</v>
      </c>
      <c r="CL170" s="111">
        <v>86.786718980000003</v>
      </c>
      <c r="CM170" s="111">
        <v>55.401407370000001</v>
      </c>
      <c r="CN170" s="111">
        <v>128.39623460000001</v>
      </c>
      <c r="CO170" s="111">
        <v>30.755487879999997</v>
      </c>
      <c r="CP170" s="110">
        <v>79.392763049999999</v>
      </c>
      <c r="CQ170" s="111">
        <v>54.0004311</v>
      </c>
      <c r="CR170" s="111">
        <v>194.54964426000001</v>
      </c>
      <c r="CS170" s="232">
        <v>55.766221119999997</v>
      </c>
      <c r="CT170" s="297">
        <v>107.53137161000001</v>
      </c>
      <c r="CU170" s="219">
        <v>23238</v>
      </c>
      <c r="CV170" s="76" t="s">
        <v>22</v>
      </c>
    </row>
    <row r="171" spans="1:100" x14ac:dyDescent="0.25">
      <c r="A171" s="76" t="s">
        <v>23</v>
      </c>
      <c r="B171" s="110">
        <v>0.70465359999999999</v>
      </c>
      <c r="C171" s="111">
        <v>4.3124000000000003E-2</v>
      </c>
      <c r="D171" s="111">
        <v>7.6723279999999991E-2</v>
      </c>
      <c r="E171" s="112">
        <v>0.20027</v>
      </c>
      <c r="F171" s="110">
        <v>0</v>
      </c>
      <c r="G171" s="111">
        <v>0.25505</v>
      </c>
      <c r="H171" s="111">
        <v>0.17434801000000003</v>
      </c>
      <c r="I171" s="112">
        <v>2.35</v>
      </c>
      <c r="J171" s="110">
        <v>6.8039649999999998</v>
      </c>
      <c r="K171" s="111">
        <v>9.0407010400000001</v>
      </c>
      <c r="L171" s="111">
        <v>5.4028360700000002</v>
      </c>
      <c r="M171" s="112">
        <v>17.813499999999998</v>
      </c>
      <c r="N171" s="110">
        <v>4.8374999999999995</v>
      </c>
      <c r="O171" s="111">
        <v>4.2244030000000006</v>
      </c>
      <c r="P171" s="111">
        <v>0.8899999999999999</v>
      </c>
      <c r="Q171" s="112">
        <v>2.6981165699999998</v>
      </c>
      <c r="R171" s="110">
        <v>3.0245549999999999</v>
      </c>
      <c r="S171" s="111">
        <v>12.189828330000001</v>
      </c>
      <c r="T171" s="111">
        <v>16.419999999999998</v>
      </c>
      <c r="U171" s="112">
        <v>9.3462837099999998</v>
      </c>
      <c r="V171" s="110">
        <v>7.4962889999999991</v>
      </c>
      <c r="W171" s="111">
        <v>2.6892599499999998</v>
      </c>
      <c r="X171" s="111">
        <v>3.6568900000000002</v>
      </c>
      <c r="Y171" s="112">
        <v>1.4862599999999999</v>
      </c>
      <c r="Z171" s="110">
        <v>0.35187969999999996</v>
      </c>
      <c r="AA171" s="111">
        <v>2.3926894700000001</v>
      </c>
      <c r="AB171" s="111">
        <v>1.6933736899999998</v>
      </c>
      <c r="AC171" s="112">
        <v>1.2909861</v>
      </c>
      <c r="AD171" s="110">
        <v>0.21389258</v>
      </c>
      <c r="AE171" s="111">
        <v>2.2506040199999999</v>
      </c>
      <c r="AF171" s="111">
        <v>1.7641536900000001</v>
      </c>
      <c r="AG171" s="112">
        <v>0.45966818000000004</v>
      </c>
      <c r="AH171" s="110">
        <v>0.92729788000000002</v>
      </c>
      <c r="AI171" s="111">
        <v>1.5327993900000001</v>
      </c>
      <c r="AJ171" s="111">
        <v>0.43099003000000002</v>
      </c>
      <c r="AK171" s="112">
        <v>0.23886884999999999</v>
      </c>
      <c r="AL171" s="110">
        <v>7.2287749999999998E-2</v>
      </c>
      <c r="AM171" s="111">
        <v>0.26188827000000003</v>
      </c>
      <c r="AN171" s="111">
        <v>0.46948511000000004</v>
      </c>
      <c r="AO171" s="112">
        <v>0.69716699999999998</v>
      </c>
      <c r="AP171" s="110">
        <v>0.84767886999999997</v>
      </c>
      <c r="AQ171" s="111">
        <v>0.63989834000000001</v>
      </c>
      <c r="AR171" s="111">
        <v>4.3623015000000001</v>
      </c>
      <c r="AS171" s="112">
        <v>3.4011613500000002</v>
      </c>
      <c r="AT171" s="110">
        <v>2.0926610600000002</v>
      </c>
      <c r="AU171" s="111">
        <v>6.0047499999999996</v>
      </c>
      <c r="AV171" s="111">
        <v>2.5052700299999997</v>
      </c>
      <c r="AW171" s="112">
        <v>3.6394322899999998</v>
      </c>
      <c r="AX171" s="110">
        <v>2.2810320000000002</v>
      </c>
      <c r="AY171" s="111">
        <v>3.8265478800000001</v>
      </c>
      <c r="AZ171" s="111">
        <v>3.5382971099999998</v>
      </c>
      <c r="BA171" s="112">
        <v>14.331059179999999</v>
      </c>
      <c r="BB171" s="110">
        <v>4.2449312600000004</v>
      </c>
      <c r="BC171" s="111">
        <v>20.137415500000003</v>
      </c>
      <c r="BD171" s="111">
        <v>6.7049916200000004</v>
      </c>
      <c r="BE171" s="112">
        <v>7.6018830499999996</v>
      </c>
      <c r="BF171" s="110">
        <v>0.88627622000000006</v>
      </c>
      <c r="BG171" s="111">
        <v>5.3541078100000004</v>
      </c>
      <c r="BH171" s="111">
        <v>5.5397066400000003</v>
      </c>
      <c r="BI171" s="112">
        <v>5.3277868900000005</v>
      </c>
      <c r="BJ171" s="110">
        <v>5.15436242</v>
      </c>
      <c r="BK171" s="111">
        <v>0.86718574000000004</v>
      </c>
      <c r="BL171" s="111">
        <v>18.712667459999999</v>
      </c>
      <c r="BM171" s="112">
        <v>7.9860595500000002</v>
      </c>
      <c r="BN171" s="110">
        <v>12.816520870000002</v>
      </c>
      <c r="BO171" s="111">
        <v>19.59036094</v>
      </c>
      <c r="BP171" s="111">
        <v>18.562610939999999</v>
      </c>
      <c r="BQ171" s="112">
        <v>2.4369415399999999</v>
      </c>
      <c r="BR171" s="110">
        <v>26.94942558</v>
      </c>
      <c r="BS171" s="111">
        <v>5.22436203</v>
      </c>
      <c r="BT171" s="111">
        <v>25.502089829999999</v>
      </c>
      <c r="BU171" s="112">
        <v>4.9399405499999993</v>
      </c>
      <c r="BV171" s="110">
        <v>33.15865505</v>
      </c>
      <c r="BW171" s="111">
        <v>7.6550074700000001</v>
      </c>
      <c r="BX171" s="111">
        <v>16.08021102</v>
      </c>
      <c r="BY171" s="112">
        <v>4.5003794399999997</v>
      </c>
      <c r="BZ171" s="110">
        <v>12.950978259999999</v>
      </c>
      <c r="CA171" s="111">
        <v>16.880089299999998</v>
      </c>
      <c r="CB171" s="111">
        <v>22.463153050000003</v>
      </c>
      <c r="CC171" s="112">
        <v>3.3639751100000002</v>
      </c>
      <c r="CD171" s="110">
        <v>13.083830339999999</v>
      </c>
      <c r="CE171" s="111">
        <v>3.3057899599999998</v>
      </c>
      <c r="CF171" s="111">
        <v>5.6893071600000003</v>
      </c>
      <c r="CG171" s="112">
        <v>4.9209548999999999</v>
      </c>
      <c r="CH171" s="110">
        <v>18.693687519999997</v>
      </c>
      <c r="CI171" s="111">
        <v>17.226458139999998</v>
      </c>
      <c r="CJ171" s="111">
        <v>16.560495279999998</v>
      </c>
      <c r="CK171" s="112">
        <v>3.9299135500000002</v>
      </c>
      <c r="CL171" s="111">
        <v>23.06104504</v>
      </c>
      <c r="CM171" s="111">
        <v>21.047844609999999</v>
      </c>
      <c r="CN171" s="111">
        <v>8.9027926700000002</v>
      </c>
      <c r="CO171" s="111">
        <v>17.550072530000001</v>
      </c>
      <c r="CP171" s="110">
        <v>14.855645770000001</v>
      </c>
      <c r="CQ171" s="111">
        <v>7.7982780099999998</v>
      </c>
      <c r="CR171" s="111">
        <v>30.275777270000003</v>
      </c>
      <c r="CS171" s="232">
        <v>10.93023754</v>
      </c>
      <c r="CT171" s="297">
        <v>19.689867060000001</v>
      </c>
      <c r="CU171" s="219">
        <v>23239</v>
      </c>
      <c r="CV171" s="76" t="s">
        <v>23</v>
      </c>
    </row>
    <row r="172" spans="1:100" x14ac:dyDescent="0.25">
      <c r="A172" s="73" t="s">
        <v>70</v>
      </c>
      <c r="B172" s="116">
        <v>0</v>
      </c>
      <c r="C172" s="117">
        <v>0</v>
      </c>
      <c r="D172" s="117">
        <v>0</v>
      </c>
      <c r="E172" s="118">
        <v>0</v>
      </c>
      <c r="F172" s="116">
        <v>0</v>
      </c>
      <c r="G172" s="117">
        <v>0</v>
      </c>
      <c r="H172" s="117">
        <v>0</v>
      </c>
      <c r="I172" s="118">
        <v>0</v>
      </c>
      <c r="J172" s="116">
        <v>0</v>
      </c>
      <c r="K172" s="117">
        <v>0</v>
      </c>
      <c r="L172" s="117">
        <v>0</v>
      </c>
      <c r="M172" s="118">
        <v>0</v>
      </c>
      <c r="N172" s="116">
        <v>0</v>
      </c>
      <c r="O172" s="117">
        <v>0</v>
      </c>
      <c r="P172" s="117">
        <v>0</v>
      </c>
      <c r="Q172" s="118">
        <v>0</v>
      </c>
      <c r="R172" s="116">
        <v>0</v>
      </c>
      <c r="S172" s="117">
        <v>0</v>
      </c>
      <c r="T172" s="117">
        <v>0</v>
      </c>
      <c r="U172" s="118">
        <v>0</v>
      </c>
      <c r="V172" s="116">
        <v>0</v>
      </c>
      <c r="W172" s="117">
        <v>0</v>
      </c>
      <c r="X172" s="117">
        <v>0</v>
      </c>
      <c r="Y172" s="118">
        <v>0</v>
      </c>
      <c r="Z172" s="116">
        <v>0</v>
      </c>
      <c r="AA172" s="117">
        <v>0</v>
      </c>
      <c r="AB172" s="117">
        <v>0</v>
      </c>
      <c r="AC172" s="118">
        <v>0</v>
      </c>
      <c r="AD172" s="116">
        <v>0</v>
      </c>
      <c r="AE172" s="117">
        <v>0</v>
      </c>
      <c r="AF172" s="117">
        <v>0</v>
      </c>
      <c r="AG172" s="118">
        <v>0</v>
      </c>
      <c r="AH172" s="116">
        <v>0</v>
      </c>
      <c r="AI172" s="117">
        <v>0</v>
      </c>
      <c r="AJ172" s="117">
        <v>0</v>
      </c>
      <c r="AK172" s="118">
        <v>0</v>
      </c>
      <c r="AL172" s="116">
        <v>11.736000000000001</v>
      </c>
      <c r="AM172" s="117">
        <v>5.9990000000000006</v>
      </c>
      <c r="AN172" s="117">
        <v>-356.24699999999996</v>
      </c>
      <c r="AO172" s="118">
        <v>6.577</v>
      </c>
      <c r="AP172" s="116">
        <v>13.166999999999998</v>
      </c>
      <c r="AQ172" s="117">
        <v>94.64200000000001</v>
      </c>
      <c r="AR172" s="117">
        <v>29.314999999999998</v>
      </c>
      <c r="AS172" s="118">
        <v>-85.64</v>
      </c>
      <c r="AT172" s="116">
        <v>2.8019999999999987</v>
      </c>
      <c r="AU172" s="117">
        <v>7.67</v>
      </c>
      <c r="AV172" s="117">
        <v>-0.78400000000000025</v>
      </c>
      <c r="AW172" s="118">
        <v>55.165999999999997</v>
      </c>
      <c r="AX172" s="116">
        <v>0</v>
      </c>
      <c r="AY172" s="117">
        <v>0</v>
      </c>
      <c r="AZ172" s="117">
        <v>0</v>
      </c>
      <c r="BA172" s="118">
        <v>0</v>
      </c>
      <c r="BB172" s="116">
        <v>6.7640000000000002</v>
      </c>
      <c r="BC172" s="117">
        <v>-39.056999999999995</v>
      </c>
      <c r="BD172" s="117">
        <v>0.62799999999999967</v>
      </c>
      <c r="BE172" s="118">
        <v>-4.035000000000001</v>
      </c>
      <c r="BF172" s="116">
        <v>12.588799999999999</v>
      </c>
      <c r="BG172" s="117">
        <v>-0.76679999999999993</v>
      </c>
      <c r="BH172" s="117">
        <v>0.89289999999999936</v>
      </c>
      <c r="BI172" s="118">
        <v>41.428100000000001</v>
      </c>
      <c r="BJ172" s="116">
        <v>-7.2417038600000012</v>
      </c>
      <c r="BK172" s="117">
        <v>3.1352840999999998</v>
      </c>
      <c r="BL172" s="117">
        <v>14.872318379999999</v>
      </c>
      <c r="BM172" s="118">
        <v>3.3417962499999989</v>
      </c>
      <c r="BN172" s="116">
        <v>11.255347750000002</v>
      </c>
      <c r="BO172" s="117">
        <v>16.741177659999998</v>
      </c>
      <c r="BP172" s="117">
        <v>-11.004096430000001</v>
      </c>
      <c r="BQ172" s="118">
        <v>0.52289540999999939</v>
      </c>
      <c r="BR172" s="116">
        <v>0.93213926999999952</v>
      </c>
      <c r="BS172" s="117">
        <v>8.1196958300000013</v>
      </c>
      <c r="BT172" s="117">
        <v>9.1192084499999986</v>
      </c>
      <c r="BU172" s="118">
        <v>8.0116440799999999</v>
      </c>
      <c r="BV172" s="116">
        <v>7.4603810099999999</v>
      </c>
      <c r="BW172" s="117">
        <v>2.5076126700000003</v>
      </c>
      <c r="BX172" s="117">
        <v>8.9582512899999998</v>
      </c>
      <c r="BY172" s="118">
        <v>4.3389086500000023</v>
      </c>
      <c r="BZ172" s="116">
        <v>7.8977514600000012</v>
      </c>
      <c r="CA172" s="117">
        <v>14.59855563</v>
      </c>
      <c r="CB172" s="117">
        <v>27.245379080000003</v>
      </c>
      <c r="CC172" s="118">
        <v>19.516421749999999</v>
      </c>
      <c r="CD172" s="116">
        <v>13.670896299999999</v>
      </c>
      <c r="CE172" s="117">
        <v>40.835076810000004</v>
      </c>
      <c r="CF172" s="117">
        <v>23.226992070000001</v>
      </c>
      <c r="CG172" s="118">
        <v>0.91349364000000222</v>
      </c>
      <c r="CH172" s="116">
        <v>17.516611099999999</v>
      </c>
      <c r="CI172" s="117">
        <v>25.042973930000002</v>
      </c>
      <c r="CJ172" s="117">
        <v>29.143984510000006</v>
      </c>
      <c r="CK172" s="118">
        <v>6.3498500900000074</v>
      </c>
      <c r="CL172" s="117">
        <v>36.555756720000005</v>
      </c>
      <c r="CM172" s="117">
        <v>20.348606360000002</v>
      </c>
      <c r="CN172" s="117">
        <v>20.660262649999993</v>
      </c>
      <c r="CO172" s="117">
        <v>10.595786419999996</v>
      </c>
      <c r="CP172" s="116">
        <v>45.684370110000003</v>
      </c>
      <c r="CQ172" s="117">
        <v>24.427958150000002</v>
      </c>
      <c r="CR172" s="117">
        <v>21.310754810000002</v>
      </c>
      <c r="CS172" s="234">
        <v>7.6510871299999961</v>
      </c>
      <c r="CT172" s="299">
        <v>18.553509810000001</v>
      </c>
      <c r="CU172" s="219">
        <v>23240</v>
      </c>
      <c r="CV172" s="73" t="s">
        <v>70</v>
      </c>
    </row>
    <row r="173" spans="1:100" x14ac:dyDescent="0.25">
      <c r="A173" s="72" t="s">
        <v>13</v>
      </c>
      <c r="B173" s="110">
        <v>0</v>
      </c>
      <c r="C173" s="111">
        <v>0</v>
      </c>
      <c r="D173" s="111">
        <v>0</v>
      </c>
      <c r="E173" s="112">
        <v>0</v>
      </c>
      <c r="F173" s="110">
        <v>0</v>
      </c>
      <c r="G173" s="111">
        <v>0</v>
      </c>
      <c r="H173" s="111">
        <v>0</v>
      </c>
      <c r="I173" s="112">
        <v>0</v>
      </c>
      <c r="J173" s="110">
        <v>0</v>
      </c>
      <c r="K173" s="111">
        <v>0</v>
      </c>
      <c r="L173" s="111">
        <v>0</v>
      </c>
      <c r="M173" s="112">
        <v>0</v>
      </c>
      <c r="N173" s="110">
        <v>0</v>
      </c>
      <c r="O173" s="111">
        <v>0</v>
      </c>
      <c r="P173" s="111">
        <v>0</v>
      </c>
      <c r="Q173" s="112">
        <v>0</v>
      </c>
      <c r="R173" s="110">
        <v>0</v>
      </c>
      <c r="S173" s="111">
        <v>0</v>
      </c>
      <c r="T173" s="111">
        <v>0</v>
      </c>
      <c r="U173" s="112">
        <v>0</v>
      </c>
      <c r="V173" s="110">
        <v>0</v>
      </c>
      <c r="W173" s="111">
        <v>0</v>
      </c>
      <c r="X173" s="111">
        <v>0</v>
      </c>
      <c r="Y173" s="112">
        <v>0</v>
      </c>
      <c r="Z173" s="110">
        <v>0</v>
      </c>
      <c r="AA173" s="111">
        <v>0</v>
      </c>
      <c r="AB173" s="111">
        <v>0</v>
      </c>
      <c r="AC173" s="112">
        <v>0</v>
      </c>
      <c r="AD173" s="110">
        <v>0</v>
      </c>
      <c r="AE173" s="111">
        <v>0</v>
      </c>
      <c r="AF173" s="111">
        <v>0</v>
      </c>
      <c r="AG173" s="112">
        <v>0</v>
      </c>
      <c r="AH173" s="110">
        <v>0</v>
      </c>
      <c r="AI173" s="111">
        <v>0</v>
      </c>
      <c r="AJ173" s="111">
        <v>0</v>
      </c>
      <c r="AK173" s="112">
        <v>0</v>
      </c>
      <c r="AL173" s="110">
        <v>12.369</v>
      </c>
      <c r="AM173" s="111">
        <v>7.3010000000000002</v>
      </c>
      <c r="AN173" s="111">
        <v>8.3940000000000001</v>
      </c>
      <c r="AO173" s="112">
        <v>12.401</v>
      </c>
      <c r="AP173" s="110">
        <v>23.241</v>
      </c>
      <c r="AQ173" s="111">
        <v>101.60799999999999</v>
      </c>
      <c r="AR173" s="111">
        <v>34.442</v>
      </c>
      <c r="AS173" s="112">
        <v>10.91</v>
      </c>
      <c r="AT173" s="110">
        <v>12.305</v>
      </c>
      <c r="AU173" s="111">
        <v>14.259</v>
      </c>
      <c r="AV173" s="111">
        <v>9.347999999999999</v>
      </c>
      <c r="AW173" s="112">
        <v>80.866</v>
      </c>
      <c r="AX173" s="110">
        <v>0</v>
      </c>
      <c r="AY173" s="111">
        <v>0</v>
      </c>
      <c r="AZ173" s="111">
        <v>0</v>
      </c>
      <c r="BA173" s="112">
        <v>0</v>
      </c>
      <c r="BB173" s="110">
        <v>11.134</v>
      </c>
      <c r="BC173" s="111">
        <v>7.484</v>
      </c>
      <c r="BD173" s="111">
        <v>8.4770000000000003</v>
      </c>
      <c r="BE173" s="112">
        <v>9.9830000000000005</v>
      </c>
      <c r="BF173" s="110">
        <v>15.726799999999999</v>
      </c>
      <c r="BG173" s="111">
        <v>11.969799999999999</v>
      </c>
      <c r="BH173" s="111">
        <v>7.9056999999999995</v>
      </c>
      <c r="BI173" s="112">
        <v>46.5822</v>
      </c>
      <c r="BJ173" s="110">
        <v>6.6332805100000005</v>
      </c>
      <c r="BK173" s="111">
        <v>9.6232787699999989</v>
      </c>
      <c r="BL173" s="111">
        <v>19.0504991</v>
      </c>
      <c r="BM173" s="112">
        <v>8.402885079999999</v>
      </c>
      <c r="BN173" s="110">
        <v>16.146115460000001</v>
      </c>
      <c r="BO173" s="111">
        <v>22.417501150000003</v>
      </c>
      <c r="BP173" s="111">
        <v>11.194179559999998</v>
      </c>
      <c r="BQ173" s="112">
        <v>8.0242357700000007</v>
      </c>
      <c r="BR173" s="110">
        <v>8.9925253099999995</v>
      </c>
      <c r="BS173" s="111">
        <v>14.222019100000001</v>
      </c>
      <c r="BT173" s="111">
        <v>14.763423229999999</v>
      </c>
      <c r="BU173" s="112">
        <v>19.543175890000001</v>
      </c>
      <c r="BV173" s="110">
        <v>17.007336509999998</v>
      </c>
      <c r="BW173" s="111">
        <v>8.2602069</v>
      </c>
      <c r="BX173" s="111">
        <v>15.466735219999999</v>
      </c>
      <c r="BY173" s="112">
        <v>17.250401310000001</v>
      </c>
      <c r="BZ173" s="110">
        <v>17.03204775</v>
      </c>
      <c r="CA173" s="111">
        <v>22.542349770000001</v>
      </c>
      <c r="CB173" s="111">
        <v>42.431184620000003</v>
      </c>
      <c r="CC173" s="112">
        <v>27.752424380000001</v>
      </c>
      <c r="CD173" s="110">
        <v>31.881088910000003</v>
      </c>
      <c r="CE173" s="111">
        <v>47.649700609999996</v>
      </c>
      <c r="CF173" s="111">
        <v>30.032132990000001</v>
      </c>
      <c r="CG173" s="112">
        <v>20.650588150000001</v>
      </c>
      <c r="CH173" s="110">
        <v>24.713408469999997</v>
      </c>
      <c r="CI173" s="111">
        <v>33.11580395</v>
      </c>
      <c r="CJ173" s="111">
        <v>41.517378340000008</v>
      </c>
      <c r="CK173" s="112">
        <v>57.025622600000005</v>
      </c>
      <c r="CL173" s="111">
        <v>52.525355759999997</v>
      </c>
      <c r="CM173" s="111">
        <v>38.082366280000002</v>
      </c>
      <c r="CN173" s="111">
        <v>42.067723299999997</v>
      </c>
      <c r="CO173" s="111">
        <v>40.546095510000001</v>
      </c>
      <c r="CP173" s="110">
        <v>56.410476420000002</v>
      </c>
      <c r="CQ173" s="111">
        <v>42.481760399999999</v>
      </c>
      <c r="CR173" s="111">
        <v>42.392402770000004</v>
      </c>
      <c r="CS173" s="232">
        <v>36.340271219999998</v>
      </c>
      <c r="CT173" s="297">
        <v>36.086728620000002</v>
      </c>
      <c r="CU173" s="219">
        <v>23241</v>
      </c>
      <c r="CV173" s="72" t="s">
        <v>13</v>
      </c>
    </row>
    <row r="174" spans="1:100" x14ac:dyDescent="0.25">
      <c r="A174" s="72" t="s">
        <v>14</v>
      </c>
      <c r="B174" s="110">
        <v>0</v>
      </c>
      <c r="C174" s="111">
        <v>0</v>
      </c>
      <c r="D174" s="111">
        <v>0</v>
      </c>
      <c r="E174" s="112">
        <v>0</v>
      </c>
      <c r="F174" s="110">
        <v>0</v>
      </c>
      <c r="G174" s="111">
        <v>0</v>
      </c>
      <c r="H174" s="111">
        <v>0</v>
      </c>
      <c r="I174" s="112">
        <v>0</v>
      </c>
      <c r="J174" s="110">
        <v>0</v>
      </c>
      <c r="K174" s="111">
        <v>0</v>
      </c>
      <c r="L174" s="111">
        <v>0</v>
      </c>
      <c r="M174" s="112">
        <v>0</v>
      </c>
      <c r="N174" s="110">
        <v>0</v>
      </c>
      <c r="O174" s="111">
        <v>0</v>
      </c>
      <c r="P174" s="111">
        <v>0</v>
      </c>
      <c r="Q174" s="112">
        <v>0</v>
      </c>
      <c r="R174" s="110">
        <v>0</v>
      </c>
      <c r="S174" s="111">
        <v>0</v>
      </c>
      <c r="T174" s="111">
        <v>0</v>
      </c>
      <c r="U174" s="112">
        <v>0</v>
      </c>
      <c r="V174" s="110">
        <v>0</v>
      </c>
      <c r="W174" s="111">
        <v>0</v>
      </c>
      <c r="X174" s="111">
        <v>0</v>
      </c>
      <c r="Y174" s="112">
        <v>0</v>
      </c>
      <c r="Z174" s="110">
        <v>0</v>
      </c>
      <c r="AA174" s="111">
        <v>0</v>
      </c>
      <c r="AB174" s="111">
        <v>0</v>
      </c>
      <c r="AC174" s="112">
        <v>0</v>
      </c>
      <c r="AD174" s="110">
        <v>0</v>
      </c>
      <c r="AE174" s="111">
        <v>0</v>
      </c>
      <c r="AF174" s="111">
        <v>0</v>
      </c>
      <c r="AG174" s="112">
        <v>0</v>
      </c>
      <c r="AH174" s="110">
        <v>0</v>
      </c>
      <c r="AI174" s="111">
        <v>0</v>
      </c>
      <c r="AJ174" s="111">
        <v>0</v>
      </c>
      <c r="AK174" s="112">
        <v>0</v>
      </c>
      <c r="AL174" s="110">
        <v>0.63300000000000001</v>
      </c>
      <c r="AM174" s="111">
        <v>1.302</v>
      </c>
      <c r="AN174" s="111">
        <v>364.64100000000002</v>
      </c>
      <c r="AO174" s="112">
        <v>5.8239999999999998</v>
      </c>
      <c r="AP174" s="110">
        <v>10.074</v>
      </c>
      <c r="AQ174" s="111">
        <v>6.9659999999999993</v>
      </c>
      <c r="AR174" s="111">
        <v>5.1270000000000007</v>
      </c>
      <c r="AS174" s="112">
        <v>96.550000000000011</v>
      </c>
      <c r="AT174" s="110">
        <v>9.5030000000000001</v>
      </c>
      <c r="AU174" s="111">
        <v>6.5890000000000004</v>
      </c>
      <c r="AV174" s="111">
        <v>10.132</v>
      </c>
      <c r="AW174" s="112">
        <v>25.700000000000003</v>
      </c>
      <c r="AX174" s="110">
        <v>0</v>
      </c>
      <c r="AY174" s="111">
        <v>0</v>
      </c>
      <c r="AZ174" s="111">
        <v>0</v>
      </c>
      <c r="BA174" s="112">
        <v>0</v>
      </c>
      <c r="BB174" s="110">
        <v>4.37</v>
      </c>
      <c r="BC174" s="111">
        <v>46.540999999999997</v>
      </c>
      <c r="BD174" s="111">
        <v>7.8490000000000002</v>
      </c>
      <c r="BE174" s="112">
        <v>14.018000000000001</v>
      </c>
      <c r="BF174" s="110">
        <v>3.1379999999999999</v>
      </c>
      <c r="BG174" s="111">
        <v>12.736599999999999</v>
      </c>
      <c r="BH174" s="111">
        <v>7.0128000000000004</v>
      </c>
      <c r="BI174" s="112">
        <v>5.1540999999999997</v>
      </c>
      <c r="BJ174" s="110">
        <v>13.87498437</v>
      </c>
      <c r="BK174" s="111">
        <v>6.48799467</v>
      </c>
      <c r="BL174" s="111">
        <v>4.1781807199999994</v>
      </c>
      <c r="BM174" s="112">
        <v>5.061088830000001</v>
      </c>
      <c r="BN174" s="110">
        <v>4.8907677099999995</v>
      </c>
      <c r="BO174" s="111">
        <v>5.6763234899999997</v>
      </c>
      <c r="BP174" s="111">
        <v>22.198275989999999</v>
      </c>
      <c r="BQ174" s="112">
        <v>7.5013403600000004</v>
      </c>
      <c r="BR174" s="110">
        <v>8.0603860400000009</v>
      </c>
      <c r="BS174" s="111">
        <v>6.1023232700000003</v>
      </c>
      <c r="BT174" s="111">
        <v>5.6442147799999995</v>
      </c>
      <c r="BU174" s="112">
        <v>11.531531809999999</v>
      </c>
      <c r="BV174" s="110">
        <v>9.5469554999999993</v>
      </c>
      <c r="BW174" s="111">
        <v>5.7525942299999997</v>
      </c>
      <c r="BX174" s="111">
        <v>6.5084839299999997</v>
      </c>
      <c r="BY174" s="112">
        <v>12.911492659999999</v>
      </c>
      <c r="BZ174" s="110">
        <v>9.1342962899999982</v>
      </c>
      <c r="CA174" s="111">
        <v>7.9437941400000005</v>
      </c>
      <c r="CB174" s="111">
        <v>15.185805539999999</v>
      </c>
      <c r="CC174" s="112">
        <v>8.2360026300000015</v>
      </c>
      <c r="CD174" s="110">
        <v>18.21019261</v>
      </c>
      <c r="CE174" s="111">
        <v>6.8146237999999997</v>
      </c>
      <c r="CF174" s="111">
        <v>6.8051409200000004</v>
      </c>
      <c r="CG174" s="112">
        <v>19.737094509999999</v>
      </c>
      <c r="CH174" s="110">
        <v>7.1967973700000005</v>
      </c>
      <c r="CI174" s="111">
        <v>8.0728300199999996</v>
      </c>
      <c r="CJ174" s="111">
        <v>12.373393830000001</v>
      </c>
      <c r="CK174" s="112">
        <v>50.675772509999994</v>
      </c>
      <c r="CL174" s="111">
        <v>15.96959904</v>
      </c>
      <c r="CM174" s="111">
        <v>17.733759920000001</v>
      </c>
      <c r="CN174" s="111">
        <v>21.407460650000001</v>
      </c>
      <c r="CO174" s="111">
        <v>29.950309090000005</v>
      </c>
      <c r="CP174" s="110">
        <v>10.726106309999999</v>
      </c>
      <c r="CQ174" s="111">
        <v>18.053802249999997</v>
      </c>
      <c r="CR174" s="111">
        <v>21.081647959999998</v>
      </c>
      <c r="CS174" s="232">
        <v>28.689184090000001</v>
      </c>
      <c r="CT174" s="297">
        <v>17.533218810000001</v>
      </c>
      <c r="CU174" s="219">
        <v>23242</v>
      </c>
      <c r="CV174" s="72" t="s">
        <v>14</v>
      </c>
    </row>
    <row r="175" spans="1:100" x14ac:dyDescent="0.25">
      <c r="A175" s="78" t="s">
        <v>0</v>
      </c>
      <c r="B175" s="110"/>
      <c r="C175" s="111"/>
      <c r="D175" s="111"/>
      <c r="E175" s="112"/>
      <c r="F175" s="110"/>
      <c r="G175" s="111"/>
      <c r="H175" s="111"/>
      <c r="I175" s="112"/>
      <c r="J175" s="110"/>
      <c r="K175" s="111"/>
      <c r="L175" s="111"/>
      <c r="M175" s="112"/>
      <c r="N175" s="110"/>
      <c r="O175" s="111"/>
      <c r="P175" s="111"/>
      <c r="Q175" s="112"/>
      <c r="R175" s="110"/>
      <c r="S175" s="111"/>
      <c r="T175" s="111"/>
      <c r="U175" s="112"/>
      <c r="V175" s="110"/>
      <c r="W175" s="111"/>
      <c r="X175" s="111"/>
      <c r="Y175" s="112"/>
      <c r="Z175" s="110"/>
      <c r="AA175" s="111"/>
      <c r="AB175" s="111"/>
      <c r="AC175" s="112"/>
      <c r="AD175" s="110"/>
      <c r="AE175" s="111"/>
      <c r="AF175" s="111"/>
      <c r="AG175" s="112"/>
      <c r="AH175" s="110"/>
      <c r="AI175" s="111"/>
      <c r="AJ175" s="111"/>
      <c r="AK175" s="112"/>
      <c r="AL175" s="110"/>
      <c r="AM175" s="111"/>
      <c r="AN175" s="111"/>
      <c r="AO175" s="112"/>
      <c r="AP175" s="110"/>
      <c r="AQ175" s="111"/>
      <c r="AR175" s="111"/>
      <c r="AS175" s="112"/>
      <c r="AT175" s="110"/>
      <c r="AU175" s="111"/>
      <c r="AV175" s="111"/>
      <c r="AW175" s="112"/>
      <c r="AX175" s="110"/>
      <c r="AY175" s="111"/>
      <c r="AZ175" s="111"/>
      <c r="BA175" s="112"/>
      <c r="BB175" s="110"/>
      <c r="BC175" s="111"/>
      <c r="BD175" s="111"/>
      <c r="BE175" s="112"/>
      <c r="BF175" s="110"/>
      <c r="BG175" s="111"/>
      <c r="BH175" s="111"/>
      <c r="BI175" s="112"/>
      <c r="BJ175" s="110"/>
      <c r="BK175" s="111"/>
      <c r="BL175" s="111"/>
      <c r="BM175" s="112"/>
      <c r="BN175" s="110"/>
      <c r="BO175" s="111"/>
      <c r="BP175" s="111"/>
      <c r="BQ175" s="112"/>
      <c r="BR175" s="110"/>
      <c r="BS175" s="111"/>
      <c r="BT175" s="111"/>
      <c r="BU175" s="112"/>
      <c r="BV175" s="110"/>
      <c r="BW175" s="111"/>
      <c r="BX175" s="111"/>
      <c r="BY175" s="112"/>
      <c r="BZ175" s="110"/>
      <c r="CA175" s="111"/>
      <c r="CB175" s="111"/>
      <c r="CC175" s="112"/>
      <c r="CD175" s="110"/>
      <c r="CE175" s="111"/>
      <c r="CF175" s="111"/>
      <c r="CG175" s="112"/>
      <c r="CH175" s="110"/>
      <c r="CI175" s="111"/>
      <c r="CJ175" s="111"/>
      <c r="CK175" s="112"/>
      <c r="CL175" s="111"/>
      <c r="CM175" s="111"/>
      <c r="CN175" s="111"/>
      <c r="CO175" s="111"/>
      <c r="CP175" s="110"/>
      <c r="CQ175" s="111"/>
      <c r="CR175" s="111"/>
      <c r="CS175" s="232"/>
      <c r="CT175" s="297"/>
      <c r="CU175" s="220"/>
      <c r="CV175" s="78" t="s">
        <v>0</v>
      </c>
    </row>
    <row r="176" spans="1:100" x14ac:dyDescent="0.25">
      <c r="A176" s="71" t="s">
        <v>71</v>
      </c>
      <c r="B176" s="107">
        <v>-5275.1774330400003</v>
      </c>
      <c r="C176" s="108">
        <v>-5946.1332809500009</v>
      </c>
      <c r="D176" s="108">
        <v>-1169.2632795950005</v>
      </c>
      <c r="E176" s="109">
        <v>-4096.6753181300001</v>
      </c>
      <c r="F176" s="107">
        <v>-4736.5343140549994</v>
      </c>
      <c r="G176" s="108">
        <v>-4084.667591944999</v>
      </c>
      <c r="H176" s="108">
        <v>-5766.279879275</v>
      </c>
      <c r="I176" s="109">
        <v>-11008.847128240001</v>
      </c>
      <c r="J176" s="107">
        <v>-6132.0925811067536</v>
      </c>
      <c r="K176" s="108">
        <v>-9565.4258029358443</v>
      </c>
      <c r="L176" s="108">
        <v>-6363.9909872614799</v>
      </c>
      <c r="M176" s="109">
        <v>-11950.139330371705</v>
      </c>
      <c r="N176" s="107">
        <v>-7146.3470762427614</v>
      </c>
      <c r="O176" s="108">
        <v>-11144.368909396584</v>
      </c>
      <c r="P176" s="108">
        <v>-8674.5469617905164</v>
      </c>
      <c r="Q176" s="109">
        <v>-11083.372850787942</v>
      </c>
      <c r="R176" s="107">
        <v>-5444.9966317726012</v>
      </c>
      <c r="S176" s="108">
        <v>-8180.2308790501347</v>
      </c>
      <c r="T176" s="108">
        <v>-4862.3203549110485</v>
      </c>
      <c r="U176" s="109">
        <v>-7037.856668851603</v>
      </c>
      <c r="V176" s="107">
        <v>-5345.6289662589861</v>
      </c>
      <c r="W176" s="108">
        <v>-5913.7652020608111</v>
      </c>
      <c r="X176" s="108">
        <v>-3625.6767705663678</v>
      </c>
      <c r="Y176" s="109">
        <v>-7110.5634074760856</v>
      </c>
      <c r="Z176" s="107">
        <v>-6223.540427982758</v>
      </c>
      <c r="AA176" s="108">
        <v>-6788.7594946958598</v>
      </c>
      <c r="AB176" s="108">
        <v>-5744.8489862424703</v>
      </c>
      <c r="AC176" s="109">
        <v>-5424.0691784269302</v>
      </c>
      <c r="AD176" s="107">
        <v>-3671.8504176775332</v>
      </c>
      <c r="AE176" s="108">
        <v>-5306.1680232269009</v>
      </c>
      <c r="AF176" s="108">
        <v>1130.0822285587237</v>
      </c>
      <c r="AG176" s="109">
        <v>-310.00249008742878</v>
      </c>
      <c r="AH176" s="107">
        <v>-284.93268439531744</v>
      </c>
      <c r="AI176" s="108">
        <v>-86.284317487530643</v>
      </c>
      <c r="AJ176" s="108">
        <v>3154.6698375126111</v>
      </c>
      <c r="AK176" s="109">
        <v>183.13605277824641</v>
      </c>
      <c r="AL176" s="107">
        <v>1189.3377215628354</v>
      </c>
      <c r="AM176" s="108">
        <v>1860.7199289642517</v>
      </c>
      <c r="AN176" s="108">
        <v>4014.6835406817008</v>
      </c>
      <c r="AO176" s="109">
        <v>1955.238828994716</v>
      </c>
      <c r="AP176" s="107">
        <v>2563.6069213609981</v>
      </c>
      <c r="AQ176" s="108">
        <v>2428.6718826350379</v>
      </c>
      <c r="AR176" s="108">
        <v>5562.0189594947524</v>
      </c>
      <c r="AS176" s="109">
        <v>2486.0458642341596</v>
      </c>
      <c r="AT176" s="107">
        <v>1406.3906206812355</v>
      </c>
      <c r="AU176" s="108">
        <v>374.11953682556396</v>
      </c>
      <c r="AV176" s="108">
        <v>6972.3807869000757</v>
      </c>
      <c r="AW176" s="109">
        <v>4362.2120647428928</v>
      </c>
      <c r="AX176" s="107">
        <v>-1509.5382943940876</v>
      </c>
      <c r="AY176" s="108">
        <v>2170.2380465916485</v>
      </c>
      <c r="AZ176" s="108">
        <v>-148.46277343772113</v>
      </c>
      <c r="BA176" s="109">
        <v>-3006.9836748325101</v>
      </c>
      <c r="BB176" s="107">
        <v>-14955.731551346962</v>
      </c>
      <c r="BC176" s="108">
        <v>-7125.0111280339561</v>
      </c>
      <c r="BD176" s="108">
        <v>-10218.518712227367</v>
      </c>
      <c r="BE176" s="109">
        <v>3492.9938986398211</v>
      </c>
      <c r="BF176" s="107">
        <v>-5433.8426568086088</v>
      </c>
      <c r="BG176" s="108">
        <v>-2583.4363527633559</v>
      </c>
      <c r="BH176" s="108">
        <v>-3808.2995665875096</v>
      </c>
      <c r="BI176" s="109">
        <v>-14528.387433673914</v>
      </c>
      <c r="BJ176" s="107">
        <v>-20697.846600515</v>
      </c>
      <c r="BK176" s="108">
        <v>-14806.934527834997</v>
      </c>
      <c r="BL176" s="108">
        <v>-18947.659808140004</v>
      </c>
      <c r="BM176" s="109">
        <v>-15497.189083990002</v>
      </c>
      <c r="BN176" s="107">
        <v>-22557.957512289999</v>
      </c>
      <c r="BO176" s="108">
        <v>-17121.586294305005</v>
      </c>
      <c r="BP176" s="108">
        <v>-20556.499701084998</v>
      </c>
      <c r="BQ176" s="109">
        <v>-20275.557094955002</v>
      </c>
      <c r="BR176" s="107">
        <v>-21659.011437465007</v>
      </c>
      <c r="BS176" s="108">
        <v>-20556.188190120003</v>
      </c>
      <c r="BT176" s="108">
        <v>-19511.471019529999</v>
      </c>
      <c r="BU176" s="109">
        <v>-21313.266527274998</v>
      </c>
      <c r="BV176" s="107">
        <v>-25495.825363610002</v>
      </c>
      <c r="BW176" s="108">
        <v>-17858.979039094993</v>
      </c>
      <c r="BX176" s="108">
        <v>-19972.194635734999</v>
      </c>
      <c r="BY176" s="109">
        <v>-15299.417971100002</v>
      </c>
      <c r="BZ176" s="107">
        <v>-27237.899156380001</v>
      </c>
      <c r="CA176" s="108">
        <v>-16764.620826009996</v>
      </c>
      <c r="CB176" s="108">
        <v>-24290.172083130001</v>
      </c>
      <c r="CC176" s="109">
        <v>-28293.878286324994</v>
      </c>
      <c r="CD176" s="107">
        <v>-24384.905808570002</v>
      </c>
      <c r="CE176" s="108">
        <v>-12386.264138844999</v>
      </c>
      <c r="CF176" s="108">
        <v>-10392.896457445004</v>
      </c>
      <c r="CG176" s="109">
        <v>-4012.689773864995</v>
      </c>
      <c r="CH176" s="107">
        <v>-4827.5587947549948</v>
      </c>
      <c r="CI176" s="108">
        <v>1297.1568853400022</v>
      </c>
      <c r="CJ176" s="108">
        <v>-3297.7553596049993</v>
      </c>
      <c r="CK176" s="109">
        <v>-3431.2830737599988</v>
      </c>
      <c r="CL176" s="108">
        <v>-2944.7476509650023</v>
      </c>
      <c r="CM176" s="108">
        <v>6182.30507149</v>
      </c>
      <c r="CN176" s="108">
        <v>599.10429529999465</v>
      </c>
      <c r="CO176" s="108">
        <v>-4279.5056930449973</v>
      </c>
      <c r="CP176" s="107">
        <v>-7491.4911507899997</v>
      </c>
      <c r="CQ176" s="108">
        <v>3561.5614610899984</v>
      </c>
      <c r="CR176" s="108">
        <v>-3114.0500798500016</v>
      </c>
      <c r="CS176" s="231">
        <v>-698.05373176999899</v>
      </c>
      <c r="CT176" s="296">
        <v>-6764.5026403200027</v>
      </c>
      <c r="CU176" s="219">
        <v>23243</v>
      </c>
      <c r="CV176" s="71" t="s">
        <v>71</v>
      </c>
    </row>
    <row r="177" spans="1:100" x14ac:dyDescent="0.25">
      <c r="A177" s="78" t="s">
        <v>0</v>
      </c>
      <c r="B177" s="113"/>
      <c r="C177" s="114"/>
      <c r="D177" s="114"/>
      <c r="E177" s="115"/>
      <c r="F177" s="113"/>
      <c r="G177" s="114"/>
      <c r="H177" s="114"/>
      <c r="I177" s="115"/>
      <c r="J177" s="113"/>
      <c r="K177" s="114"/>
      <c r="L177" s="114"/>
      <c r="M177" s="115"/>
      <c r="N177" s="113"/>
      <c r="O177" s="114"/>
      <c r="P177" s="114"/>
      <c r="Q177" s="115"/>
      <c r="R177" s="113"/>
      <c r="S177" s="114"/>
      <c r="T177" s="114"/>
      <c r="U177" s="115"/>
      <c r="V177" s="113"/>
      <c r="W177" s="114"/>
      <c r="X177" s="114"/>
      <c r="Y177" s="115"/>
      <c r="Z177" s="113"/>
      <c r="AA177" s="114"/>
      <c r="AB177" s="114"/>
      <c r="AC177" s="115"/>
      <c r="AD177" s="113"/>
      <c r="AE177" s="114"/>
      <c r="AF177" s="114"/>
      <c r="AG177" s="115"/>
      <c r="AH177" s="113"/>
      <c r="AI177" s="114"/>
      <c r="AJ177" s="114"/>
      <c r="AK177" s="115"/>
      <c r="AL177" s="113"/>
      <c r="AM177" s="114"/>
      <c r="AN177" s="114"/>
      <c r="AO177" s="115"/>
      <c r="AP177" s="113"/>
      <c r="AQ177" s="114"/>
      <c r="AR177" s="114"/>
      <c r="AS177" s="115"/>
      <c r="AT177" s="113"/>
      <c r="AU177" s="114"/>
      <c r="AV177" s="114"/>
      <c r="AW177" s="115"/>
      <c r="AX177" s="113"/>
      <c r="AY177" s="114"/>
      <c r="AZ177" s="114"/>
      <c r="BA177" s="115"/>
      <c r="BB177" s="113"/>
      <c r="BC177" s="114"/>
      <c r="BD177" s="114"/>
      <c r="BE177" s="115"/>
      <c r="BF177" s="113"/>
      <c r="BG177" s="114"/>
      <c r="BH177" s="114"/>
      <c r="BI177" s="115"/>
      <c r="BJ177" s="113"/>
      <c r="BK177" s="114"/>
      <c r="BL177" s="114"/>
      <c r="BM177" s="115"/>
      <c r="BN177" s="113"/>
      <c r="BO177" s="114"/>
      <c r="BP177" s="114"/>
      <c r="BQ177" s="115"/>
      <c r="BR177" s="113"/>
      <c r="BS177" s="114"/>
      <c r="BT177" s="114"/>
      <c r="BU177" s="115"/>
      <c r="BV177" s="113"/>
      <c r="BW177" s="114"/>
      <c r="BX177" s="114"/>
      <c r="BY177" s="115"/>
      <c r="BZ177" s="113"/>
      <c r="CA177" s="114"/>
      <c r="CB177" s="114"/>
      <c r="CC177" s="115"/>
      <c r="CD177" s="113"/>
      <c r="CE177" s="114"/>
      <c r="CF177" s="114"/>
      <c r="CG177" s="115"/>
      <c r="CH177" s="113"/>
      <c r="CI177" s="114"/>
      <c r="CJ177" s="114"/>
      <c r="CK177" s="115"/>
      <c r="CL177" s="114"/>
      <c r="CM177" s="114"/>
      <c r="CN177" s="114"/>
      <c r="CO177" s="114"/>
      <c r="CP177" s="113"/>
      <c r="CQ177" s="114"/>
      <c r="CR177" s="114"/>
      <c r="CS177" s="233"/>
      <c r="CT177" s="298"/>
      <c r="CU177" s="220"/>
      <c r="CV177" s="78" t="s">
        <v>0</v>
      </c>
    </row>
    <row r="178" spans="1:100" x14ac:dyDescent="0.25">
      <c r="A178" s="79" t="s">
        <v>72</v>
      </c>
      <c r="B178" s="116">
        <v>-340.14099999999996</v>
      </c>
      <c r="C178" s="117">
        <v>-716.529</v>
      </c>
      <c r="D178" s="117">
        <v>-887.36099999999999</v>
      </c>
      <c r="E178" s="118">
        <v>-1365.453</v>
      </c>
      <c r="F178" s="116">
        <v>-2977.2249999999999</v>
      </c>
      <c r="G178" s="117">
        <v>-3624.0729999999994</v>
      </c>
      <c r="H178" s="117">
        <v>-1138.9590000000001</v>
      </c>
      <c r="I178" s="118">
        <v>-3520.4940000000001</v>
      </c>
      <c r="J178" s="116">
        <v>-2896.8957950614695</v>
      </c>
      <c r="K178" s="117">
        <v>-4374.7790045568117</v>
      </c>
      <c r="L178" s="117">
        <v>-4565.1003131959469</v>
      </c>
      <c r="M178" s="118">
        <v>-6040.5951978325693</v>
      </c>
      <c r="N178" s="116">
        <v>-3780.4639692999999</v>
      </c>
      <c r="O178" s="117">
        <v>-6003.0948510200005</v>
      </c>
      <c r="P178" s="117">
        <v>-8335.6277530000007</v>
      </c>
      <c r="Q178" s="118">
        <v>-7882.4103431000003</v>
      </c>
      <c r="R178" s="116">
        <v>-7026.3239999999996</v>
      </c>
      <c r="S178" s="117">
        <v>-5287.2270000000008</v>
      </c>
      <c r="T178" s="117">
        <v>-8754.2720000000008</v>
      </c>
      <c r="U178" s="118">
        <v>-5820.1946149902342</v>
      </c>
      <c r="V178" s="116">
        <v>-6643.6190000000006</v>
      </c>
      <c r="W178" s="117">
        <v>-6034.3890000000001</v>
      </c>
      <c r="X178" s="117">
        <v>-8235.7780000000002</v>
      </c>
      <c r="Y178" s="118">
        <v>-9583.8666997500004</v>
      </c>
      <c r="Z178" s="116">
        <v>-4617.4655549718645</v>
      </c>
      <c r="AA178" s="117">
        <v>-7465.4605281780641</v>
      </c>
      <c r="AB178" s="117">
        <v>-5068.0217004577298</v>
      </c>
      <c r="AC178" s="118">
        <v>-7563.99158864334</v>
      </c>
      <c r="AD178" s="116">
        <v>-4192.3260729661961</v>
      </c>
      <c r="AE178" s="117">
        <v>-4415.5392102723981</v>
      </c>
      <c r="AF178" s="117">
        <v>-1784.5239523242112</v>
      </c>
      <c r="AG178" s="118">
        <v>-3715.706957551236</v>
      </c>
      <c r="AH178" s="116">
        <v>-1281.1946994144921</v>
      </c>
      <c r="AI178" s="117">
        <v>-1562.8915379536047</v>
      </c>
      <c r="AJ178" s="117">
        <v>-3399.4313038836926</v>
      </c>
      <c r="AK178" s="118">
        <v>-3650.7071297383063</v>
      </c>
      <c r="AL178" s="116">
        <v>-2402.3458445602446</v>
      </c>
      <c r="AM178" s="117">
        <v>-820.81787751928584</v>
      </c>
      <c r="AN178" s="117">
        <v>-205.71717860279225</v>
      </c>
      <c r="AO178" s="118">
        <v>-4910.0155590710274</v>
      </c>
      <c r="AP178" s="116">
        <v>-2545.853722474737</v>
      </c>
      <c r="AQ178" s="117">
        <v>-4186.4203313367243</v>
      </c>
      <c r="AR178" s="117">
        <v>-2539.4095722807733</v>
      </c>
      <c r="AS178" s="118">
        <v>-3277.9071088867604</v>
      </c>
      <c r="AT178" s="116">
        <v>-855.29874293947023</v>
      </c>
      <c r="AU178" s="117">
        <v>-2023.6496370047289</v>
      </c>
      <c r="AV178" s="117">
        <v>-1291.38121929</v>
      </c>
      <c r="AW178" s="118">
        <v>13550.612646296435</v>
      </c>
      <c r="AX178" s="116">
        <v>-8501.7635717000376</v>
      </c>
      <c r="AY178" s="117">
        <v>-15776.331412049745</v>
      </c>
      <c r="AZ178" s="117">
        <v>-7002.6301243799808</v>
      </c>
      <c r="BA178" s="118">
        <v>3762.4838348648832</v>
      </c>
      <c r="BB178" s="116">
        <v>-4346.0751018682467</v>
      </c>
      <c r="BC178" s="117">
        <v>-3785.088122946378</v>
      </c>
      <c r="BD178" s="117">
        <v>-7316.7653442378705</v>
      </c>
      <c r="BE178" s="118">
        <v>-9153.1617045599996</v>
      </c>
      <c r="BF178" s="116">
        <v>-5734.8187000000007</v>
      </c>
      <c r="BG178" s="117">
        <v>-8728.7551000000003</v>
      </c>
      <c r="BH178" s="117">
        <v>-8376.9811000000009</v>
      </c>
      <c r="BI178" s="118">
        <v>-13192.250899999999</v>
      </c>
      <c r="BJ178" s="116">
        <v>-6162.6288357299982</v>
      </c>
      <c r="BK178" s="117">
        <v>-6335.3110053599994</v>
      </c>
      <c r="BL178" s="117">
        <v>-19885.700330380001</v>
      </c>
      <c r="BM178" s="118">
        <v>-23243.282857160004</v>
      </c>
      <c r="BN178" s="116">
        <v>-23842.062426339999</v>
      </c>
      <c r="BO178" s="117">
        <v>-19836.931359300001</v>
      </c>
      <c r="BP178" s="117">
        <v>-23697.123186249999</v>
      </c>
      <c r="BQ178" s="118">
        <v>-18983.99578564</v>
      </c>
      <c r="BR178" s="116">
        <v>-28531.608736760005</v>
      </c>
      <c r="BS178" s="117">
        <v>-21533.22556879</v>
      </c>
      <c r="BT178" s="117">
        <v>-18837.894333169999</v>
      </c>
      <c r="BU178" s="118">
        <v>-21582.386204869996</v>
      </c>
      <c r="BV178" s="116">
        <v>-8047.2063280900002</v>
      </c>
      <c r="BW178" s="117">
        <v>-24645.419930349999</v>
      </c>
      <c r="BX178" s="117">
        <v>-10643.713529589997</v>
      </c>
      <c r="BY178" s="118">
        <v>-16231.184594589997</v>
      </c>
      <c r="BZ178" s="116">
        <v>-16029.191713560002</v>
      </c>
      <c r="CA178" s="117">
        <v>-11249.229041729997</v>
      </c>
      <c r="CB178" s="117">
        <v>-20842.831725430002</v>
      </c>
      <c r="CC178" s="118">
        <v>-18985.881451089997</v>
      </c>
      <c r="CD178" s="116">
        <v>-5625.9340332000011</v>
      </c>
      <c r="CE178" s="117">
        <v>-13580.319271870001</v>
      </c>
      <c r="CF178" s="117">
        <v>-16274.72720334</v>
      </c>
      <c r="CG178" s="118">
        <v>-21719.093029629999</v>
      </c>
      <c r="CH178" s="116">
        <v>-15540.95539788</v>
      </c>
      <c r="CI178" s="117">
        <v>-11687.094787530001</v>
      </c>
      <c r="CJ178" s="117">
        <v>-11555.442572019998</v>
      </c>
      <c r="CK178" s="118">
        <v>-19900.934345959999</v>
      </c>
      <c r="CL178" s="117">
        <v>-19049.640334349999</v>
      </c>
      <c r="CM178" s="117">
        <v>-10451.44228046</v>
      </c>
      <c r="CN178" s="117">
        <v>-11015.259480740002</v>
      </c>
      <c r="CO178" s="117">
        <v>-10389.031405310001</v>
      </c>
      <c r="CP178" s="116">
        <v>-17860.00720937</v>
      </c>
      <c r="CQ178" s="117">
        <v>-17287.607970140001</v>
      </c>
      <c r="CR178" s="117">
        <v>-17230.16617348</v>
      </c>
      <c r="CS178" s="234">
        <v>-21880.749529409997</v>
      </c>
      <c r="CT178" s="299">
        <v>-15267.500318800003</v>
      </c>
      <c r="CU178" s="219">
        <v>23244</v>
      </c>
      <c r="CV178" s="79" t="s">
        <v>72</v>
      </c>
    </row>
    <row r="179" spans="1:100" x14ac:dyDescent="0.25">
      <c r="A179" s="73" t="s">
        <v>73</v>
      </c>
      <c r="B179" s="116">
        <v>179.27199999999999</v>
      </c>
      <c r="C179" s="117">
        <v>292.255</v>
      </c>
      <c r="D179" s="117">
        <v>571.05600000000004</v>
      </c>
      <c r="E179" s="118">
        <v>31.355000000000004</v>
      </c>
      <c r="F179" s="116">
        <v>-1352.692</v>
      </c>
      <c r="G179" s="117">
        <v>107.298</v>
      </c>
      <c r="H179" s="117">
        <v>333.11599999999999</v>
      </c>
      <c r="I179" s="118">
        <v>443.21400000000006</v>
      </c>
      <c r="J179" s="116">
        <v>122.26300000000001</v>
      </c>
      <c r="K179" s="117">
        <v>393.83500000000004</v>
      </c>
      <c r="L179" s="117">
        <v>271.78100000000001</v>
      </c>
      <c r="M179" s="118">
        <v>327.685</v>
      </c>
      <c r="N179" s="116">
        <v>178.41800000000001</v>
      </c>
      <c r="O179" s="117">
        <v>291.96799999999996</v>
      </c>
      <c r="P179" s="117">
        <v>1654.2750000000001</v>
      </c>
      <c r="Q179" s="118">
        <v>729.35200000000009</v>
      </c>
      <c r="R179" s="116">
        <v>572.72</v>
      </c>
      <c r="S179" s="117">
        <v>184.97800000000001</v>
      </c>
      <c r="T179" s="117">
        <v>242.15699999999998</v>
      </c>
      <c r="U179" s="118">
        <v>497.803</v>
      </c>
      <c r="V179" s="116">
        <v>304.32100000000003</v>
      </c>
      <c r="W179" s="117">
        <v>438.43599999999998</v>
      </c>
      <c r="X179" s="117">
        <v>1206.739</v>
      </c>
      <c r="Y179" s="118">
        <v>547.57000000000005</v>
      </c>
      <c r="Z179" s="116">
        <v>119.092</v>
      </c>
      <c r="AA179" s="117">
        <v>-2303.7490000000003</v>
      </c>
      <c r="AB179" s="117">
        <v>314.05799999999999</v>
      </c>
      <c r="AC179" s="118">
        <v>381.50599999999997</v>
      </c>
      <c r="AD179" s="116">
        <v>527.23299999999995</v>
      </c>
      <c r="AE179" s="117">
        <v>507.45400000000001</v>
      </c>
      <c r="AF179" s="117">
        <v>1258.1589999999999</v>
      </c>
      <c r="AG179" s="118">
        <v>185.65799999999999</v>
      </c>
      <c r="AH179" s="116">
        <v>696.21</v>
      </c>
      <c r="AI179" s="117">
        <v>-39.807000000000002</v>
      </c>
      <c r="AJ179" s="117">
        <v>-456.95800000000003</v>
      </c>
      <c r="AK179" s="118">
        <v>29.344000000000001</v>
      </c>
      <c r="AL179" s="116">
        <v>331.05200000000002</v>
      </c>
      <c r="AM179" s="117">
        <v>490.84700000000004</v>
      </c>
      <c r="AN179" s="117">
        <v>8115.1760000000004</v>
      </c>
      <c r="AO179" s="118">
        <v>885.40899999999988</v>
      </c>
      <c r="AP179" s="116">
        <v>906.24900000000002</v>
      </c>
      <c r="AQ179" s="117">
        <v>1000.475869140625</v>
      </c>
      <c r="AR179" s="117">
        <v>669.48299999999995</v>
      </c>
      <c r="AS179" s="118">
        <v>334.18299999999999</v>
      </c>
      <c r="AT179" s="116">
        <v>3206.3889999999997</v>
      </c>
      <c r="AU179" s="117">
        <v>1442.2932451171876</v>
      </c>
      <c r="AV179" s="117">
        <v>3421.116</v>
      </c>
      <c r="AW179" s="118">
        <v>20728.570400024415</v>
      </c>
      <c r="AX179" s="116">
        <v>3804.121039978023</v>
      </c>
      <c r="AY179" s="117">
        <v>-1083.6813985595702</v>
      </c>
      <c r="AZ179" s="117">
        <v>1265.8134595947265</v>
      </c>
      <c r="BA179" s="118">
        <v>13074.998089355471</v>
      </c>
      <c r="BB179" s="116">
        <v>5835.3442381591831</v>
      </c>
      <c r="BC179" s="117">
        <v>6181.316199707031</v>
      </c>
      <c r="BD179" s="117">
        <v>8268.505000000001</v>
      </c>
      <c r="BE179" s="118">
        <v>5830.1469999999999</v>
      </c>
      <c r="BF179" s="116">
        <v>-64.456600000000037</v>
      </c>
      <c r="BG179" s="117">
        <v>-503.35509999999954</v>
      </c>
      <c r="BH179" s="117">
        <v>-799.78239999999983</v>
      </c>
      <c r="BI179" s="118">
        <v>-3184.2799999999997</v>
      </c>
      <c r="BJ179" s="116">
        <v>7959.2925104500009</v>
      </c>
      <c r="BK179" s="117">
        <v>5750.69314588</v>
      </c>
      <c r="BL179" s="117">
        <v>1634.4162019699997</v>
      </c>
      <c r="BM179" s="118">
        <v>11418.608737169998</v>
      </c>
      <c r="BN179" s="116">
        <v>1986.2550776899989</v>
      </c>
      <c r="BO179" s="117">
        <v>5522.6867589100002</v>
      </c>
      <c r="BP179" s="117">
        <v>2904.1068826500004</v>
      </c>
      <c r="BQ179" s="118">
        <v>5654.0683076300011</v>
      </c>
      <c r="BR179" s="116">
        <v>881.23236534999967</v>
      </c>
      <c r="BS179" s="117">
        <v>-4520.686338479999</v>
      </c>
      <c r="BT179" s="117">
        <v>3266.7666179100002</v>
      </c>
      <c r="BU179" s="118">
        <v>2455.9520061300004</v>
      </c>
      <c r="BV179" s="116">
        <v>6607.5681738200001</v>
      </c>
      <c r="BW179" s="117">
        <v>5084.8993816500006</v>
      </c>
      <c r="BX179" s="117">
        <v>1745.6123276700005</v>
      </c>
      <c r="BY179" s="118">
        <v>2205.4238216799999</v>
      </c>
      <c r="BZ179" s="116">
        <v>5131.6158521500001</v>
      </c>
      <c r="CA179" s="117">
        <v>9396.8587503400013</v>
      </c>
      <c r="CB179" s="117">
        <v>4684.2610190300002</v>
      </c>
      <c r="CC179" s="118">
        <v>1394.1182436200002</v>
      </c>
      <c r="CD179" s="116">
        <v>4817.0783394899991</v>
      </c>
      <c r="CE179" s="117">
        <v>1291.4784566499998</v>
      </c>
      <c r="CF179" s="117">
        <v>-1949.5175877900006</v>
      </c>
      <c r="CG179" s="118">
        <v>-1025.0620786199993</v>
      </c>
      <c r="CH179" s="116">
        <v>1707.1765803299998</v>
      </c>
      <c r="CI179" s="117">
        <v>5206.0864520500008</v>
      </c>
      <c r="CJ179" s="117">
        <v>859.85864120999986</v>
      </c>
      <c r="CK179" s="118">
        <v>6920.3602452500018</v>
      </c>
      <c r="CL179" s="117">
        <v>3894.7040957899999</v>
      </c>
      <c r="CM179" s="117">
        <v>3368.8680836399999</v>
      </c>
      <c r="CN179" s="117">
        <v>5683.3648309400005</v>
      </c>
      <c r="CO179" s="117">
        <v>6405.4491065900011</v>
      </c>
      <c r="CP179" s="116">
        <v>3062.3477620900003</v>
      </c>
      <c r="CQ179" s="117">
        <v>-4395.8937836599998</v>
      </c>
      <c r="CR179" s="117">
        <v>7514.1147997600001</v>
      </c>
      <c r="CS179" s="234">
        <v>7879.7928857800007</v>
      </c>
      <c r="CT179" s="299">
        <v>5841.5448266200001</v>
      </c>
      <c r="CU179" s="219">
        <v>23245</v>
      </c>
      <c r="CV179" s="73" t="s">
        <v>73</v>
      </c>
    </row>
    <row r="180" spans="1:100" x14ac:dyDescent="0.25">
      <c r="A180" s="72" t="s">
        <v>74</v>
      </c>
      <c r="B180" s="110">
        <v>55.5</v>
      </c>
      <c r="C180" s="111">
        <v>113.44200000000001</v>
      </c>
      <c r="D180" s="111">
        <v>139.63299999999998</v>
      </c>
      <c r="E180" s="112">
        <v>151.26</v>
      </c>
      <c r="F180" s="110">
        <v>1450.028</v>
      </c>
      <c r="G180" s="111">
        <v>30.509999999999998</v>
      </c>
      <c r="H180" s="111">
        <v>35.473999999999997</v>
      </c>
      <c r="I180" s="112">
        <v>56.141000000000005</v>
      </c>
      <c r="J180" s="110">
        <v>4.835</v>
      </c>
      <c r="K180" s="111">
        <v>45.968000000000004</v>
      </c>
      <c r="L180" s="111">
        <v>78.287000000000006</v>
      </c>
      <c r="M180" s="112">
        <v>69.887</v>
      </c>
      <c r="N180" s="110">
        <v>44.151999999999994</v>
      </c>
      <c r="O180" s="111">
        <v>29.556999999999999</v>
      </c>
      <c r="P180" s="111">
        <v>50.093000000000004</v>
      </c>
      <c r="Q180" s="112">
        <v>47.362000000000002</v>
      </c>
      <c r="R180" s="110">
        <v>96.003</v>
      </c>
      <c r="S180" s="111">
        <v>287.41499999999996</v>
      </c>
      <c r="T180" s="111">
        <v>99.147999999999996</v>
      </c>
      <c r="U180" s="112">
        <v>195.76400000000001</v>
      </c>
      <c r="V180" s="110">
        <v>415.89</v>
      </c>
      <c r="W180" s="111">
        <v>95.703000000000003</v>
      </c>
      <c r="X180" s="111">
        <v>322.18300000000005</v>
      </c>
      <c r="Y180" s="112">
        <v>181.02799999999999</v>
      </c>
      <c r="Z180" s="110">
        <v>345.54200000000003</v>
      </c>
      <c r="AA180" s="111">
        <v>2949.2200000000003</v>
      </c>
      <c r="AB180" s="111">
        <v>444.971</v>
      </c>
      <c r="AC180" s="112">
        <v>601.88099999999997</v>
      </c>
      <c r="AD180" s="110">
        <v>166.827</v>
      </c>
      <c r="AE180" s="111">
        <v>134.54500000000002</v>
      </c>
      <c r="AF180" s="111">
        <v>134.48500000000001</v>
      </c>
      <c r="AG180" s="112">
        <v>150.791</v>
      </c>
      <c r="AH180" s="110">
        <v>103.98399999999999</v>
      </c>
      <c r="AI180" s="111">
        <v>361.91699999999997</v>
      </c>
      <c r="AJ180" s="111">
        <v>918.77499999999998</v>
      </c>
      <c r="AK180" s="112">
        <v>381.91399999999999</v>
      </c>
      <c r="AL180" s="110">
        <v>209.31200000000001</v>
      </c>
      <c r="AM180" s="111">
        <v>266.26</v>
      </c>
      <c r="AN180" s="111">
        <v>325.12699999999995</v>
      </c>
      <c r="AO180" s="112">
        <v>474.35300000000001</v>
      </c>
      <c r="AP180" s="110">
        <v>152.792</v>
      </c>
      <c r="AQ180" s="111">
        <v>331.58499999999998</v>
      </c>
      <c r="AR180" s="111">
        <v>155.60599999999999</v>
      </c>
      <c r="AS180" s="112">
        <v>728.33500000000004</v>
      </c>
      <c r="AT180" s="110">
        <v>216.10499999999999</v>
      </c>
      <c r="AU180" s="111">
        <v>381.48335205078126</v>
      </c>
      <c r="AV180" s="111">
        <v>489.67200000000003</v>
      </c>
      <c r="AW180" s="112">
        <v>256.35217016601558</v>
      </c>
      <c r="AX180" s="110">
        <v>1477.4443599243166</v>
      </c>
      <c r="AY180" s="111">
        <v>3407.8644786376954</v>
      </c>
      <c r="AZ180" s="111">
        <v>5342.0833604736326</v>
      </c>
      <c r="BA180" s="112">
        <v>4114.9842199707027</v>
      </c>
      <c r="BB180" s="110">
        <v>1926.7019910888675</v>
      </c>
      <c r="BC180" s="111">
        <v>1166.1950000000002</v>
      </c>
      <c r="BD180" s="111">
        <v>3172.5610000000001</v>
      </c>
      <c r="BE180" s="112">
        <v>3095.123</v>
      </c>
      <c r="BF180" s="110">
        <v>2619.7075999999997</v>
      </c>
      <c r="BG180" s="111">
        <v>6621.7777999999998</v>
      </c>
      <c r="BH180" s="111">
        <v>4900.5915000000005</v>
      </c>
      <c r="BI180" s="112">
        <v>6405.4719000000005</v>
      </c>
      <c r="BJ180" s="110">
        <v>3322.9103082600004</v>
      </c>
      <c r="BK180" s="111">
        <v>4746.0689445299995</v>
      </c>
      <c r="BL180" s="111">
        <v>7653.0415068399998</v>
      </c>
      <c r="BM180" s="112">
        <v>2216.9488973900002</v>
      </c>
      <c r="BN180" s="110">
        <v>12397.102550860001</v>
      </c>
      <c r="BO180" s="111">
        <v>3953.0491895000005</v>
      </c>
      <c r="BP180" s="111">
        <v>3364.8390844699998</v>
      </c>
      <c r="BQ180" s="112">
        <v>2266.2383642</v>
      </c>
      <c r="BR180" s="110">
        <v>1923.2155960499999</v>
      </c>
      <c r="BS180" s="111">
        <v>6872.0611125499991</v>
      </c>
      <c r="BT180" s="111">
        <v>694.87158764000014</v>
      </c>
      <c r="BU180" s="112">
        <v>2014.3754934899998</v>
      </c>
      <c r="BV180" s="110">
        <v>1498.34949082</v>
      </c>
      <c r="BW180" s="111">
        <v>3092.5410189699996</v>
      </c>
      <c r="BX180" s="111">
        <v>4577.6174308899999</v>
      </c>
      <c r="BY180" s="112">
        <v>2318.89945988</v>
      </c>
      <c r="BZ180" s="110">
        <v>869.28039179999996</v>
      </c>
      <c r="CA180" s="111">
        <v>1387.3733725099999</v>
      </c>
      <c r="CB180" s="111">
        <v>1432.0347627800002</v>
      </c>
      <c r="CC180" s="112">
        <v>3729.2395799400001</v>
      </c>
      <c r="CD180" s="110">
        <v>3514.2335988499999</v>
      </c>
      <c r="CE180" s="111">
        <v>2072.2329047900002</v>
      </c>
      <c r="CF180" s="111">
        <v>4392.5491450099998</v>
      </c>
      <c r="CG180" s="112">
        <v>3088.0809439099994</v>
      </c>
      <c r="CH180" s="110">
        <v>2502.4169667900001</v>
      </c>
      <c r="CI180" s="111">
        <v>1700.4240218999998</v>
      </c>
      <c r="CJ180" s="111">
        <v>1851.9854481900002</v>
      </c>
      <c r="CK180" s="112">
        <v>3311.9270541699998</v>
      </c>
      <c r="CL180" s="111">
        <v>1714.9292752500003</v>
      </c>
      <c r="CM180" s="111">
        <v>1310.60727152</v>
      </c>
      <c r="CN180" s="111">
        <v>1984.6145088500002</v>
      </c>
      <c r="CO180" s="111">
        <v>3480.1041204600001</v>
      </c>
      <c r="CP180" s="110">
        <v>4783.6671288699999</v>
      </c>
      <c r="CQ180" s="111">
        <v>10769.698663859999</v>
      </c>
      <c r="CR180" s="111">
        <v>2639.2966768399997</v>
      </c>
      <c r="CS180" s="232">
        <v>2940.3424413900007</v>
      </c>
      <c r="CT180" s="297">
        <v>1079.9383499800001</v>
      </c>
      <c r="CU180" s="219">
        <v>23246</v>
      </c>
      <c r="CV180" s="72" t="s">
        <v>74</v>
      </c>
    </row>
    <row r="181" spans="1:100" x14ac:dyDescent="0.25">
      <c r="A181" s="72" t="s">
        <v>75</v>
      </c>
      <c r="B181" s="110">
        <v>234.77200000000002</v>
      </c>
      <c r="C181" s="111">
        <v>405.697</v>
      </c>
      <c r="D181" s="111">
        <v>710.68900000000008</v>
      </c>
      <c r="E181" s="112">
        <v>182.61500000000001</v>
      </c>
      <c r="F181" s="110">
        <v>97.335999999999999</v>
      </c>
      <c r="G181" s="111">
        <v>137.80799999999999</v>
      </c>
      <c r="H181" s="111">
        <v>368.59000000000003</v>
      </c>
      <c r="I181" s="112">
        <v>499.35500000000002</v>
      </c>
      <c r="J181" s="110">
        <v>127.098</v>
      </c>
      <c r="K181" s="111">
        <v>439.803</v>
      </c>
      <c r="L181" s="111">
        <v>350.06799999999998</v>
      </c>
      <c r="M181" s="112">
        <v>397.572</v>
      </c>
      <c r="N181" s="110">
        <v>222.57</v>
      </c>
      <c r="O181" s="111">
        <v>321.52499999999998</v>
      </c>
      <c r="P181" s="111">
        <v>1704.3679999999999</v>
      </c>
      <c r="Q181" s="112">
        <v>776.71399999999994</v>
      </c>
      <c r="R181" s="110">
        <v>668.72300000000007</v>
      </c>
      <c r="S181" s="111">
        <v>472.39300000000003</v>
      </c>
      <c r="T181" s="111">
        <v>341.30500000000001</v>
      </c>
      <c r="U181" s="112">
        <v>693.56700000000001</v>
      </c>
      <c r="V181" s="110">
        <v>720.21100000000001</v>
      </c>
      <c r="W181" s="111">
        <v>534.13900000000001</v>
      </c>
      <c r="X181" s="111">
        <v>1528.922</v>
      </c>
      <c r="Y181" s="112">
        <v>728.59799999999996</v>
      </c>
      <c r="Z181" s="110">
        <v>464.63400000000001</v>
      </c>
      <c r="AA181" s="111">
        <v>645.471</v>
      </c>
      <c r="AB181" s="111">
        <v>759.029</v>
      </c>
      <c r="AC181" s="112">
        <v>983.38700000000006</v>
      </c>
      <c r="AD181" s="110">
        <v>694.06</v>
      </c>
      <c r="AE181" s="111">
        <v>641.99900000000002</v>
      </c>
      <c r="AF181" s="111">
        <v>1392.644</v>
      </c>
      <c r="AG181" s="112">
        <v>336.44899999999996</v>
      </c>
      <c r="AH181" s="110">
        <v>800.19399999999996</v>
      </c>
      <c r="AI181" s="111">
        <v>322.11</v>
      </c>
      <c r="AJ181" s="111">
        <v>461.81700000000001</v>
      </c>
      <c r="AK181" s="112">
        <v>411.25800000000004</v>
      </c>
      <c r="AL181" s="110">
        <v>540.36400000000003</v>
      </c>
      <c r="AM181" s="111">
        <v>757.10699999999997</v>
      </c>
      <c r="AN181" s="111">
        <v>8440.3029999999999</v>
      </c>
      <c r="AO181" s="112">
        <v>1359.7620000000002</v>
      </c>
      <c r="AP181" s="110">
        <v>1059.0409999999999</v>
      </c>
      <c r="AQ181" s="111">
        <v>1332.0608691406251</v>
      </c>
      <c r="AR181" s="111">
        <v>825.08899999999994</v>
      </c>
      <c r="AS181" s="112">
        <v>1062.518</v>
      </c>
      <c r="AT181" s="110">
        <v>3422.4940000000001</v>
      </c>
      <c r="AU181" s="111">
        <v>1823.7765971679687</v>
      </c>
      <c r="AV181" s="111">
        <v>3910.7879999999996</v>
      </c>
      <c r="AW181" s="112">
        <v>20984.922570190432</v>
      </c>
      <c r="AX181" s="110">
        <v>5281.5653999023398</v>
      </c>
      <c r="AY181" s="111">
        <v>2324.1830800781249</v>
      </c>
      <c r="AZ181" s="111">
        <v>6607.8968200683594</v>
      </c>
      <c r="BA181" s="112">
        <v>17189.982309326173</v>
      </c>
      <c r="BB181" s="110">
        <v>7762.0462292480497</v>
      </c>
      <c r="BC181" s="111">
        <v>7347.5111997070317</v>
      </c>
      <c r="BD181" s="111">
        <v>11441.065999999999</v>
      </c>
      <c r="BE181" s="112">
        <v>8925.27</v>
      </c>
      <c r="BF181" s="110">
        <v>2555.2509999999997</v>
      </c>
      <c r="BG181" s="111">
        <v>6118.4227000000001</v>
      </c>
      <c r="BH181" s="111">
        <v>4100.8091000000004</v>
      </c>
      <c r="BI181" s="112">
        <v>3221.1918999999998</v>
      </c>
      <c r="BJ181" s="110">
        <v>11282.20281871</v>
      </c>
      <c r="BK181" s="111">
        <v>10496.762090409999</v>
      </c>
      <c r="BL181" s="111">
        <v>9287.4577088099995</v>
      </c>
      <c r="BM181" s="112">
        <v>13635.557634559998</v>
      </c>
      <c r="BN181" s="110">
        <v>14383.357628549998</v>
      </c>
      <c r="BO181" s="111">
        <v>9475.7359484099998</v>
      </c>
      <c r="BP181" s="111">
        <v>6268.9459671200002</v>
      </c>
      <c r="BQ181" s="112">
        <v>7920.3066718300006</v>
      </c>
      <c r="BR181" s="110">
        <v>2804.4479614000002</v>
      </c>
      <c r="BS181" s="111">
        <v>2351.3747740700001</v>
      </c>
      <c r="BT181" s="111">
        <v>3961.6382055499998</v>
      </c>
      <c r="BU181" s="112">
        <v>4470.3274996199998</v>
      </c>
      <c r="BV181" s="110">
        <v>8105.9176646400001</v>
      </c>
      <c r="BW181" s="111">
        <v>8177.4404006200002</v>
      </c>
      <c r="BX181" s="111">
        <v>6323.229758559999</v>
      </c>
      <c r="BY181" s="112">
        <v>4524.3232815600004</v>
      </c>
      <c r="BZ181" s="110">
        <v>6000.8962439500001</v>
      </c>
      <c r="CA181" s="111">
        <v>10784.23212285</v>
      </c>
      <c r="CB181" s="111">
        <v>6116.2957818100003</v>
      </c>
      <c r="CC181" s="112">
        <v>5123.3578235599998</v>
      </c>
      <c r="CD181" s="110">
        <v>8331.3119383400008</v>
      </c>
      <c r="CE181" s="111">
        <v>3363.7113614400005</v>
      </c>
      <c r="CF181" s="111">
        <v>2443.0315572199997</v>
      </c>
      <c r="CG181" s="112">
        <v>2063.0188652900001</v>
      </c>
      <c r="CH181" s="110">
        <v>4209.5935471199991</v>
      </c>
      <c r="CI181" s="111">
        <v>6906.5104739500002</v>
      </c>
      <c r="CJ181" s="111">
        <v>2711.8440894</v>
      </c>
      <c r="CK181" s="112">
        <v>10232.287299420001</v>
      </c>
      <c r="CL181" s="111">
        <v>5609.6333710400004</v>
      </c>
      <c r="CM181" s="111">
        <v>4679.4753551600006</v>
      </c>
      <c r="CN181" s="111">
        <v>7667.9793397900003</v>
      </c>
      <c r="CO181" s="111">
        <v>9885.5532270500007</v>
      </c>
      <c r="CP181" s="110">
        <v>7846.0148909600011</v>
      </c>
      <c r="CQ181" s="111">
        <v>6373.8048801999994</v>
      </c>
      <c r="CR181" s="111">
        <v>10153.4114766</v>
      </c>
      <c r="CS181" s="232">
        <v>10820.135327169999</v>
      </c>
      <c r="CT181" s="297">
        <v>6921.4831766000007</v>
      </c>
      <c r="CU181" s="219">
        <v>23247</v>
      </c>
      <c r="CV181" s="72" t="s">
        <v>75</v>
      </c>
    </row>
    <row r="182" spans="1:100" x14ac:dyDescent="0.25">
      <c r="A182" s="73" t="s">
        <v>76</v>
      </c>
      <c r="B182" s="116">
        <v>198.072</v>
      </c>
      <c r="C182" s="117">
        <v>295.15500000000003</v>
      </c>
      <c r="D182" s="117">
        <v>571.05600000000004</v>
      </c>
      <c r="E182" s="118">
        <v>31.355000000000004</v>
      </c>
      <c r="F182" s="116">
        <v>-1352.692</v>
      </c>
      <c r="G182" s="117">
        <v>107.298</v>
      </c>
      <c r="H182" s="117">
        <v>333.11599999999999</v>
      </c>
      <c r="I182" s="118">
        <v>443.21400000000006</v>
      </c>
      <c r="J182" s="116">
        <v>122.26300000000001</v>
      </c>
      <c r="K182" s="117">
        <v>393.83500000000004</v>
      </c>
      <c r="L182" s="117">
        <v>271.78100000000001</v>
      </c>
      <c r="M182" s="118">
        <v>327.685</v>
      </c>
      <c r="N182" s="116">
        <v>178.41800000000001</v>
      </c>
      <c r="O182" s="117">
        <v>291.96799999999996</v>
      </c>
      <c r="P182" s="117">
        <v>1654.2750000000001</v>
      </c>
      <c r="Q182" s="118">
        <v>729.35200000000009</v>
      </c>
      <c r="R182" s="116">
        <v>218.72000000000003</v>
      </c>
      <c r="S182" s="117">
        <v>269.85599999999999</v>
      </c>
      <c r="T182" s="117">
        <v>249.45299999999997</v>
      </c>
      <c r="U182" s="118">
        <v>372.07600000000002</v>
      </c>
      <c r="V182" s="116">
        <v>300.08899999999994</v>
      </c>
      <c r="W182" s="117">
        <v>237.274</v>
      </c>
      <c r="X182" s="117">
        <v>746.76800000000003</v>
      </c>
      <c r="Y182" s="118">
        <v>470.42099999999999</v>
      </c>
      <c r="Z182" s="116">
        <v>105.71599999999999</v>
      </c>
      <c r="AA182" s="117">
        <v>-2435.5790000000002</v>
      </c>
      <c r="AB182" s="117">
        <v>272.40800000000002</v>
      </c>
      <c r="AC182" s="118">
        <v>305.14600000000002</v>
      </c>
      <c r="AD182" s="116">
        <v>556.49900000000002</v>
      </c>
      <c r="AE182" s="117">
        <v>586.68299999999999</v>
      </c>
      <c r="AF182" s="117">
        <v>1103.682</v>
      </c>
      <c r="AG182" s="118">
        <v>154.73399999999998</v>
      </c>
      <c r="AH182" s="116">
        <v>706.14099999999996</v>
      </c>
      <c r="AI182" s="117">
        <v>-30.823000000000004</v>
      </c>
      <c r="AJ182" s="117">
        <v>-619.79600000000005</v>
      </c>
      <c r="AK182" s="118">
        <v>6.5779999999999994</v>
      </c>
      <c r="AL182" s="116">
        <v>335.44400000000002</v>
      </c>
      <c r="AM182" s="117">
        <v>440.11100000000005</v>
      </c>
      <c r="AN182" s="117">
        <v>5249.0350000000008</v>
      </c>
      <c r="AO182" s="118">
        <v>615.60200000000009</v>
      </c>
      <c r="AP182" s="116">
        <v>898.029</v>
      </c>
      <c r="AQ182" s="117">
        <v>949.08199999999988</v>
      </c>
      <c r="AR182" s="117">
        <v>576.44100000000003</v>
      </c>
      <c r="AS182" s="118">
        <v>271</v>
      </c>
      <c r="AT182" s="116">
        <v>3086.4100000000003</v>
      </c>
      <c r="AU182" s="117">
        <v>1438.4699999999998</v>
      </c>
      <c r="AV182" s="117">
        <v>1851.0420000000001</v>
      </c>
      <c r="AW182" s="118">
        <v>17037.548999999999</v>
      </c>
      <c r="AX182" s="116">
        <v>3345.424</v>
      </c>
      <c r="AY182" s="117">
        <v>1275.0619414062498</v>
      </c>
      <c r="AZ182" s="117">
        <v>1959.6664700927731</v>
      </c>
      <c r="BA182" s="118">
        <v>3511.17</v>
      </c>
      <c r="BB182" s="116">
        <v>4017.6494687499999</v>
      </c>
      <c r="BC182" s="117">
        <v>2242.893</v>
      </c>
      <c r="BD182" s="117">
        <v>4231.3530000000001</v>
      </c>
      <c r="BE182" s="118">
        <v>3367.1909999999998</v>
      </c>
      <c r="BF182" s="116">
        <v>-69.672300000000149</v>
      </c>
      <c r="BG182" s="117">
        <v>1260.0781999999999</v>
      </c>
      <c r="BH182" s="117">
        <v>1611.9209000000001</v>
      </c>
      <c r="BI182" s="118">
        <v>1742.934</v>
      </c>
      <c r="BJ182" s="116">
        <v>9016.4108647100002</v>
      </c>
      <c r="BK182" s="117">
        <v>8054.1320160699997</v>
      </c>
      <c r="BL182" s="117">
        <v>7342.3671981500001</v>
      </c>
      <c r="BM182" s="118">
        <v>12124.264290889998</v>
      </c>
      <c r="BN182" s="116">
        <v>13263.597352189998</v>
      </c>
      <c r="BO182" s="117">
        <v>7540.9182629799998</v>
      </c>
      <c r="BP182" s="117">
        <v>4217.1115912499999</v>
      </c>
      <c r="BQ182" s="118">
        <v>6065.8472106900008</v>
      </c>
      <c r="BR182" s="116">
        <v>804.90393193999978</v>
      </c>
      <c r="BS182" s="117">
        <v>-4555.0703747099997</v>
      </c>
      <c r="BT182" s="117">
        <v>3021.4083135999999</v>
      </c>
      <c r="BU182" s="118">
        <v>2347.1308338700001</v>
      </c>
      <c r="BV182" s="116">
        <v>6325.4388270500003</v>
      </c>
      <c r="BW182" s="117">
        <v>6466.1819859100005</v>
      </c>
      <c r="BX182" s="117">
        <v>1607.1691360700001</v>
      </c>
      <c r="BY182" s="118">
        <v>2603.2152423800003</v>
      </c>
      <c r="BZ182" s="116">
        <v>5120.0896962699999</v>
      </c>
      <c r="CA182" s="117">
        <v>9216.5480562400007</v>
      </c>
      <c r="CB182" s="117">
        <v>3881.3348065399996</v>
      </c>
      <c r="CC182" s="118">
        <v>1677.2327942800002</v>
      </c>
      <c r="CD182" s="116">
        <v>4797.7836160499992</v>
      </c>
      <c r="CE182" s="117">
        <v>2033.0555214299998</v>
      </c>
      <c r="CF182" s="117">
        <v>-1718.3789117399999</v>
      </c>
      <c r="CG182" s="118">
        <v>-1139.4135470199994</v>
      </c>
      <c r="CH182" s="116">
        <v>2095.6086477599997</v>
      </c>
      <c r="CI182" s="117">
        <v>5193.5720870999994</v>
      </c>
      <c r="CJ182" s="117">
        <v>1134.04663506</v>
      </c>
      <c r="CK182" s="118">
        <v>6495.5444659900022</v>
      </c>
      <c r="CL182" s="117">
        <v>3968.4599693</v>
      </c>
      <c r="CM182" s="117">
        <v>3363.65959733</v>
      </c>
      <c r="CN182" s="117">
        <v>5625.0762302599996</v>
      </c>
      <c r="CO182" s="117">
        <v>6281.4068818000014</v>
      </c>
      <c r="CP182" s="116">
        <v>2634.7059195700003</v>
      </c>
      <c r="CQ182" s="117">
        <v>-4506.4013965200002</v>
      </c>
      <c r="CR182" s="117">
        <v>3723.5637570499994</v>
      </c>
      <c r="CS182" s="234">
        <v>7917.1034041100002</v>
      </c>
      <c r="CT182" s="299">
        <v>6019.6480443599994</v>
      </c>
      <c r="CU182" s="219">
        <v>23248</v>
      </c>
      <c r="CV182" s="73" t="s">
        <v>76</v>
      </c>
    </row>
    <row r="183" spans="1:100" x14ac:dyDescent="0.25">
      <c r="A183" s="72" t="s">
        <v>77</v>
      </c>
      <c r="B183" s="110">
        <v>36.700000000000003</v>
      </c>
      <c r="C183" s="111">
        <v>110.54200000000002</v>
      </c>
      <c r="D183" s="111">
        <v>139.63299999999998</v>
      </c>
      <c r="E183" s="112">
        <v>151.26</v>
      </c>
      <c r="F183" s="110">
        <v>1450.028</v>
      </c>
      <c r="G183" s="111">
        <v>30.509999999999998</v>
      </c>
      <c r="H183" s="111">
        <v>35.473999999999997</v>
      </c>
      <c r="I183" s="112">
        <v>56.141000000000005</v>
      </c>
      <c r="J183" s="110">
        <v>4.835</v>
      </c>
      <c r="K183" s="111">
        <v>45.968000000000004</v>
      </c>
      <c r="L183" s="111">
        <v>78.287000000000006</v>
      </c>
      <c r="M183" s="112">
        <v>69.887</v>
      </c>
      <c r="N183" s="110">
        <v>44.151999999999994</v>
      </c>
      <c r="O183" s="111">
        <v>29.556999999999999</v>
      </c>
      <c r="P183" s="111">
        <v>50.093000000000004</v>
      </c>
      <c r="Q183" s="112">
        <v>47.362000000000002</v>
      </c>
      <c r="R183" s="110">
        <v>58.10199999999999</v>
      </c>
      <c r="S183" s="111">
        <v>148.30000000000001</v>
      </c>
      <c r="T183" s="111">
        <v>50.677000000000007</v>
      </c>
      <c r="U183" s="112">
        <v>131.11799999999999</v>
      </c>
      <c r="V183" s="110">
        <v>366.87</v>
      </c>
      <c r="W183" s="111">
        <v>85.053999999999988</v>
      </c>
      <c r="X183" s="111">
        <v>273.14500000000004</v>
      </c>
      <c r="Y183" s="112">
        <v>115.126</v>
      </c>
      <c r="Z183" s="110">
        <v>316.06100000000004</v>
      </c>
      <c r="AA183" s="111">
        <v>2934.8530000000001</v>
      </c>
      <c r="AB183" s="111">
        <v>437.12</v>
      </c>
      <c r="AC183" s="112">
        <v>547.73900000000003</v>
      </c>
      <c r="AD183" s="110">
        <v>131.49</v>
      </c>
      <c r="AE183" s="111">
        <v>34.911000000000001</v>
      </c>
      <c r="AF183" s="111">
        <v>108.10599999999999</v>
      </c>
      <c r="AG183" s="112">
        <v>142.25400000000002</v>
      </c>
      <c r="AH183" s="110">
        <v>91.236999999999995</v>
      </c>
      <c r="AI183" s="111">
        <v>345.71600000000001</v>
      </c>
      <c r="AJ183" s="111">
        <v>861.97</v>
      </c>
      <c r="AK183" s="112">
        <v>345.62599999999998</v>
      </c>
      <c r="AL183" s="110">
        <v>200.17400000000001</v>
      </c>
      <c r="AM183" s="111">
        <v>259.036</v>
      </c>
      <c r="AN183" s="111">
        <v>308.46999999999997</v>
      </c>
      <c r="AO183" s="112">
        <v>388.04900000000004</v>
      </c>
      <c r="AP183" s="110">
        <v>113.71100000000001</v>
      </c>
      <c r="AQ183" s="111">
        <v>257.12099999999998</v>
      </c>
      <c r="AR183" s="111">
        <v>142.64600000000002</v>
      </c>
      <c r="AS183" s="112">
        <v>666.47500000000002</v>
      </c>
      <c r="AT183" s="110">
        <v>157.149</v>
      </c>
      <c r="AU183" s="111">
        <v>232.63900000000001</v>
      </c>
      <c r="AV183" s="111">
        <v>432.62400000000002</v>
      </c>
      <c r="AW183" s="112">
        <v>179.947</v>
      </c>
      <c r="AX183" s="110">
        <v>131.18799999999999</v>
      </c>
      <c r="AY183" s="111">
        <v>527.06105859374998</v>
      </c>
      <c r="AZ183" s="111">
        <v>823.21752990722666</v>
      </c>
      <c r="BA183" s="112">
        <v>562.32899999999995</v>
      </c>
      <c r="BB183" s="110">
        <v>773.22853125000006</v>
      </c>
      <c r="BC183" s="111">
        <v>323.42500000000001</v>
      </c>
      <c r="BD183" s="111">
        <v>826.14400000000001</v>
      </c>
      <c r="BE183" s="112">
        <v>2246.0320000000002</v>
      </c>
      <c r="BF183" s="110">
        <v>1137.2077000000002</v>
      </c>
      <c r="BG183" s="111">
        <v>1273.7572</v>
      </c>
      <c r="BH183" s="111">
        <v>1031.8175000000001</v>
      </c>
      <c r="BI183" s="112">
        <v>474.29000000000008</v>
      </c>
      <c r="BJ183" s="110">
        <v>1611.55160899</v>
      </c>
      <c r="BK183" s="111">
        <v>572.07976479000001</v>
      </c>
      <c r="BL183" s="111">
        <v>381.72382709999999</v>
      </c>
      <c r="BM183" s="112">
        <v>885.7510858600001</v>
      </c>
      <c r="BN183" s="110">
        <v>636.40704454999991</v>
      </c>
      <c r="BO183" s="111">
        <v>1333.7163332099999</v>
      </c>
      <c r="BP183" s="111">
        <v>975.31033591000005</v>
      </c>
      <c r="BQ183" s="112">
        <v>986.80054883999992</v>
      </c>
      <c r="BR183" s="110">
        <v>1279.0191302599999</v>
      </c>
      <c r="BS183" s="111">
        <v>6521.8055161299999</v>
      </c>
      <c r="BT183" s="111">
        <v>391.78086595000008</v>
      </c>
      <c r="BU183" s="112">
        <v>1622.9940827199998</v>
      </c>
      <c r="BV183" s="110">
        <v>1106.9522170999999</v>
      </c>
      <c r="BW183" s="111">
        <v>650.54295661999993</v>
      </c>
      <c r="BX183" s="111">
        <v>3713.6795709699995</v>
      </c>
      <c r="BY183" s="112">
        <v>1419.50082307</v>
      </c>
      <c r="BZ183" s="110">
        <v>426.84607756999998</v>
      </c>
      <c r="CA183" s="111">
        <v>892.3930891</v>
      </c>
      <c r="CB183" s="111">
        <v>872.01154508999991</v>
      </c>
      <c r="CC183" s="112">
        <v>2677.8291994299998</v>
      </c>
      <c r="CD183" s="110">
        <v>3061.79430404</v>
      </c>
      <c r="CE183" s="111">
        <v>1106.0674578400001</v>
      </c>
      <c r="CF183" s="111">
        <v>4005.2646391500002</v>
      </c>
      <c r="CG183" s="112">
        <v>2882.8470046299999</v>
      </c>
      <c r="CH183" s="110">
        <v>1901.06802541</v>
      </c>
      <c r="CI183" s="111">
        <v>1367.2367339699999</v>
      </c>
      <c r="CJ183" s="111">
        <v>1423.27099008</v>
      </c>
      <c r="CK183" s="112">
        <v>3162.5914821199999</v>
      </c>
      <c r="CL183" s="111">
        <v>1378.2398626700001</v>
      </c>
      <c r="CM183" s="111">
        <v>1180.5139028999999</v>
      </c>
      <c r="CN183" s="111">
        <v>1610.9107190300001</v>
      </c>
      <c r="CO183" s="111">
        <v>3220.37804809</v>
      </c>
      <c r="CP183" s="110">
        <v>4233.5698223999998</v>
      </c>
      <c r="CQ183" s="111">
        <v>10533.85651311</v>
      </c>
      <c r="CR183" s="111">
        <v>2475.2461345299998</v>
      </c>
      <c r="CS183" s="232">
        <v>2541.48271535</v>
      </c>
      <c r="CT183" s="297">
        <v>413.81330362</v>
      </c>
      <c r="CU183" s="219">
        <v>23249</v>
      </c>
      <c r="CV183" s="72" t="s">
        <v>77</v>
      </c>
    </row>
    <row r="184" spans="1:100" x14ac:dyDescent="0.25">
      <c r="A184" s="72" t="s">
        <v>78</v>
      </c>
      <c r="B184" s="110">
        <v>234.77200000000002</v>
      </c>
      <c r="C184" s="111">
        <v>405.697</v>
      </c>
      <c r="D184" s="111">
        <v>710.68900000000008</v>
      </c>
      <c r="E184" s="112">
        <v>182.61500000000001</v>
      </c>
      <c r="F184" s="110">
        <v>97.335999999999999</v>
      </c>
      <c r="G184" s="111">
        <v>137.80799999999999</v>
      </c>
      <c r="H184" s="111">
        <v>368.59000000000003</v>
      </c>
      <c r="I184" s="112">
        <v>499.35500000000002</v>
      </c>
      <c r="J184" s="110">
        <v>127.098</v>
      </c>
      <c r="K184" s="111">
        <v>439.803</v>
      </c>
      <c r="L184" s="111">
        <v>350.06799999999998</v>
      </c>
      <c r="M184" s="112">
        <v>397.572</v>
      </c>
      <c r="N184" s="110">
        <v>222.57</v>
      </c>
      <c r="O184" s="111">
        <v>321.52499999999998</v>
      </c>
      <c r="P184" s="111">
        <v>1704.3679999999999</v>
      </c>
      <c r="Q184" s="112">
        <v>776.71399999999994</v>
      </c>
      <c r="R184" s="110">
        <v>276.822</v>
      </c>
      <c r="S184" s="111">
        <v>418.15599999999995</v>
      </c>
      <c r="T184" s="111">
        <v>300.13</v>
      </c>
      <c r="U184" s="112">
        <v>503.19399999999996</v>
      </c>
      <c r="V184" s="110">
        <v>666.95899999999995</v>
      </c>
      <c r="W184" s="111">
        <v>322.32799999999997</v>
      </c>
      <c r="X184" s="111">
        <v>1019.913</v>
      </c>
      <c r="Y184" s="112">
        <v>585.54700000000003</v>
      </c>
      <c r="Z184" s="110">
        <v>421.77699999999999</v>
      </c>
      <c r="AA184" s="111">
        <v>499.274</v>
      </c>
      <c r="AB184" s="111">
        <v>709.52800000000002</v>
      </c>
      <c r="AC184" s="112">
        <v>852.88499999999999</v>
      </c>
      <c r="AD184" s="110">
        <v>687.98900000000003</v>
      </c>
      <c r="AE184" s="111">
        <v>621.59400000000005</v>
      </c>
      <c r="AF184" s="111">
        <v>1211.788</v>
      </c>
      <c r="AG184" s="112">
        <v>296.988</v>
      </c>
      <c r="AH184" s="110">
        <v>797.37799999999993</v>
      </c>
      <c r="AI184" s="111">
        <v>314.89300000000003</v>
      </c>
      <c r="AJ184" s="111">
        <v>242.17400000000001</v>
      </c>
      <c r="AK184" s="112">
        <v>352.20400000000001</v>
      </c>
      <c r="AL184" s="110">
        <v>535.61799999999994</v>
      </c>
      <c r="AM184" s="111">
        <v>699.14699999999993</v>
      </c>
      <c r="AN184" s="111">
        <v>5557.5049999999992</v>
      </c>
      <c r="AO184" s="112">
        <v>1003.651</v>
      </c>
      <c r="AP184" s="110">
        <v>1011.74</v>
      </c>
      <c r="AQ184" s="111">
        <v>1206.203</v>
      </c>
      <c r="AR184" s="111">
        <v>719.08699999999999</v>
      </c>
      <c r="AS184" s="112">
        <v>937.47500000000002</v>
      </c>
      <c r="AT184" s="110">
        <v>3243.5589999999997</v>
      </c>
      <c r="AU184" s="111">
        <v>1671.1089999999999</v>
      </c>
      <c r="AV184" s="111">
        <v>2283.6660000000002</v>
      </c>
      <c r="AW184" s="112">
        <v>17217.495999999999</v>
      </c>
      <c r="AX184" s="110">
        <v>3476.6120000000001</v>
      </c>
      <c r="AY184" s="111">
        <v>1802.123</v>
      </c>
      <c r="AZ184" s="111">
        <v>2782.884</v>
      </c>
      <c r="BA184" s="112">
        <v>4073.4990000000003</v>
      </c>
      <c r="BB184" s="110">
        <v>4790.8780000000006</v>
      </c>
      <c r="BC184" s="111">
        <v>2566.3180000000002</v>
      </c>
      <c r="BD184" s="111">
        <v>5057.4970000000003</v>
      </c>
      <c r="BE184" s="112">
        <v>5613.223</v>
      </c>
      <c r="BF184" s="110">
        <v>1067.5354</v>
      </c>
      <c r="BG184" s="111">
        <v>2533.8353999999999</v>
      </c>
      <c r="BH184" s="111">
        <v>2643.7384000000002</v>
      </c>
      <c r="BI184" s="112">
        <v>2217.2240000000002</v>
      </c>
      <c r="BJ184" s="110">
        <v>10627.962473700001</v>
      </c>
      <c r="BK184" s="111">
        <v>8626.2117808599996</v>
      </c>
      <c r="BL184" s="111">
        <v>7724.0910252500007</v>
      </c>
      <c r="BM184" s="112">
        <v>13010.01537675</v>
      </c>
      <c r="BN184" s="110">
        <v>13900.004396739998</v>
      </c>
      <c r="BO184" s="111">
        <v>8874.6345961899988</v>
      </c>
      <c r="BP184" s="111">
        <v>5192.4219271600005</v>
      </c>
      <c r="BQ184" s="112">
        <v>7052.6477595300003</v>
      </c>
      <c r="BR184" s="110">
        <v>2083.9230622</v>
      </c>
      <c r="BS184" s="111">
        <v>1966.7351414199998</v>
      </c>
      <c r="BT184" s="111">
        <v>3413.1891795500001</v>
      </c>
      <c r="BU184" s="112">
        <v>3970.1249165899999</v>
      </c>
      <c r="BV184" s="110">
        <v>7432.3910441499993</v>
      </c>
      <c r="BW184" s="111">
        <v>7116.7249425300015</v>
      </c>
      <c r="BX184" s="111">
        <v>5320.8487070399997</v>
      </c>
      <c r="BY184" s="112">
        <v>4022.7160654500003</v>
      </c>
      <c r="BZ184" s="110">
        <v>5546.9357738399995</v>
      </c>
      <c r="CA184" s="111">
        <v>10108.941145340003</v>
      </c>
      <c r="CB184" s="111">
        <v>4753.3463516299998</v>
      </c>
      <c r="CC184" s="112">
        <v>4355.06199371</v>
      </c>
      <c r="CD184" s="110">
        <v>7859.5779200899997</v>
      </c>
      <c r="CE184" s="111">
        <v>3139.1229792700001</v>
      </c>
      <c r="CF184" s="111">
        <v>2286.8857274099996</v>
      </c>
      <c r="CG184" s="112">
        <v>1743.43345761</v>
      </c>
      <c r="CH184" s="110">
        <v>3996.67667317</v>
      </c>
      <c r="CI184" s="111">
        <v>6560.8088210700007</v>
      </c>
      <c r="CJ184" s="111">
        <v>2557.31762514</v>
      </c>
      <c r="CK184" s="112">
        <v>9658.1359481100008</v>
      </c>
      <c r="CL184" s="111">
        <v>5346.6998319700006</v>
      </c>
      <c r="CM184" s="111">
        <v>4544.1735002300002</v>
      </c>
      <c r="CN184" s="111">
        <v>7235.9869492899998</v>
      </c>
      <c r="CO184" s="111">
        <v>9501.7849298900001</v>
      </c>
      <c r="CP184" s="110">
        <v>6868.275741970001</v>
      </c>
      <c r="CQ184" s="111">
        <v>6027.4551165900002</v>
      </c>
      <c r="CR184" s="111">
        <v>6198.8098915800001</v>
      </c>
      <c r="CS184" s="232">
        <v>10458.58611946</v>
      </c>
      <c r="CT184" s="297">
        <v>6433.4613479800009</v>
      </c>
      <c r="CU184" s="219">
        <v>23250</v>
      </c>
      <c r="CV184" s="72" t="s">
        <v>78</v>
      </c>
    </row>
    <row r="185" spans="1:100" x14ac:dyDescent="0.25">
      <c r="A185" s="73" t="s">
        <v>79</v>
      </c>
      <c r="B185" s="116">
        <v>198.072</v>
      </c>
      <c r="C185" s="117">
        <v>295.15500000000003</v>
      </c>
      <c r="D185" s="117">
        <v>571.05600000000004</v>
      </c>
      <c r="E185" s="118">
        <v>31.355000000000004</v>
      </c>
      <c r="F185" s="116">
        <v>-1352.692</v>
      </c>
      <c r="G185" s="117">
        <v>107.298</v>
      </c>
      <c r="H185" s="117">
        <v>333.11599999999999</v>
      </c>
      <c r="I185" s="118">
        <v>443.21400000000006</v>
      </c>
      <c r="J185" s="116">
        <v>122.26300000000001</v>
      </c>
      <c r="K185" s="117">
        <v>393.83500000000004</v>
      </c>
      <c r="L185" s="117">
        <v>271.78100000000001</v>
      </c>
      <c r="M185" s="118">
        <v>327.685</v>
      </c>
      <c r="N185" s="116">
        <v>178.41800000000001</v>
      </c>
      <c r="O185" s="117">
        <v>291.96799999999996</v>
      </c>
      <c r="P185" s="117">
        <v>1654.2750000000001</v>
      </c>
      <c r="Q185" s="118">
        <v>729.35200000000009</v>
      </c>
      <c r="R185" s="116">
        <v>218.72000000000003</v>
      </c>
      <c r="S185" s="117">
        <v>269.85599999999999</v>
      </c>
      <c r="T185" s="117">
        <v>249.45299999999997</v>
      </c>
      <c r="U185" s="118">
        <v>372.07600000000002</v>
      </c>
      <c r="V185" s="116">
        <v>300.08899999999994</v>
      </c>
      <c r="W185" s="117">
        <v>237.274</v>
      </c>
      <c r="X185" s="117">
        <v>746.76800000000003</v>
      </c>
      <c r="Y185" s="118">
        <v>470.42099999999999</v>
      </c>
      <c r="Z185" s="116">
        <v>105.71599999999999</v>
      </c>
      <c r="AA185" s="117">
        <v>-2435.5790000000002</v>
      </c>
      <c r="AB185" s="117">
        <v>272.40800000000002</v>
      </c>
      <c r="AC185" s="118">
        <v>305.14600000000002</v>
      </c>
      <c r="AD185" s="116">
        <v>556.49900000000002</v>
      </c>
      <c r="AE185" s="117">
        <v>586.68299999999999</v>
      </c>
      <c r="AF185" s="117">
        <v>1103.682</v>
      </c>
      <c r="AG185" s="118">
        <v>154.73399999999998</v>
      </c>
      <c r="AH185" s="116">
        <v>706.14099999999996</v>
      </c>
      <c r="AI185" s="117">
        <v>-30.823000000000004</v>
      </c>
      <c r="AJ185" s="117">
        <v>-619.79600000000005</v>
      </c>
      <c r="AK185" s="118">
        <v>6.5779999999999994</v>
      </c>
      <c r="AL185" s="116">
        <v>335.44400000000002</v>
      </c>
      <c r="AM185" s="117">
        <v>440.11100000000005</v>
      </c>
      <c r="AN185" s="117">
        <v>5249.0350000000008</v>
      </c>
      <c r="AO185" s="118">
        <v>615.60200000000009</v>
      </c>
      <c r="AP185" s="116">
        <v>898.029</v>
      </c>
      <c r="AQ185" s="117">
        <v>949.08199999999988</v>
      </c>
      <c r="AR185" s="117">
        <v>576.44100000000003</v>
      </c>
      <c r="AS185" s="118">
        <v>271</v>
      </c>
      <c r="AT185" s="116">
        <v>3086.4100000000003</v>
      </c>
      <c r="AU185" s="117">
        <v>1438.4699999999998</v>
      </c>
      <c r="AV185" s="117">
        <v>1851.0420000000001</v>
      </c>
      <c r="AW185" s="118">
        <v>17037.548999999999</v>
      </c>
      <c r="AX185" s="116">
        <v>3345.424</v>
      </c>
      <c r="AY185" s="117">
        <v>1275.0619414062498</v>
      </c>
      <c r="AZ185" s="117">
        <v>1959.6664700927731</v>
      </c>
      <c r="BA185" s="118">
        <v>3511.17</v>
      </c>
      <c r="BB185" s="116">
        <v>4017.6494687499999</v>
      </c>
      <c r="BC185" s="117">
        <v>2242.893</v>
      </c>
      <c r="BD185" s="117">
        <v>4231.3530000000001</v>
      </c>
      <c r="BE185" s="118">
        <v>3367.1909999999998</v>
      </c>
      <c r="BF185" s="116">
        <v>-69.672300000000149</v>
      </c>
      <c r="BG185" s="117">
        <v>1260.0781999999999</v>
      </c>
      <c r="BH185" s="117">
        <v>1611.9209000000001</v>
      </c>
      <c r="BI185" s="118">
        <v>1742.934</v>
      </c>
      <c r="BJ185" s="116">
        <v>6628.40447632</v>
      </c>
      <c r="BK185" s="117">
        <v>5530.0179175000003</v>
      </c>
      <c r="BL185" s="117">
        <v>4917.50994197</v>
      </c>
      <c r="BM185" s="118">
        <v>9755.0662434400001</v>
      </c>
      <c r="BN185" s="116">
        <v>10031.762634769999</v>
      </c>
      <c r="BO185" s="117">
        <v>4576.2678981500003</v>
      </c>
      <c r="BP185" s="117">
        <v>1427.92387205</v>
      </c>
      <c r="BQ185" s="118">
        <v>3508.4160950400001</v>
      </c>
      <c r="BR185" s="116">
        <v>1476.7139151099996</v>
      </c>
      <c r="BS185" s="117">
        <v>-2219.3620264699998</v>
      </c>
      <c r="BT185" s="117">
        <v>2634.2955428499999</v>
      </c>
      <c r="BU185" s="118">
        <v>2011.8769716000002</v>
      </c>
      <c r="BV185" s="116">
        <v>4695.6053148199999</v>
      </c>
      <c r="BW185" s="117">
        <v>4882.2386308100004</v>
      </c>
      <c r="BX185" s="117">
        <v>1014.1553416900003</v>
      </c>
      <c r="BY185" s="118">
        <v>725.56149313000014</v>
      </c>
      <c r="BZ185" s="116">
        <v>5051.0726660499995</v>
      </c>
      <c r="CA185" s="117">
        <v>8835.6430145000013</v>
      </c>
      <c r="CB185" s="117">
        <v>3816.6150321599998</v>
      </c>
      <c r="CC185" s="118">
        <v>1318.3301918900002</v>
      </c>
      <c r="CD185" s="116">
        <v>6425.0371349399993</v>
      </c>
      <c r="CE185" s="117">
        <v>3019.73623692</v>
      </c>
      <c r="CF185" s="117">
        <v>-676.03349684000023</v>
      </c>
      <c r="CG185" s="118">
        <v>623.39831580000055</v>
      </c>
      <c r="CH185" s="116">
        <v>1194.5142993700001</v>
      </c>
      <c r="CI185" s="117">
        <v>4018.3924298399997</v>
      </c>
      <c r="CJ185" s="117">
        <v>-309.18312830000002</v>
      </c>
      <c r="CK185" s="118">
        <v>5155.583014750001</v>
      </c>
      <c r="CL185" s="117">
        <v>273.60125984999996</v>
      </c>
      <c r="CM185" s="117">
        <v>-461.59983174000001</v>
      </c>
      <c r="CN185" s="117">
        <v>1471.92269648</v>
      </c>
      <c r="CO185" s="117">
        <v>2364.3019680500006</v>
      </c>
      <c r="CP185" s="116">
        <v>-780.12658202999989</v>
      </c>
      <c r="CQ185" s="117">
        <v>-8185.3865504299993</v>
      </c>
      <c r="CR185" s="117">
        <v>-920.83450624000034</v>
      </c>
      <c r="CS185" s="234">
        <v>4262.05093364</v>
      </c>
      <c r="CT185" s="299">
        <v>1900.1527137099999</v>
      </c>
      <c r="CU185" s="219">
        <v>23251</v>
      </c>
      <c r="CV185" s="73" t="s">
        <v>79</v>
      </c>
    </row>
    <row r="186" spans="1:100" x14ac:dyDescent="0.25">
      <c r="A186" s="73" t="s">
        <v>80</v>
      </c>
      <c r="B186" s="116" t="s">
        <v>229</v>
      </c>
      <c r="C186" s="117" t="s">
        <v>229</v>
      </c>
      <c r="D186" s="117" t="s">
        <v>229</v>
      </c>
      <c r="E186" s="118" t="s">
        <v>229</v>
      </c>
      <c r="F186" s="116" t="s">
        <v>229</v>
      </c>
      <c r="G186" s="117" t="s">
        <v>229</v>
      </c>
      <c r="H186" s="117" t="s">
        <v>229</v>
      </c>
      <c r="I186" s="118" t="s">
        <v>229</v>
      </c>
      <c r="J186" s="116" t="s">
        <v>229</v>
      </c>
      <c r="K186" s="117" t="s">
        <v>229</v>
      </c>
      <c r="L186" s="117" t="s">
        <v>229</v>
      </c>
      <c r="M186" s="118" t="s">
        <v>229</v>
      </c>
      <c r="N186" s="116" t="s">
        <v>229</v>
      </c>
      <c r="O186" s="117" t="s">
        <v>229</v>
      </c>
      <c r="P186" s="117" t="s">
        <v>229</v>
      </c>
      <c r="Q186" s="118" t="s">
        <v>229</v>
      </c>
      <c r="R186" s="116" t="s">
        <v>229</v>
      </c>
      <c r="S186" s="117" t="s">
        <v>229</v>
      </c>
      <c r="T186" s="117" t="s">
        <v>229</v>
      </c>
      <c r="U186" s="118" t="s">
        <v>229</v>
      </c>
      <c r="V186" s="116" t="s">
        <v>229</v>
      </c>
      <c r="W186" s="117" t="s">
        <v>229</v>
      </c>
      <c r="X186" s="117" t="s">
        <v>229</v>
      </c>
      <c r="Y186" s="118" t="s">
        <v>229</v>
      </c>
      <c r="Z186" s="116" t="s">
        <v>229</v>
      </c>
      <c r="AA186" s="117" t="s">
        <v>229</v>
      </c>
      <c r="AB186" s="117" t="s">
        <v>229</v>
      </c>
      <c r="AC186" s="118" t="s">
        <v>229</v>
      </c>
      <c r="AD186" s="116" t="s">
        <v>229</v>
      </c>
      <c r="AE186" s="117" t="s">
        <v>229</v>
      </c>
      <c r="AF186" s="117" t="s">
        <v>229</v>
      </c>
      <c r="AG186" s="118" t="s">
        <v>229</v>
      </c>
      <c r="AH186" s="116" t="s">
        <v>229</v>
      </c>
      <c r="AI186" s="117" t="s">
        <v>229</v>
      </c>
      <c r="AJ186" s="117" t="s">
        <v>229</v>
      </c>
      <c r="AK186" s="118" t="s">
        <v>229</v>
      </c>
      <c r="AL186" s="116" t="s">
        <v>229</v>
      </c>
      <c r="AM186" s="117" t="s">
        <v>229</v>
      </c>
      <c r="AN186" s="117" t="s">
        <v>229</v>
      </c>
      <c r="AO186" s="118" t="s">
        <v>229</v>
      </c>
      <c r="AP186" s="116" t="s">
        <v>229</v>
      </c>
      <c r="AQ186" s="117" t="s">
        <v>229</v>
      </c>
      <c r="AR186" s="117" t="s">
        <v>229</v>
      </c>
      <c r="AS186" s="118" t="s">
        <v>229</v>
      </c>
      <c r="AT186" s="116" t="s">
        <v>229</v>
      </c>
      <c r="AU186" s="117" t="s">
        <v>229</v>
      </c>
      <c r="AV186" s="117" t="s">
        <v>229</v>
      </c>
      <c r="AW186" s="118" t="s">
        <v>229</v>
      </c>
      <c r="AX186" s="116" t="s">
        <v>229</v>
      </c>
      <c r="AY186" s="117" t="s">
        <v>229</v>
      </c>
      <c r="AZ186" s="117" t="s">
        <v>229</v>
      </c>
      <c r="BA186" s="118" t="s">
        <v>229</v>
      </c>
      <c r="BB186" s="116" t="s">
        <v>229</v>
      </c>
      <c r="BC186" s="117" t="s">
        <v>229</v>
      </c>
      <c r="BD186" s="117" t="s">
        <v>229</v>
      </c>
      <c r="BE186" s="118" t="s">
        <v>229</v>
      </c>
      <c r="BF186" s="116" t="s">
        <v>229</v>
      </c>
      <c r="BG186" s="117" t="s">
        <v>229</v>
      </c>
      <c r="BH186" s="117" t="s">
        <v>229</v>
      </c>
      <c r="BI186" s="118" t="s">
        <v>229</v>
      </c>
      <c r="BJ186" s="116">
        <v>2388.0063883900002</v>
      </c>
      <c r="BK186" s="117">
        <v>2524.1140985700004</v>
      </c>
      <c r="BL186" s="117">
        <v>2424.8572561800001</v>
      </c>
      <c r="BM186" s="118">
        <v>2369.1980474500001</v>
      </c>
      <c r="BN186" s="116">
        <v>3231.8347174199998</v>
      </c>
      <c r="BO186" s="117">
        <v>2964.6503648299999</v>
      </c>
      <c r="BP186" s="117">
        <v>2789.1877191999997</v>
      </c>
      <c r="BQ186" s="118">
        <v>2557.4311156499998</v>
      </c>
      <c r="BR186" s="116">
        <v>-671.8099831699999</v>
      </c>
      <c r="BS186" s="117">
        <v>-2335.7083482400003</v>
      </c>
      <c r="BT186" s="117">
        <v>387.11277075000004</v>
      </c>
      <c r="BU186" s="118">
        <v>335.25386226999996</v>
      </c>
      <c r="BV186" s="116">
        <v>1629.83351223</v>
      </c>
      <c r="BW186" s="117">
        <v>1583.9433551</v>
      </c>
      <c r="BX186" s="117">
        <v>593.01379438000004</v>
      </c>
      <c r="BY186" s="118">
        <v>1877.6537492500001</v>
      </c>
      <c r="BZ186" s="116">
        <v>69.017030220000009</v>
      </c>
      <c r="CA186" s="117">
        <v>380.90504174</v>
      </c>
      <c r="CB186" s="117">
        <v>64.719774379999976</v>
      </c>
      <c r="CC186" s="118">
        <v>358.90260238999997</v>
      </c>
      <c r="CD186" s="116">
        <v>-1627.2535188899997</v>
      </c>
      <c r="CE186" s="117">
        <v>-986.68071549000001</v>
      </c>
      <c r="CF186" s="117">
        <v>-1042.3454148999999</v>
      </c>
      <c r="CG186" s="118">
        <v>-1762.81186282</v>
      </c>
      <c r="CH186" s="116">
        <v>901.09434838999994</v>
      </c>
      <c r="CI186" s="117">
        <v>1175.1796572599999</v>
      </c>
      <c r="CJ186" s="117">
        <v>1443.2297633600001</v>
      </c>
      <c r="CK186" s="118">
        <v>1339.9614512400001</v>
      </c>
      <c r="CL186" s="117">
        <v>3694.8587094500003</v>
      </c>
      <c r="CM186" s="117">
        <v>3825.2594290699999</v>
      </c>
      <c r="CN186" s="117">
        <v>4153.1535337799996</v>
      </c>
      <c r="CO186" s="117">
        <v>3917.1049137499999</v>
      </c>
      <c r="CP186" s="116">
        <v>3414.8325015999999</v>
      </c>
      <c r="CQ186" s="117">
        <v>3678.9851539099996</v>
      </c>
      <c r="CR186" s="117">
        <v>4644.3982632899997</v>
      </c>
      <c r="CS186" s="234">
        <v>3655.0524704700001</v>
      </c>
      <c r="CT186" s="299">
        <v>4119.4953306500001</v>
      </c>
      <c r="CU186" s="219">
        <v>23252</v>
      </c>
      <c r="CV186" s="73" t="s">
        <v>80</v>
      </c>
    </row>
    <row r="187" spans="1:100" x14ac:dyDescent="0.25">
      <c r="A187" s="73" t="s">
        <v>81</v>
      </c>
      <c r="B187" s="116">
        <v>-18.8</v>
      </c>
      <c r="C187" s="117">
        <v>-2.9</v>
      </c>
      <c r="D187" s="117">
        <v>0</v>
      </c>
      <c r="E187" s="118">
        <v>0</v>
      </c>
      <c r="F187" s="116">
        <v>0</v>
      </c>
      <c r="G187" s="117">
        <v>0</v>
      </c>
      <c r="H187" s="117">
        <v>0</v>
      </c>
      <c r="I187" s="118">
        <v>0</v>
      </c>
      <c r="J187" s="116">
        <v>0</v>
      </c>
      <c r="K187" s="117">
        <v>0</v>
      </c>
      <c r="L187" s="117">
        <v>0</v>
      </c>
      <c r="M187" s="118">
        <v>0</v>
      </c>
      <c r="N187" s="116">
        <v>0</v>
      </c>
      <c r="O187" s="117">
        <v>0</v>
      </c>
      <c r="P187" s="117">
        <v>0</v>
      </c>
      <c r="Q187" s="118">
        <v>0</v>
      </c>
      <c r="R187" s="116">
        <v>354.00000000000006</v>
      </c>
      <c r="S187" s="117">
        <v>-84.878</v>
      </c>
      <c r="T187" s="117">
        <v>-7.2959999999999994</v>
      </c>
      <c r="U187" s="118">
        <v>125.727</v>
      </c>
      <c r="V187" s="116">
        <v>4.2319999999999993</v>
      </c>
      <c r="W187" s="117">
        <v>201.16199999999998</v>
      </c>
      <c r="X187" s="117">
        <v>459.971</v>
      </c>
      <c r="Y187" s="118">
        <v>77.148999999999987</v>
      </c>
      <c r="Z187" s="116">
        <v>13.376000000000001</v>
      </c>
      <c r="AA187" s="117">
        <v>131.82999999999998</v>
      </c>
      <c r="AB187" s="117">
        <v>41.65</v>
      </c>
      <c r="AC187" s="118">
        <v>76.36</v>
      </c>
      <c r="AD187" s="116">
        <v>-29.266000000000002</v>
      </c>
      <c r="AE187" s="117">
        <v>-79.228999999999999</v>
      </c>
      <c r="AF187" s="117">
        <v>154.477</v>
      </c>
      <c r="AG187" s="118">
        <v>30.923999999999999</v>
      </c>
      <c r="AH187" s="116">
        <v>-9.9309999999999992</v>
      </c>
      <c r="AI187" s="117">
        <v>-8.984</v>
      </c>
      <c r="AJ187" s="117">
        <v>162.83800000000002</v>
      </c>
      <c r="AK187" s="118">
        <v>22.765999999999998</v>
      </c>
      <c r="AL187" s="116">
        <v>-4.3919999999999995</v>
      </c>
      <c r="AM187" s="117">
        <v>50.735999999999997</v>
      </c>
      <c r="AN187" s="117">
        <v>2866.1409999999996</v>
      </c>
      <c r="AO187" s="118">
        <v>269.80700000000002</v>
      </c>
      <c r="AP187" s="116">
        <v>8.2199999999999989</v>
      </c>
      <c r="AQ187" s="117">
        <v>51.393869140625</v>
      </c>
      <c r="AR187" s="117">
        <v>93.042000000000002</v>
      </c>
      <c r="AS187" s="118">
        <v>63.183000000000007</v>
      </c>
      <c r="AT187" s="116">
        <v>119.979</v>
      </c>
      <c r="AU187" s="117">
        <v>3.823245117187497</v>
      </c>
      <c r="AV187" s="117">
        <v>1570.0740000000001</v>
      </c>
      <c r="AW187" s="118">
        <v>3691.0214000244141</v>
      </c>
      <c r="AX187" s="116">
        <v>458.69703997802321</v>
      </c>
      <c r="AY187" s="117">
        <v>-2358.7433399658203</v>
      </c>
      <c r="AZ187" s="117">
        <v>-693.85301049804684</v>
      </c>
      <c r="BA187" s="118">
        <v>9563.8280893554693</v>
      </c>
      <c r="BB187" s="116">
        <v>1817.6947694091828</v>
      </c>
      <c r="BC187" s="117">
        <v>3938.423199707031</v>
      </c>
      <c r="BD187" s="117">
        <v>4037.152</v>
      </c>
      <c r="BE187" s="118">
        <v>2462.9560000000001</v>
      </c>
      <c r="BF187" s="116">
        <v>5.2157000000000835</v>
      </c>
      <c r="BG187" s="117">
        <v>-1763.4332999999997</v>
      </c>
      <c r="BH187" s="117">
        <v>-2411.7033000000001</v>
      </c>
      <c r="BI187" s="118">
        <v>-4927.2139999999999</v>
      </c>
      <c r="BJ187" s="116">
        <v>-1057.1183542600002</v>
      </c>
      <c r="BK187" s="117">
        <v>-2303.4388701899998</v>
      </c>
      <c r="BL187" s="117">
        <v>-5707.9509961800013</v>
      </c>
      <c r="BM187" s="118">
        <v>-705.65555372000017</v>
      </c>
      <c r="BN187" s="116">
        <v>-11277.342274500001</v>
      </c>
      <c r="BO187" s="117">
        <v>-2018.23150407</v>
      </c>
      <c r="BP187" s="117">
        <v>-1313.0047086</v>
      </c>
      <c r="BQ187" s="118">
        <v>-411.77890306000006</v>
      </c>
      <c r="BR187" s="116">
        <v>76.328433410000002</v>
      </c>
      <c r="BS187" s="117">
        <v>34.384036230000035</v>
      </c>
      <c r="BT187" s="117">
        <v>245.35830431000005</v>
      </c>
      <c r="BU187" s="118">
        <v>108.82117225999998</v>
      </c>
      <c r="BV187" s="116">
        <v>282.12934677000004</v>
      </c>
      <c r="BW187" s="117">
        <v>-1381.28260426</v>
      </c>
      <c r="BX187" s="117">
        <v>138.44319160000009</v>
      </c>
      <c r="BY187" s="118">
        <v>-397.7914207</v>
      </c>
      <c r="BZ187" s="116">
        <v>11.526155879999983</v>
      </c>
      <c r="CA187" s="117">
        <v>180.31069410000001</v>
      </c>
      <c r="CB187" s="117">
        <v>802.92621248999978</v>
      </c>
      <c r="CC187" s="118">
        <v>-283.11455065999985</v>
      </c>
      <c r="CD187" s="116">
        <v>19.294723439999956</v>
      </c>
      <c r="CE187" s="117">
        <v>-741.57706478</v>
      </c>
      <c r="CF187" s="117">
        <v>-231.13867605000002</v>
      </c>
      <c r="CG187" s="118">
        <v>114.3514684</v>
      </c>
      <c r="CH187" s="116">
        <v>-388.43206743000013</v>
      </c>
      <c r="CI187" s="117">
        <v>12.514364950000058</v>
      </c>
      <c r="CJ187" s="117">
        <v>-274.18799385</v>
      </c>
      <c r="CK187" s="118">
        <v>424.81577926000006</v>
      </c>
      <c r="CL187" s="117">
        <v>-73.755873509999986</v>
      </c>
      <c r="CM187" s="117">
        <v>5.2084863099999996</v>
      </c>
      <c r="CN187" s="117">
        <v>58.288600680000059</v>
      </c>
      <c r="CO187" s="117">
        <v>124.04222479000001</v>
      </c>
      <c r="CP187" s="116">
        <v>427.64184252000001</v>
      </c>
      <c r="CQ187" s="117">
        <v>110.50761285999999</v>
      </c>
      <c r="CR187" s="117">
        <v>3790.5510427099998</v>
      </c>
      <c r="CS187" s="234">
        <v>-37.310518330000043</v>
      </c>
      <c r="CT187" s="299">
        <v>-178.10321773999996</v>
      </c>
      <c r="CU187" s="219">
        <v>23253</v>
      </c>
      <c r="CV187" s="73" t="s">
        <v>81</v>
      </c>
    </row>
    <row r="188" spans="1:100" x14ac:dyDescent="0.25">
      <c r="A188" s="72" t="s">
        <v>77</v>
      </c>
      <c r="B188" s="110">
        <v>18.8</v>
      </c>
      <c r="C188" s="111">
        <v>2.9</v>
      </c>
      <c r="D188" s="111">
        <v>0</v>
      </c>
      <c r="E188" s="112">
        <v>0</v>
      </c>
      <c r="F188" s="110">
        <v>0</v>
      </c>
      <c r="G188" s="111">
        <v>0</v>
      </c>
      <c r="H188" s="111">
        <v>0</v>
      </c>
      <c r="I188" s="112">
        <v>0</v>
      </c>
      <c r="J188" s="110">
        <v>0</v>
      </c>
      <c r="K188" s="111">
        <v>0</v>
      </c>
      <c r="L188" s="111">
        <v>0</v>
      </c>
      <c r="M188" s="112">
        <v>0</v>
      </c>
      <c r="N188" s="110">
        <v>0</v>
      </c>
      <c r="O188" s="111">
        <v>0</v>
      </c>
      <c r="P188" s="111">
        <v>0</v>
      </c>
      <c r="Q188" s="112">
        <v>0</v>
      </c>
      <c r="R188" s="110">
        <v>37.901000000000003</v>
      </c>
      <c r="S188" s="111">
        <v>139.11500000000001</v>
      </c>
      <c r="T188" s="111">
        <v>48.471000000000004</v>
      </c>
      <c r="U188" s="112">
        <v>64.646000000000001</v>
      </c>
      <c r="V188" s="110">
        <v>49.019999999999996</v>
      </c>
      <c r="W188" s="111">
        <v>10.649000000000001</v>
      </c>
      <c r="X188" s="111">
        <v>49.037999999999997</v>
      </c>
      <c r="Y188" s="112">
        <v>65.902000000000001</v>
      </c>
      <c r="Z188" s="110">
        <v>29.480999999999998</v>
      </c>
      <c r="AA188" s="111">
        <v>14.367000000000001</v>
      </c>
      <c r="AB188" s="111">
        <v>7.851</v>
      </c>
      <c r="AC188" s="112">
        <v>54.142000000000003</v>
      </c>
      <c r="AD188" s="110">
        <v>35.336999999999996</v>
      </c>
      <c r="AE188" s="111">
        <v>99.634</v>
      </c>
      <c r="AF188" s="111">
        <v>26.379000000000001</v>
      </c>
      <c r="AG188" s="112">
        <v>8.536999999999999</v>
      </c>
      <c r="AH188" s="110">
        <v>12.747</v>
      </c>
      <c r="AI188" s="111">
        <v>16.201000000000001</v>
      </c>
      <c r="AJ188" s="111">
        <v>56.805</v>
      </c>
      <c r="AK188" s="112">
        <v>36.287999999999997</v>
      </c>
      <c r="AL188" s="110">
        <v>9.1379999999999999</v>
      </c>
      <c r="AM188" s="111">
        <v>7.2240000000000002</v>
      </c>
      <c r="AN188" s="111">
        <v>16.657</v>
      </c>
      <c r="AO188" s="112">
        <v>86.304000000000002</v>
      </c>
      <c r="AP188" s="110">
        <v>39.081000000000003</v>
      </c>
      <c r="AQ188" s="111">
        <v>74.463999999999999</v>
      </c>
      <c r="AR188" s="111">
        <v>12.96</v>
      </c>
      <c r="AS188" s="112">
        <v>61.860000000000007</v>
      </c>
      <c r="AT188" s="110">
        <v>58.956000000000003</v>
      </c>
      <c r="AU188" s="111">
        <v>148.84435205078125</v>
      </c>
      <c r="AV188" s="111">
        <v>57.048000000000002</v>
      </c>
      <c r="AW188" s="112">
        <v>76.405170166015594</v>
      </c>
      <c r="AX188" s="110">
        <v>1346.2563599243167</v>
      </c>
      <c r="AY188" s="111">
        <v>2880.8034200439452</v>
      </c>
      <c r="AZ188" s="111">
        <v>4518.8658305664057</v>
      </c>
      <c r="BA188" s="112">
        <v>3552.655219970703</v>
      </c>
      <c r="BB188" s="110">
        <v>1153.4734598388677</v>
      </c>
      <c r="BC188" s="111">
        <v>842.77</v>
      </c>
      <c r="BD188" s="111">
        <v>2346.4169999999999</v>
      </c>
      <c r="BE188" s="112">
        <v>849.09100000000001</v>
      </c>
      <c r="BF188" s="110">
        <v>1482.4998999999998</v>
      </c>
      <c r="BG188" s="111">
        <v>5348.0205999999998</v>
      </c>
      <c r="BH188" s="111">
        <v>3868.7739999999999</v>
      </c>
      <c r="BI188" s="112">
        <v>5931.1819000000005</v>
      </c>
      <c r="BJ188" s="110">
        <v>1711.3586992700002</v>
      </c>
      <c r="BK188" s="111">
        <v>4173.9891797399996</v>
      </c>
      <c r="BL188" s="111">
        <v>7271.3176797400001</v>
      </c>
      <c r="BM188" s="112">
        <v>1331.1978115300001</v>
      </c>
      <c r="BN188" s="110">
        <v>11760.695506309999</v>
      </c>
      <c r="BO188" s="111">
        <v>2619.3328562900001</v>
      </c>
      <c r="BP188" s="111">
        <v>2389.5287485599997</v>
      </c>
      <c r="BQ188" s="112">
        <v>1279.4378153600001</v>
      </c>
      <c r="BR188" s="110">
        <v>644.19646579000005</v>
      </c>
      <c r="BS188" s="111">
        <v>350.25559641999996</v>
      </c>
      <c r="BT188" s="111">
        <v>303.09072169000001</v>
      </c>
      <c r="BU188" s="112">
        <v>391.38141077</v>
      </c>
      <c r="BV188" s="110">
        <v>391.39727371999999</v>
      </c>
      <c r="BW188" s="111">
        <v>2441.9980623500001</v>
      </c>
      <c r="BX188" s="111">
        <v>863.93785991999994</v>
      </c>
      <c r="BY188" s="112">
        <v>899.39863680999997</v>
      </c>
      <c r="BZ188" s="110">
        <v>442.43431422999998</v>
      </c>
      <c r="CA188" s="111">
        <v>494.98028340999997</v>
      </c>
      <c r="CB188" s="111">
        <v>560.02321768999991</v>
      </c>
      <c r="CC188" s="112">
        <v>1051.4103805100001</v>
      </c>
      <c r="CD188" s="110">
        <v>452.43929480999998</v>
      </c>
      <c r="CE188" s="111">
        <v>966.16544695000005</v>
      </c>
      <c r="CF188" s="111">
        <v>387.28450586000002</v>
      </c>
      <c r="CG188" s="112">
        <v>205.23393927999999</v>
      </c>
      <c r="CH188" s="110">
        <v>601.34894138000004</v>
      </c>
      <c r="CI188" s="111">
        <v>333.18728792999997</v>
      </c>
      <c r="CJ188" s="111">
        <v>428.71445811000001</v>
      </c>
      <c r="CK188" s="112">
        <v>149.33557205</v>
      </c>
      <c r="CL188" s="111">
        <v>336.68941258000001</v>
      </c>
      <c r="CM188" s="111">
        <v>130.09336862000001</v>
      </c>
      <c r="CN188" s="111">
        <v>373.70378982000005</v>
      </c>
      <c r="CO188" s="111">
        <v>259.72607237</v>
      </c>
      <c r="CP188" s="110">
        <v>550.09730647000004</v>
      </c>
      <c r="CQ188" s="111">
        <v>235.84215074999997</v>
      </c>
      <c r="CR188" s="111">
        <v>164.05054231</v>
      </c>
      <c r="CS188" s="232">
        <v>398.85972604</v>
      </c>
      <c r="CT188" s="297">
        <v>666.12504636000006</v>
      </c>
      <c r="CU188" s="219">
        <v>23254</v>
      </c>
      <c r="CV188" s="72" t="s">
        <v>77</v>
      </c>
    </row>
    <row r="189" spans="1:100" x14ac:dyDescent="0.25">
      <c r="A189" s="72" t="s">
        <v>78</v>
      </c>
      <c r="B189" s="110">
        <v>0</v>
      </c>
      <c r="C189" s="111">
        <v>0</v>
      </c>
      <c r="D189" s="111">
        <v>0</v>
      </c>
      <c r="E189" s="112">
        <v>0</v>
      </c>
      <c r="F189" s="110">
        <v>0</v>
      </c>
      <c r="G189" s="111">
        <v>0</v>
      </c>
      <c r="H189" s="111">
        <v>0</v>
      </c>
      <c r="I189" s="112">
        <v>0</v>
      </c>
      <c r="J189" s="110">
        <v>0</v>
      </c>
      <c r="K189" s="111">
        <v>0</v>
      </c>
      <c r="L189" s="111">
        <v>0</v>
      </c>
      <c r="M189" s="112">
        <v>0</v>
      </c>
      <c r="N189" s="110">
        <v>0</v>
      </c>
      <c r="O189" s="111">
        <v>0</v>
      </c>
      <c r="P189" s="111">
        <v>0</v>
      </c>
      <c r="Q189" s="112">
        <v>0</v>
      </c>
      <c r="R189" s="110">
        <v>391.90100000000001</v>
      </c>
      <c r="S189" s="111">
        <v>54.236999999999995</v>
      </c>
      <c r="T189" s="111">
        <v>41.174999999999997</v>
      </c>
      <c r="U189" s="112">
        <v>190.37299999999999</v>
      </c>
      <c r="V189" s="110">
        <v>53.251999999999995</v>
      </c>
      <c r="W189" s="111">
        <v>211.81100000000001</v>
      </c>
      <c r="X189" s="111">
        <v>509.00899999999996</v>
      </c>
      <c r="Y189" s="112">
        <v>143.05099999999999</v>
      </c>
      <c r="Z189" s="110">
        <v>42.856999999999999</v>
      </c>
      <c r="AA189" s="111">
        <v>146.197</v>
      </c>
      <c r="AB189" s="111">
        <v>49.500999999999998</v>
      </c>
      <c r="AC189" s="112">
        <v>130.50199999999998</v>
      </c>
      <c r="AD189" s="110">
        <v>6.0709999999999997</v>
      </c>
      <c r="AE189" s="111">
        <v>20.404999999999998</v>
      </c>
      <c r="AF189" s="111">
        <v>180.85599999999999</v>
      </c>
      <c r="AG189" s="112">
        <v>39.460999999999999</v>
      </c>
      <c r="AH189" s="110">
        <v>2.8159999999999998</v>
      </c>
      <c r="AI189" s="111">
        <v>7.2169999999999996</v>
      </c>
      <c r="AJ189" s="111">
        <v>219.643</v>
      </c>
      <c r="AK189" s="112">
        <v>59.054000000000002</v>
      </c>
      <c r="AL189" s="110">
        <v>4.7459999999999996</v>
      </c>
      <c r="AM189" s="111">
        <v>57.96</v>
      </c>
      <c r="AN189" s="111">
        <v>2882.7979999999998</v>
      </c>
      <c r="AO189" s="112">
        <v>356.11099999999999</v>
      </c>
      <c r="AP189" s="110">
        <v>47.300999999999995</v>
      </c>
      <c r="AQ189" s="111">
        <v>125.85786914062498</v>
      </c>
      <c r="AR189" s="111">
        <v>106.00200000000001</v>
      </c>
      <c r="AS189" s="112">
        <v>125.04299999999999</v>
      </c>
      <c r="AT189" s="110">
        <v>178.935</v>
      </c>
      <c r="AU189" s="111">
        <v>152.66759716796875</v>
      </c>
      <c r="AV189" s="111">
        <v>1627.1219999999998</v>
      </c>
      <c r="AW189" s="112">
        <v>3767.4265701904296</v>
      </c>
      <c r="AX189" s="110">
        <v>1804.9533999023399</v>
      </c>
      <c r="AY189" s="111">
        <v>522.060080078125</v>
      </c>
      <c r="AZ189" s="111">
        <v>3825.0128200683594</v>
      </c>
      <c r="BA189" s="112">
        <v>13116.483309326171</v>
      </c>
      <c r="BB189" s="110">
        <v>2971.16822924805</v>
      </c>
      <c r="BC189" s="111">
        <v>4781.1931997070315</v>
      </c>
      <c r="BD189" s="111">
        <v>6383.5689999999995</v>
      </c>
      <c r="BE189" s="112">
        <v>3312.047</v>
      </c>
      <c r="BF189" s="110">
        <v>1487.7156</v>
      </c>
      <c r="BG189" s="111">
        <v>3584.5873000000001</v>
      </c>
      <c r="BH189" s="111">
        <v>1457.0707</v>
      </c>
      <c r="BI189" s="112">
        <v>1003.9679000000001</v>
      </c>
      <c r="BJ189" s="110">
        <v>654.24034501000006</v>
      </c>
      <c r="BK189" s="111">
        <v>1870.5503095500001</v>
      </c>
      <c r="BL189" s="111">
        <v>1563.3666835599997</v>
      </c>
      <c r="BM189" s="112">
        <v>625.54225780999991</v>
      </c>
      <c r="BN189" s="110">
        <v>483.35323181000001</v>
      </c>
      <c r="BO189" s="111">
        <v>601.10135221999997</v>
      </c>
      <c r="BP189" s="111">
        <v>1076.52403996</v>
      </c>
      <c r="BQ189" s="112">
        <v>867.6589123</v>
      </c>
      <c r="BR189" s="110">
        <v>720.52489920000005</v>
      </c>
      <c r="BS189" s="111">
        <v>384.63963265000007</v>
      </c>
      <c r="BT189" s="111">
        <v>548.449026</v>
      </c>
      <c r="BU189" s="112">
        <v>500.20258303000003</v>
      </c>
      <c r="BV189" s="110">
        <v>673.52662049000003</v>
      </c>
      <c r="BW189" s="111">
        <v>1060.7154580900001</v>
      </c>
      <c r="BX189" s="111">
        <v>1002.38105152</v>
      </c>
      <c r="BY189" s="112">
        <v>501.60721610999997</v>
      </c>
      <c r="BZ189" s="110">
        <v>453.96047010999996</v>
      </c>
      <c r="CA189" s="111">
        <v>675.29097750999995</v>
      </c>
      <c r="CB189" s="111">
        <v>1362.9494301799998</v>
      </c>
      <c r="CC189" s="112">
        <v>768.29582985000013</v>
      </c>
      <c r="CD189" s="110">
        <v>471.73401824999996</v>
      </c>
      <c r="CE189" s="111">
        <v>224.58838216999999</v>
      </c>
      <c r="CF189" s="111">
        <v>156.14582981000001</v>
      </c>
      <c r="CG189" s="112">
        <v>319.58540768</v>
      </c>
      <c r="CH189" s="110">
        <v>212.91687395</v>
      </c>
      <c r="CI189" s="111">
        <v>345.70165287999998</v>
      </c>
      <c r="CJ189" s="111">
        <v>154.52646426000001</v>
      </c>
      <c r="CK189" s="112">
        <v>574.15135131</v>
      </c>
      <c r="CL189" s="111">
        <v>262.93353907000005</v>
      </c>
      <c r="CM189" s="111">
        <v>135.30185492999999</v>
      </c>
      <c r="CN189" s="111">
        <v>431.99239049999994</v>
      </c>
      <c r="CO189" s="111">
        <v>383.76829715999997</v>
      </c>
      <c r="CP189" s="110">
        <v>977.73914898999999</v>
      </c>
      <c r="CQ189" s="111">
        <v>346.34976360999997</v>
      </c>
      <c r="CR189" s="111">
        <v>3954.6015850200006</v>
      </c>
      <c r="CS189" s="232">
        <v>361.54920771000002</v>
      </c>
      <c r="CT189" s="297">
        <v>488.02182862000001</v>
      </c>
      <c r="CU189" s="219">
        <v>23255</v>
      </c>
      <c r="CV189" s="72" t="s">
        <v>78</v>
      </c>
    </row>
    <row r="190" spans="1:100" x14ac:dyDescent="0.25">
      <c r="A190" s="73" t="s">
        <v>82</v>
      </c>
      <c r="B190" s="116">
        <v>0</v>
      </c>
      <c r="C190" s="117">
        <v>0</v>
      </c>
      <c r="D190" s="117">
        <v>0</v>
      </c>
      <c r="E190" s="118">
        <v>0</v>
      </c>
      <c r="F190" s="116">
        <v>0</v>
      </c>
      <c r="G190" s="117">
        <v>0</v>
      </c>
      <c r="H190" s="117">
        <v>0</v>
      </c>
      <c r="I190" s="118">
        <v>0</v>
      </c>
      <c r="J190" s="116">
        <v>0</v>
      </c>
      <c r="K190" s="117">
        <v>0</v>
      </c>
      <c r="L190" s="117">
        <v>0</v>
      </c>
      <c r="M190" s="118">
        <v>0</v>
      </c>
      <c r="N190" s="116">
        <v>0</v>
      </c>
      <c r="O190" s="117">
        <v>0</v>
      </c>
      <c r="P190" s="117">
        <v>0</v>
      </c>
      <c r="Q190" s="118">
        <v>0</v>
      </c>
      <c r="R190" s="116">
        <v>373.01300000000003</v>
      </c>
      <c r="S190" s="117">
        <v>-85.456000000000003</v>
      </c>
      <c r="T190" s="117">
        <v>-23.706000000000003</v>
      </c>
      <c r="U190" s="118">
        <v>120.99799999999999</v>
      </c>
      <c r="V190" s="116">
        <v>24.432000000000002</v>
      </c>
      <c r="W190" s="117">
        <v>191.244</v>
      </c>
      <c r="X190" s="117">
        <v>255.06199999999998</v>
      </c>
      <c r="Y190" s="118">
        <v>76.079000000000008</v>
      </c>
      <c r="Z190" s="116">
        <v>17.783000000000001</v>
      </c>
      <c r="AA190" s="117">
        <v>133.995</v>
      </c>
      <c r="AB190" s="117">
        <v>41.315000000000005</v>
      </c>
      <c r="AC190" s="118">
        <v>74.444000000000003</v>
      </c>
      <c r="AD190" s="116">
        <v>-29.266000000000002</v>
      </c>
      <c r="AE190" s="117">
        <v>-79.680999999999997</v>
      </c>
      <c r="AF190" s="117">
        <v>157.04399999999998</v>
      </c>
      <c r="AG190" s="118">
        <v>30.417999999999999</v>
      </c>
      <c r="AH190" s="116">
        <v>-9.9309999999999992</v>
      </c>
      <c r="AI190" s="117">
        <v>-8.2910000000000004</v>
      </c>
      <c r="AJ190" s="117">
        <v>186.06200000000001</v>
      </c>
      <c r="AK190" s="118">
        <v>19.373999999999999</v>
      </c>
      <c r="AL190" s="116">
        <v>-8.9539999999999988</v>
      </c>
      <c r="AM190" s="117">
        <v>48.021999999999998</v>
      </c>
      <c r="AN190" s="117">
        <v>2861.6949999999997</v>
      </c>
      <c r="AO190" s="118">
        <v>269.08500000000004</v>
      </c>
      <c r="AP190" s="116">
        <v>0.33200000000000074</v>
      </c>
      <c r="AQ190" s="117">
        <v>-59.695999999999998</v>
      </c>
      <c r="AR190" s="117">
        <v>-4.3339999999999996</v>
      </c>
      <c r="AS190" s="118">
        <v>-39.262</v>
      </c>
      <c r="AT190" s="116">
        <v>27.21</v>
      </c>
      <c r="AU190" s="117">
        <v>-62.558</v>
      </c>
      <c r="AV190" s="117">
        <v>1449.376</v>
      </c>
      <c r="AW190" s="118">
        <v>3358.9679999999998</v>
      </c>
      <c r="AX190" s="116">
        <v>718.34160986327697</v>
      </c>
      <c r="AY190" s="117">
        <v>-2692.375</v>
      </c>
      <c r="AZ190" s="117">
        <v>-856.86799999999971</v>
      </c>
      <c r="BA190" s="118">
        <v>8653.9580000000005</v>
      </c>
      <c r="BB190" s="116">
        <v>2210.120079345706</v>
      </c>
      <c r="BC190" s="117">
        <v>3820.6838796386719</v>
      </c>
      <c r="BD190" s="117">
        <v>3932.2670000000003</v>
      </c>
      <c r="BE190" s="118">
        <v>2385.9830000000002</v>
      </c>
      <c r="BF190" s="116">
        <v>-230.90179999999998</v>
      </c>
      <c r="BG190" s="117">
        <v>-1736.3053</v>
      </c>
      <c r="BH190" s="117">
        <v>-2824.0554999999999</v>
      </c>
      <c r="BI190" s="118">
        <v>-5327.9441999999999</v>
      </c>
      <c r="BJ190" s="116">
        <v>-944.7839989900001</v>
      </c>
      <c r="BK190" s="117">
        <v>-3044.8970059299995</v>
      </c>
      <c r="BL190" s="117">
        <v>-5531.25594662</v>
      </c>
      <c r="BM190" s="118">
        <v>-173.92843161999997</v>
      </c>
      <c r="BN190" s="116">
        <v>-11141.05368227</v>
      </c>
      <c r="BO190" s="117">
        <v>-2087.2141234500004</v>
      </c>
      <c r="BP190" s="117">
        <v>-496.28828844000009</v>
      </c>
      <c r="BQ190" s="118">
        <v>-56.704784079999968</v>
      </c>
      <c r="BR190" s="116">
        <v>19.297368869999985</v>
      </c>
      <c r="BS190" s="117">
        <v>89.428527519999989</v>
      </c>
      <c r="BT190" s="117">
        <v>26.951919029999999</v>
      </c>
      <c r="BU190" s="118">
        <v>-45.690074749999994</v>
      </c>
      <c r="BV190" s="116">
        <v>17.692253469999997</v>
      </c>
      <c r="BW190" s="117">
        <v>-1544.78337216</v>
      </c>
      <c r="BX190" s="117">
        <v>363.43851354000009</v>
      </c>
      <c r="BY190" s="118">
        <v>-80.953548450000014</v>
      </c>
      <c r="BZ190" s="116">
        <v>102.88594147000001</v>
      </c>
      <c r="CA190" s="117">
        <v>176.09679382000002</v>
      </c>
      <c r="CB190" s="117">
        <v>827.43200394999985</v>
      </c>
      <c r="CC190" s="118">
        <v>43.821779300000173</v>
      </c>
      <c r="CD190" s="116">
        <v>258.22551050999994</v>
      </c>
      <c r="CE190" s="117">
        <v>-413.83516774999998</v>
      </c>
      <c r="CF190" s="117">
        <v>-23.92801562</v>
      </c>
      <c r="CG190" s="118">
        <v>-71.18635261</v>
      </c>
      <c r="CH190" s="116">
        <v>-453.59663533000003</v>
      </c>
      <c r="CI190" s="117">
        <v>193.44293368000001</v>
      </c>
      <c r="CJ190" s="117">
        <v>-268.58061536000002</v>
      </c>
      <c r="CK190" s="118">
        <v>83.890090499999999</v>
      </c>
      <c r="CL190" s="117">
        <v>137.37525045000001</v>
      </c>
      <c r="CM190" s="117">
        <v>-17.169612119999996</v>
      </c>
      <c r="CN190" s="117">
        <v>62.155690980000003</v>
      </c>
      <c r="CO190" s="117">
        <v>35.757454319999994</v>
      </c>
      <c r="CP190" s="116">
        <v>37.784042649999996</v>
      </c>
      <c r="CQ190" s="117">
        <v>74.772898639999994</v>
      </c>
      <c r="CR190" s="117">
        <v>3275.8206050599997</v>
      </c>
      <c r="CS190" s="234">
        <v>38.620427639999996</v>
      </c>
      <c r="CT190" s="299">
        <v>-101.53349556999999</v>
      </c>
      <c r="CU190" s="219">
        <v>23256</v>
      </c>
      <c r="CV190" s="73" t="s">
        <v>82</v>
      </c>
    </row>
    <row r="191" spans="1:100" x14ac:dyDescent="0.25">
      <c r="A191" s="72" t="s">
        <v>83</v>
      </c>
      <c r="B191" s="110">
        <v>0</v>
      </c>
      <c r="C191" s="111">
        <v>0</v>
      </c>
      <c r="D191" s="111">
        <v>0</v>
      </c>
      <c r="E191" s="112">
        <v>0</v>
      </c>
      <c r="F191" s="110">
        <v>0</v>
      </c>
      <c r="G191" s="111">
        <v>0</v>
      </c>
      <c r="H191" s="111">
        <v>0</v>
      </c>
      <c r="I191" s="112">
        <v>0</v>
      </c>
      <c r="J191" s="110">
        <v>0</v>
      </c>
      <c r="K191" s="111">
        <v>0</v>
      </c>
      <c r="L191" s="111">
        <v>0</v>
      </c>
      <c r="M191" s="112">
        <v>0</v>
      </c>
      <c r="N191" s="110">
        <v>0</v>
      </c>
      <c r="O191" s="111">
        <v>0</v>
      </c>
      <c r="P191" s="111">
        <v>0</v>
      </c>
      <c r="Q191" s="112">
        <v>0</v>
      </c>
      <c r="R191" s="110">
        <v>3.9460000000000002</v>
      </c>
      <c r="S191" s="111">
        <v>136.67699999999999</v>
      </c>
      <c r="T191" s="111">
        <v>48.471000000000004</v>
      </c>
      <c r="U191" s="112">
        <v>64.542000000000002</v>
      </c>
      <c r="V191" s="110">
        <v>26.007999999999996</v>
      </c>
      <c r="W191" s="111">
        <v>10.595000000000001</v>
      </c>
      <c r="X191" s="111">
        <v>18.544</v>
      </c>
      <c r="Y191" s="112">
        <v>9.1509999999999998</v>
      </c>
      <c r="Z191" s="110">
        <v>21.102999999999998</v>
      </c>
      <c r="AA191" s="111">
        <v>12.202000000000002</v>
      </c>
      <c r="AB191" s="111">
        <v>7.7750000000000004</v>
      </c>
      <c r="AC191" s="112">
        <v>51.771999999999998</v>
      </c>
      <c r="AD191" s="110">
        <v>34.237000000000002</v>
      </c>
      <c r="AE191" s="111">
        <v>99.091999999999999</v>
      </c>
      <c r="AF191" s="111">
        <v>22.827000000000002</v>
      </c>
      <c r="AG191" s="112">
        <v>8.536999999999999</v>
      </c>
      <c r="AH191" s="110">
        <v>12.747</v>
      </c>
      <c r="AI191" s="111">
        <v>14.962</v>
      </c>
      <c r="AJ191" s="111">
        <v>29.110000000000003</v>
      </c>
      <c r="AK191" s="112">
        <v>34.808999999999997</v>
      </c>
      <c r="AL191" s="110">
        <v>9.1379999999999999</v>
      </c>
      <c r="AM191" s="111">
        <v>5.625</v>
      </c>
      <c r="AN191" s="111">
        <v>16.657</v>
      </c>
      <c r="AO191" s="112">
        <v>83.126000000000005</v>
      </c>
      <c r="AP191" s="110">
        <v>34.082000000000001</v>
      </c>
      <c r="AQ191" s="111">
        <v>66.311000000000007</v>
      </c>
      <c r="AR191" s="111">
        <v>7.9349999999999996</v>
      </c>
      <c r="AS191" s="112">
        <v>51.392000000000003</v>
      </c>
      <c r="AT191" s="110">
        <v>35.795000000000002</v>
      </c>
      <c r="AU191" s="111">
        <v>69.763999999999996</v>
      </c>
      <c r="AV191" s="111">
        <v>9.875</v>
      </c>
      <c r="AW191" s="112">
        <v>5.0299999999999994</v>
      </c>
      <c r="AX191" s="110">
        <v>1002.639790039063</v>
      </c>
      <c r="AY191" s="111">
        <v>2706.915</v>
      </c>
      <c r="AZ191" s="111">
        <v>4398.6080000000002</v>
      </c>
      <c r="BA191" s="112">
        <v>3495.2750000000001</v>
      </c>
      <c r="BB191" s="110">
        <v>305.05149999999998</v>
      </c>
      <c r="BC191" s="111">
        <v>575.27700000000004</v>
      </c>
      <c r="BD191" s="111">
        <v>1783.72</v>
      </c>
      <c r="BE191" s="112">
        <v>486.92599999999999</v>
      </c>
      <c r="BF191" s="110">
        <v>1305.0291999999999</v>
      </c>
      <c r="BG191" s="111">
        <v>4691.8774999999996</v>
      </c>
      <c r="BH191" s="111">
        <v>3771.1790999999998</v>
      </c>
      <c r="BI191" s="112">
        <v>5484.1017999999995</v>
      </c>
      <c r="BJ191" s="110">
        <v>973.06185674000005</v>
      </c>
      <c r="BK191" s="111">
        <v>3854.4645560099998</v>
      </c>
      <c r="BL191" s="111">
        <v>5565.1933476200002</v>
      </c>
      <c r="BM191" s="112">
        <v>269.03483108999995</v>
      </c>
      <c r="BN191" s="110">
        <v>11176.00550146</v>
      </c>
      <c r="BO191" s="111">
        <v>2422.3786647500001</v>
      </c>
      <c r="BP191" s="111">
        <v>630.38497618999997</v>
      </c>
      <c r="BQ191" s="112">
        <v>395.35211034000002</v>
      </c>
      <c r="BR191" s="110">
        <v>187.02178254</v>
      </c>
      <c r="BS191" s="111">
        <v>52.716258209999999</v>
      </c>
      <c r="BT191" s="111">
        <v>54.03735039</v>
      </c>
      <c r="BU191" s="112">
        <v>140.99594623999999</v>
      </c>
      <c r="BV191" s="110">
        <v>153.65249094000001</v>
      </c>
      <c r="BW191" s="111">
        <v>2143.5428731800002</v>
      </c>
      <c r="BX191" s="111">
        <v>400.65103313999998</v>
      </c>
      <c r="BY191" s="112">
        <v>288.84222492000004</v>
      </c>
      <c r="BZ191" s="110">
        <v>26.519811230000002</v>
      </c>
      <c r="CA191" s="111">
        <v>27.28235875</v>
      </c>
      <c r="CB191" s="111">
        <v>259.05143597999995</v>
      </c>
      <c r="CC191" s="112">
        <v>549.31253217999995</v>
      </c>
      <c r="CD191" s="110">
        <v>76.665003589999998</v>
      </c>
      <c r="CE191" s="111">
        <v>548.35774866999998</v>
      </c>
      <c r="CF191" s="111">
        <v>38.740307700000002</v>
      </c>
      <c r="CG191" s="112">
        <v>152.70320362999999</v>
      </c>
      <c r="CH191" s="110">
        <v>496.22413172000006</v>
      </c>
      <c r="CI191" s="111">
        <v>61.940900360000001</v>
      </c>
      <c r="CJ191" s="111">
        <v>304.46475692000001</v>
      </c>
      <c r="CK191" s="112">
        <v>33.029245590000002</v>
      </c>
      <c r="CL191" s="111">
        <v>45.588255200000006</v>
      </c>
      <c r="CM191" s="111">
        <v>53.361091419999994</v>
      </c>
      <c r="CN191" s="111">
        <v>53.765568859999995</v>
      </c>
      <c r="CO191" s="111">
        <v>34.566440800000002</v>
      </c>
      <c r="CP191" s="110">
        <v>269.94679986</v>
      </c>
      <c r="CQ191" s="111">
        <v>49.071151669999999</v>
      </c>
      <c r="CR191" s="111">
        <v>32.361974779999997</v>
      </c>
      <c r="CS191" s="232">
        <v>67.562796130000009</v>
      </c>
      <c r="CT191" s="297">
        <v>210.56530684000001</v>
      </c>
      <c r="CU191" s="219">
        <v>23257</v>
      </c>
      <c r="CV191" s="72" t="s">
        <v>83</v>
      </c>
    </row>
    <row r="192" spans="1:100" x14ac:dyDescent="0.25">
      <c r="A192" s="72" t="s">
        <v>84</v>
      </c>
      <c r="B192" s="110">
        <v>0</v>
      </c>
      <c r="C192" s="111">
        <v>0</v>
      </c>
      <c r="D192" s="111">
        <v>0</v>
      </c>
      <c r="E192" s="112">
        <v>0</v>
      </c>
      <c r="F192" s="110">
        <v>0</v>
      </c>
      <c r="G192" s="111">
        <v>0</v>
      </c>
      <c r="H192" s="111">
        <v>0</v>
      </c>
      <c r="I192" s="112">
        <v>0</v>
      </c>
      <c r="J192" s="110">
        <v>0</v>
      </c>
      <c r="K192" s="111">
        <v>0</v>
      </c>
      <c r="L192" s="111">
        <v>0</v>
      </c>
      <c r="M192" s="112">
        <v>0</v>
      </c>
      <c r="N192" s="110">
        <v>0</v>
      </c>
      <c r="O192" s="111">
        <v>0</v>
      </c>
      <c r="P192" s="111">
        <v>0</v>
      </c>
      <c r="Q192" s="112">
        <v>0</v>
      </c>
      <c r="R192" s="110">
        <v>376.959</v>
      </c>
      <c r="S192" s="111">
        <v>51.221000000000004</v>
      </c>
      <c r="T192" s="111">
        <v>24.765000000000001</v>
      </c>
      <c r="U192" s="112">
        <v>185.54</v>
      </c>
      <c r="V192" s="110">
        <v>50.44</v>
      </c>
      <c r="W192" s="111">
        <v>201.839</v>
      </c>
      <c r="X192" s="111">
        <v>273.60599999999999</v>
      </c>
      <c r="Y192" s="112">
        <v>85.23</v>
      </c>
      <c r="Z192" s="110">
        <v>38.886000000000003</v>
      </c>
      <c r="AA192" s="111">
        <v>146.197</v>
      </c>
      <c r="AB192" s="111">
        <v>49.09</v>
      </c>
      <c r="AC192" s="112">
        <v>126.21599999999999</v>
      </c>
      <c r="AD192" s="110">
        <v>4.9709999999999992</v>
      </c>
      <c r="AE192" s="111">
        <v>19.410999999999998</v>
      </c>
      <c r="AF192" s="111">
        <v>179.87100000000001</v>
      </c>
      <c r="AG192" s="112">
        <v>38.954999999999998</v>
      </c>
      <c r="AH192" s="110">
        <v>2.8159999999999998</v>
      </c>
      <c r="AI192" s="111">
        <v>6.6709999999999994</v>
      </c>
      <c r="AJ192" s="111">
        <v>215.17199999999997</v>
      </c>
      <c r="AK192" s="112">
        <v>54.183</v>
      </c>
      <c r="AL192" s="110">
        <v>0.184</v>
      </c>
      <c r="AM192" s="111">
        <v>53.646999999999998</v>
      </c>
      <c r="AN192" s="111">
        <v>2878.3519999999999</v>
      </c>
      <c r="AO192" s="112">
        <v>352.21100000000001</v>
      </c>
      <c r="AP192" s="110">
        <v>34.414000000000001</v>
      </c>
      <c r="AQ192" s="111">
        <v>6.6150000000000002</v>
      </c>
      <c r="AR192" s="111">
        <v>3.601</v>
      </c>
      <c r="AS192" s="112">
        <v>12.129999999999999</v>
      </c>
      <c r="AT192" s="110">
        <v>63.005000000000003</v>
      </c>
      <c r="AU192" s="111">
        <v>7.2059999999999995</v>
      </c>
      <c r="AV192" s="111">
        <v>1459.251</v>
      </c>
      <c r="AW192" s="112">
        <v>3363.998</v>
      </c>
      <c r="AX192" s="110">
        <v>1720.9813999023402</v>
      </c>
      <c r="AY192" s="111">
        <v>14.54</v>
      </c>
      <c r="AZ192" s="111">
        <v>3541.7400000000002</v>
      </c>
      <c r="BA192" s="112">
        <v>12149.233</v>
      </c>
      <c r="BB192" s="110">
        <v>2515.171579345706</v>
      </c>
      <c r="BC192" s="111">
        <v>4395.9608796386719</v>
      </c>
      <c r="BD192" s="111">
        <v>5715.9870000000001</v>
      </c>
      <c r="BE192" s="112">
        <v>2872.9090000000001</v>
      </c>
      <c r="BF192" s="110">
        <v>1074.1274000000001</v>
      </c>
      <c r="BG192" s="111">
        <v>2955.5722000000001</v>
      </c>
      <c r="BH192" s="111">
        <v>947.1235999999999</v>
      </c>
      <c r="BI192" s="112">
        <v>156.1576</v>
      </c>
      <c r="BJ192" s="110">
        <v>28.277857750000003</v>
      </c>
      <c r="BK192" s="111">
        <v>809.56755008000005</v>
      </c>
      <c r="BL192" s="111">
        <v>33.937401000000001</v>
      </c>
      <c r="BM192" s="112">
        <v>95.106399469999985</v>
      </c>
      <c r="BN192" s="110">
        <v>34.951819190000002</v>
      </c>
      <c r="BO192" s="111">
        <v>335.16454129999994</v>
      </c>
      <c r="BP192" s="111">
        <v>134.09668775</v>
      </c>
      <c r="BQ192" s="112">
        <v>338.64732626</v>
      </c>
      <c r="BR192" s="110">
        <v>206.31915141000002</v>
      </c>
      <c r="BS192" s="111">
        <v>142.14478573</v>
      </c>
      <c r="BT192" s="111">
        <v>80.989269420000014</v>
      </c>
      <c r="BU192" s="112">
        <v>95.305871490000015</v>
      </c>
      <c r="BV192" s="110">
        <v>171.34474441</v>
      </c>
      <c r="BW192" s="111">
        <v>598.75950102000002</v>
      </c>
      <c r="BX192" s="111">
        <v>764.08954668000001</v>
      </c>
      <c r="BY192" s="112">
        <v>207.88867647000001</v>
      </c>
      <c r="BZ192" s="110">
        <v>129.40575269999999</v>
      </c>
      <c r="CA192" s="111">
        <v>203.37915257000003</v>
      </c>
      <c r="CB192" s="111">
        <v>1086.48343993</v>
      </c>
      <c r="CC192" s="112">
        <v>593.13431148000006</v>
      </c>
      <c r="CD192" s="110">
        <v>334.89051410000002</v>
      </c>
      <c r="CE192" s="111">
        <v>134.52258092</v>
      </c>
      <c r="CF192" s="111">
        <v>14.812292079999999</v>
      </c>
      <c r="CG192" s="112">
        <v>81.516851020000004</v>
      </c>
      <c r="CH192" s="110">
        <v>42.627496390000005</v>
      </c>
      <c r="CI192" s="111">
        <v>255.38383404000001</v>
      </c>
      <c r="CJ192" s="111">
        <v>35.884141560000003</v>
      </c>
      <c r="CK192" s="112">
        <v>116.91933609000002</v>
      </c>
      <c r="CL192" s="111">
        <v>182.96350565000003</v>
      </c>
      <c r="CM192" s="111">
        <v>36.191479299999997</v>
      </c>
      <c r="CN192" s="111">
        <v>115.92125984</v>
      </c>
      <c r="CO192" s="111">
        <v>70.323895120000003</v>
      </c>
      <c r="CP192" s="110">
        <v>307.73084251</v>
      </c>
      <c r="CQ192" s="111">
        <v>123.84405031</v>
      </c>
      <c r="CR192" s="111">
        <v>3308.18257984</v>
      </c>
      <c r="CS192" s="232">
        <v>106.18322377</v>
      </c>
      <c r="CT192" s="297">
        <v>109.03181127000001</v>
      </c>
      <c r="CU192" s="219">
        <v>23258</v>
      </c>
      <c r="CV192" s="72" t="s">
        <v>84</v>
      </c>
    </row>
    <row r="193" spans="1:100" x14ac:dyDescent="0.25">
      <c r="A193" s="73" t="s">
        <v>85</v>
      </c>
      <c r="B193" s="116">
        <v>-18.8</v>
      </c>
      <c r="C193" s="117">
        <v>-2.9</v>
      </c>
      <c r="D193" s="117">
        <v>0</v>
      </c>
      <c r="E193" s="118">
        <v>0</v>
      </c>
      <c r="F193" s="116">
        <v>0</v>
      </c>
      <c r="G193" s="117">
        <v>0</v>
      </c>
      <c r="H193" s="117">
        <v>0</v>
      </c>
      <c r="I193" s="118">
        <v>0</v>
      </c>
      <c r="J193" s="116">
        <v>0</v>
      </c>
      <c r="K193" s="117">
        <v>0</v>
      </c>
      <c r="L193" s="117">
        <v>0</v>
      </c>
      <c r="M193" s="118">
        <v>0</v>
      </c>
      <c r="N193" s="116">
        <v>0</v>
      </c>
      <c r="O193" s="117">
        <v>0</v>
      </c>
      <c r="P193" s="117">
        <v>0</v>
      </c>
      <c r="Q193" s="118">
        <v>0</v>
      </c>
      <c r="R193" s="116">
        <v>-19.012999999999998</v>
      </c>
      <c r="S193" s="117">
        <v>0.57800000000000029</v>
      </c>
      <c r="T193" s="117">
        <v>16.41</v>
      </c>
      <c r="U193" s="118">
        <v>4.7290000000000001</v>
      </c>
      <c r="V193" s="116">
        <v>-20.200000000000003</v>
      </c>
      <c r="W193" s="117">
        <v>9.918000000000001</v>
      </c>
      <c r="X193" s="117">
        <v>204.90899999999999</v>
      </c>
      <c r="Y193" s="118">
        <v>1.0700000000000003</v>
      </c>
      <c r="Z193" s="116">
        <v>-4.407</v>
      </c>
      <c r="AA193" s="117">
        <v>-2.165</v>
      </c>
      <c r="AB193" s="117">
        <v>0.33500000000000002</v>
      </c>
      <c r="AC193" s="118">
        <v>1.9159999999999999</v>
      </c>
      <c r="AD193" s="116">
        <v>0</v>
      </c>
      <c r="AE193" s="117">
        <v>0.45200000000000007</v>
      </c>
      <c r="AF193" s="117">
        <v>-2.5670000000000002</v>
      </c>
      <c r="AG193" s="118">
        <v>0.50600000000000001</v>
      </c>
      <c r="AH193" s="116">
        <v>0</v>
      </c>
      <c r="AI193" s="117">
        <v>-0.69300000000000006</v>
      </c>
      <c r="AJ193" s="117">
        <v>-23.223999999999997</v>
      </c>
      <c r="AK193" s="118">
        <v>3.3919999999999995</v>
      </c>
      <c r="AL193" s="116">
        <v>4.5620000000000003</v>
      </c>
      <c r="AM193" s="117">
        <v>2.7140000000000004</v>
      </c>
      <c r="AN193" s="117">
        <v>4.4459999999999997</v>
      </c>
      <c r="AO193" s="118">
        <v>0.72199999999999998</v>
      </c>
      <c r="AP193" s="116">
        <v>7.8879999999999999</v>
      </c>
      <c r="AQ193" s="117">
        <v>111.089869140625</v>
      </c>
      <c r="AR193" s="117">
        <v>97.376000000000005</v>
      </c>
      <c r="AS193" s="118">
        <v>102.44499999999999</v>
      </c>
      <c r="AT193" s="116">
        <v>92.769000000000005</v>
      </c>
      <c r="AU193" s="117">
        <v>66.38124511718749</v>
      </c>
      <c r="AV193" s="117">
        <v>120.69800000000001</v>
      </c>
      <c r="AW193" s="118">
        <v>332.05340002441409</v>
      </c>
      <c r="AX193" s="116">
        <v>-259.64456988525382</v>
      </c>
      <c r="AY193" s="117">
        <v>333.63166003417967</v>
      </c>
      <c r="AZ193" s="117">
        <v>163.01498950195321</v>
      </c>
      <c r="BA193" s="118">
        <v>909.87008935546874</v>
      </c>
      <c r="BB193" s="116">
        <v>-392.42530993652321</v>
      </c>
      <c r="BC193" s="117">
        <v>117.73932006835939</v>
      </c>
      <c r="BD193" s="117">
        <v>104.88499999999996</v>
      </c>
      <c r="BE193" s="118">
        <v>76.973000000000042</v>
      </c>
      <c r="BF193" s="116">
        <v>236.11749999999998</v>
      </c>
      <c r="BG193" s="117">
        <v>-27.128000000000014</v>
      </c>
      <c r="BH193" s="117">
        <v>412.35220000000004</v>
      </c>
      <c r="BI193" s="118">
        <v>400.73019999999997</v>
      </c>
      <c r="BJ193" s="116">
        <v>-112.33435526999997</v>
      </c>
      <c r="BK193" s="117">
        <v>741.45813573999999</v>
      </c>
      <c r="BL193" s="117">
        <v>-176.69504956000014</v>
      </c>
      <c r="BM193" s="118">
        <v>-531.72712210000009</v>
      </c>
      <c r="BN193" s="116">
        <v>-136.28859223000001</v>
      </c>
      <c r="BO193" s="117">
        <v>68.982619380000017</v>
      </c>
      <c r="BP193" s="117">
        <v>-816.71642015999987</v>
      </c>
      <c r="BQ193" s="118">
        <v>-355.07411897999998</v>
      </c>
      <c r="BR193" s="116">
        <v>57.031064540000017</v>
      </c>
      <c r="BS193" s="117">
        <v>-55.044491289999954</v>
      </c>
      <c r="BT193" s="117">
        <v>218.40638528000005</v>
      </c>
      <c r="BU193" s="118">
        <v>154.51124701000001</v>
      </c>
      <c r="BV193" s="116">
        <v>264.43709330000007</v>
      </c>
      <c r="BW193" s="117">
        <v>163.50076790000003</v>
      </c>
      <c r="BX193" s="117">
        <v>-224.99532194</v>
      </c>
      <c r="BY193" s="118">
        <v>-316.83787224999998</v>
      </c>
      <c r="BZ193" s="116">
        <v>-75.814780510000006</v>
      </c>
      <c r="CA193" s="117">
        <v>-227.32822635999997</v>
      </c>
      <c r="CB193" s="117">
        <v>94.123914310000004</v>
      </c>
      <c r="CC193" s="118">
        <v>-23.721278320000003</v>
      </c>
      <c r="CD193" s="116">
        <v>-137.45941538000002</v>
      </c>
      <c r="CE193" s="117">
        <v>-289.33818391000005</v>
      </c>
      <c r="CF193" s="117">
        <v>-46.475709340000009</v>
      </c>
      <c r="CG193" s="118">
        <v>76.429157429999989</v>
      </c>
      <c r="CH193" s="116">
        <v>63.118189479999998</v>
      </c>
      <c r="CI193" s="117">
        <v>-91.504003470000001</v>
      </c>
      <c r="CJ193" s="117">
        <v>25.250355879999997</v>
      </c>
      <c r="CK193" s="118">
        <v>113.58884730999999</v>
      </c>
      <c r="CL193" s="117">
        <v>-150.56910157999999</v>
      </c>
      <c r="CM193" s="117">
        <v>-3.2624329300000099</v>
      </c>
      <c r="CN193" s="117">
        <v>18.107295620000002</v>
      </c>
      <c r="CO193" s="117">
        <v>214.93813526</v>
      </c>
      <c r="CP193" s="116">
        <v>323.23075630000005</v>
      </c>
      <c r="CQ193" s="117">
        <v>52.266585380000009</v>
      </c>
      <c r="CR193" s="117">
        <v>472.69140657999998</v>
      </c>
      <c r="CS193" s="234">
        <v>79.135507649999994</v>
      </c>
      <c r="CT193" s="299">
        <v>-149.73770797999998</v>
      </c>
      <c r="CU193" s="219">
        <v>23259</v>
      </c>
      <c r="CV193" s="73" t="s">
        <v>85</v>
      </c>
    </row>
    <row r="194" spans="1:100" x14ac:dyDescent="0.25">
      <c r="A194" s="72" t="s">
        <v>83</v>
      </c>
      <c r="B194" s="110">
        <v>18.8</v>
      </c>
      <c r="C194" s="111">
        <v>2.9</v>
      </c>
      <c r="D194" s="111">
        <v>0</v>
      </c>
      <c r="E194" s="112">
        <v>0</v>
      </c>
      <c r="F194" s="110">
        <v>0</v>
      </c>
      <c r="G194" s="111">
        <v>0</v>
      </c>
      <c r="H194" s="111">
        <v>0</v>
      </c>
      <c r="I194" s="112">
        <v>0</v>
      </c>
      <c r="J194" s="110">
        <v>0</v>
      </c>
      <c r="K194" s="111">
        <v>0</v>
      </c>
      <c r="L194" s="111">
        <v>0</v>
      </c>
      <c r="M194" s="112">
        <v>0</v>
      </c>
      <c r="N194" s="110">
        <v>0</v>
      </c>
      <c r="O194" s="111">
        <v>0</v>
      </c>
      <c r="P194" s="111">
        <v>0</v>
      </c>
      <c r="Q194" s="112">
        <v>0</v>
      </c>
      <c r="R194" s="110">
        <v>33.955000000000005</v>
      </c>
      <c r="S194" s="111">
        <v>2.4380000000000002</v>
      </c>
      <c r="T194" s="111">
        <v>0</v>
      </c>
      <c r="U194" s="112">
        <v>0.104</v>
      </c>
      <c r="V194" s="110">
        <v>23.012</v>
      </c>
      <c r="W194" s="111">
        <v>5.3999999999999999E-2</v>
      </c>
      <c r="X194" s="111">
        <v>30.494</v>
      </c>
      <c r="Y194" s="112">
        <v>56.751000000000005</v>
      </c>
      <c r="Z194" s="110">
        <v>8.3780000000000001</v>
      </c>
      <c r="AA194" s="111">
        <v>2.165</v>
      </c>
      <c r="AB194" s="111">
        <v>7.5999999999999998E-2</v>
      </c>
      <c r="AC194" s="112">
        <v>2.37</v>
      </c>
      <c r="AD194" s="110">
        <v>1.1000000000000001</v>
      </c>
      <c r="AE194" s="111">
        <v>0.54200000000000004</v>
      </c>
      <c r="AF194" s="111">
        <v>3.552</v>
      </c>
      <c r="AG194" s="112">
        <v>0</v>
      </c>
      <c r="AH194" s="110">
        <v>0</v>
      </c>
      <c r="AI194" s="111">
        <v>1.2390000000000001</v>
      </c>
      <c r="AJ194" s="111">
        <v>27.695</v>
      </c>
      <c r="AK194" s="112">
        <v>1.4790000000000001</v>
      </c>
      <c r="AL194" s="110">
        <v>0</v>
      </c>
      <c r="AM194" s="111">
        <v>1.599</v>
      </c>
      <c r="AN194" s="111">
        <v>0</v>
      </c>
      <c r="AO194" s="112">
        <v>3.1779999999999999</v>
      </c>
      <c r="AP194" s="110">
        <v>4.9990000000000006</v>
      </c>
      <c r="AQ194" s="111">
        <v>8.1530000000000005</v>
      </c>
      <c r="AR194" s="111">
        <v>5.0250000000000004</v>
      </c>
      <c r="AS194" s="112">
        <v>10.468</v>
      </c>
      <c r="AT194" s="110">
        <v>23.161000000000001</v>
      </c>
      <c r="AU194" s="111">
        <v>79.080352050781258</v>
      </c>
      <c r="AV194" s="111">
        <v>47.173000000000002</v>
      </c>
      <c r="AW194" s="112">
        <v>71.375170166015593</v>
      </c>
      <c r="AX194" s="110">
        <v>343.61656988525385</v>
      </c>
      <c r="AY194" s="111">
        <v>173.88842004394527</v>
      </c>
      <c r="AZ194" s="111">
        <v>120.25783056640621</v>
      </c>
      <c r="BA194" s="112">
        <v>57.380219970703138</v>
      </c>
      <c r="BB194" s="110">
        <v>848.42195983886768</v>
      </c>
      <c r="BC194" s="111">
        <v>267.49299999999999</v>
      </c>
      <c r="BD194" s="111">
        <v>562.697</v>
      </c>
      <c r="BE194" s="112">
        <v>362.16499999999996</v>
      </c>
      <c r="BF194" s="110">
        <v>177.47070000000002</v>
      </c>
      <c r="BG194" s="111">
        <v>656.1431</v>
      </c>
      <c r="BH194" s="111">
        <v>97.594899999999996</v>
      </c>
      <c r="BI194" s="112">
        <v>447.08010000000002</v>
      </c>
      <c r="BJ194" s="110">
        <v>738.29684253000005</v>
      </c>
      <c r="BK194" s="111">
        <v>319.52462372999997</v>
      </c>
      <c r="BL194" s="111">
        <v>1706.1243321200002</v>
      </c>
      <c r="BM194" s="112">
        <v>1062.16298044</v>
      </c>
      <c r="BN194" s="110">
        <v>584.69000485000004</v>
      </c>
      <c r="BO194" s="111">
        <v>196.95419154000001</v>
      </c>
      <c r="BP194" s="111">
        <v>1759.1437723699999</v>
      </c>
      <c r="BQ194" s="112">
        <v>884.08570501999998</v>
      </c>
      <c r="BR194" s="110">
        <v>457.17468324999999</v>
      </c>
      <c r="BS194" s="111">
        <v>297.53933820999998</v>
      </c>
      <c r="BT194" s="111">
        <v>249.05337129999998</v>
      </c>
      <c r="BU194" s="112">
        <v>250.38546453000001</v>
      </c>
      <c r="BV194" s="110">
        <v>237.74478277999998</v>
      </c>
      <c r="BW194" s="111">
        <v>298.45518917000004</v>
      </c>
      <c r="BX194" s="111">
        <v>463.28682677999996</v>
      </c>
      <c r="BY194" s="112">
        <v>610.55641188999994</v>
      </c>
      <c r="BZ194" s="110">
        <v>217.68190102</v>
      </c>
      <c r="CA194" s="111">
        <v>350.45627504999999</v>
      </c>
      <c r="CB194" s="111">
        <v>44.736305030000004</v>
      </c>
      <c r="CC194" s="112">
        <v>89.437902579999999</v>
      </c>
      <c r="CD194" s="110">
        <v>199.20329215999999</v>
      </c>
      <c r="CE194" s="111">
        <v>351.65573326000003</v>
      </c>
      <c r="CF194" s="111">
        <v>155.81087008000003</v>
      </c>
      <c r="CG194" s="112">
        <v>23.054604810000001</v>
      </c>
      <c r="CH194" s="110">
        <v>73.37598964</v>
      </c>
      <c r="CI194" s="111">
        <v>155.33368470000002</v>
      </c>
      <c r="CJ194" s="111">
        <v>20.054042819999999</v>
      </c>
      <c r="CK194" s="112">
        <v>56.593429740000005</v>
      </c>
      <c r="CL194" s="111">
        <v>203.62341362000001</v>
      </c>
      <c r="CM194" s="111">
        <v>65.059871130000005</v>
      </c>
      <c r="CN194" s="111">
        <v>79.252722309999996</v>
      </c>
      <c r="CO194" s="111">
        <v>24.419470969999999</v>
      </c>
      <c r="CP194" s="110">
        <v>209.9526429</v>
      </c>
      <c r="CQ194" s="111">
        <v>71.532815429999999</v>
      </c>
      <c r="CR194" s="111">
        <v>39.975441320000002</v>
      </c>
      <c r="CS194" s="232">
        <v>96.951630800000004</v>
      </c>
      <c r="CT194" s="297">
        <v>438.79354561000002</v>
      </c>
      <c r="CU194" s="219">
        <v>23260</v>
      </c>
      <c r="CV194" s="72" t="s">
        <v>83</v>
      </c>
    </row>
    <row r="195" spans="1:100" x14ac:dyDescent="0.25">
      <c r="A195" s="72" t="s">
        <v>84</v>
      </c>
      <c r="B195" s="110">
        <v>0</v>
      </c>
      <c r="C195" s="111">
        <v>0</v>
      </c>
      <c r="D195" s="111">
        <v>0</v>
      </c>
      <c r="E195" s="112">
        <v>0</v>
      </c>
      <c r="F195" s="110">
        <v>0</v>
      </c>
      <c r="G195" s="111">
        <v>0</v>
      </c>
      <c r="H195" s="111">
        <v>0</v>
      </c>
      <c r="I195" s="112">
        <v>0</v>
      </c>
      <c r="J195" s="110">
        <v>0</v>
      </c>
      <c r="K195" s="111">
        <v>0</v>
      </c>
      <c r="L195" s="111">
        <v>0</v>
      </c>
      <c r="M195" s="112">
        <v>0</v>
      </c>
      <c r="N195" s="110">
        <v>0</v>
      </c>
      <c r="O195" s="111">
        <v>0</v>
      </c>
      <c r="P195" s="111">
        <v>0</v>
      </c>
      <c r="Q195" s="112">
        <v>0</v>
      </c>
      <c r="R195" s="110">
        <v>14.942</v>
      </c>
      <c r="S195" s="111">
        <v>3.016</v>
      </c>
      <c r="T195" s="111">
        <v>16.41</v>
      </c>
      <c r="U195" s="112">
        <v>4.8330000000000002</v>
      </c>
      <c r="V195" s="110">
        <v>2.8119999999999998</v>
      </c>
      <c r="W195" s="111">
        <v>9.9720000000000013</v>
      </c>
      <c r="X195" s="111">
        <v>235.40299999999999</v>
      </c>
      <c r="Y195" s="112">
        <v>57.820999999999998</v>
      </c>
      <c r="Z195" s="110">
        <v>3.9710000000000001</v>
      </c>
      <c r="AA195" s="111">
        <v>0</v>
      </c>
      <c r="AB195" s="111">
        <v>0.41099999999999998</v>
      </c>
      <c r="AC195" s="112">
        <v>4.2859999999999996</v>
      </c>
      <c r="AD195" s="110">
        <v>1.1000000000000001</v>
      </c>
      <c r="AE195" s="111">
        <v>0.99399999999999999</v>
      </c>
      <c r="AF195" s="111">
        <v>0.98499999999999999</v>
      </c>
      <c r="AG195" s="112">
        <v>0.50600000000000001</v>
      </c>
      <c r="AH195" s="110">
        <v>0</v>
      </c>
      <c r="AI195" s="111">
        <v>0.54600000000000004</v>
      </c>
      <c r="AJ195" s="111">
        <v>4.4710000000000001</v>
      </c>
      <c r="AK195" s="112">
        <v>4.8709999999999996</v>
      </c>
      <c r="AL195" s="110">
        <v>4.5620000000000003</v>
      </c>
      <c r="AM195" s="111">
        <v>4.3129999999999997</v>
      </c>
      <c r="AN195" s="111">
        <v>4.4459999999999997</v>
      </c>
      <c r="AO195" s="112">
        <v>3.9</v>
      </c>
      <c r="AP195" s="110">
        <v>12.887</v>
      </c>
      <c r="AQ195" s="111">
        <v>119.242869140625</v>
      </c>
      <c r="AR195" s="111">
        <v>102.40100000000001</v>
      </c>
      <c r="AS195" s="112">
        <v>112.913</v>
      </c>
      <c r="AT195" s="110">
        <v>115.93</v>
      </c>
      <c r="AU195" s="111">
        <v>145.46159716796873</v>
      </c>
      <c r="AV195" s="111">
        <v>167.87099999999998</v>
      </c>
      <c r="AW195" s="112">
        <v>403.4285701904297</v>
      </c>
      <c r="AX195" s="110">
        <v>83.971999999999994</v>
      </c>
      <c r="AY195" s="111">
        <v>507.52008007812498</v>
      </c>
      <c r="AZ195" s="111">
        <v>283.27282006835935</v>
      </c>
      <c r="BA195" s="112">
        <v>967.25030932617187</v>
      </c>
      <c r="BB195" s="110">
        <v>455.99664990234442</v>
      </c>
      <c r="BC195" s="111">
        <v>385.2323200683594</v>
      </c>
      <c r="BD195" s="111">
        <v>667.58199999999999</v>
      </c>
      <c r="BE195" s="112">
        <v>439.13799999999998</v>
      </c>
      <c r="BF195" s="110">
        <v>413.58820000000003</v>
      </c>
      <c r="BG195" s="111">
        <v>629.01509999999996</v>
      </c>
      <c r="BH195" s="111">
        <v>509.94710000000003</v>
      </c>
      <c r="BI195" s="112">
        <v>847.8103000000001</v>
      </c>
      <c r="BJ195" s="110">
        <v>625.96248725999999</v>
      </c>
      <c r="BK195" s="111">
        <v>1060.98275947</v>
      </c>
      <c r="BL195" s="111">
        <v>1529.42928256</v>
      </c>
      <c r="BM195" s="112">
        <v>530.43585833999998</v>
      </c>
      <c r="BN195" s="110">
        <v>448.40141262000003</v>
      </c>
      <c r="BO195" s="111">
        <v>265.93681092000003</v>
      </c>
      <c r="BP195" s="111">
        <v>942.42735220999998</v>
      </c>
      <c r="BQ195" s="112">
        <v>529.01158604000011</v>
      </c>
      <c r="BR195" s="110">
        <v>514.20574779000003</v>
      </c>
      <c r="BS195" s="111">
        <v>242.49484692000007</v>
      </c>
      <c r="BT195" s="111">
        <v>467.45975658000009</v>
      </c>
      <c r="BU195" s="112">
        <v>404.89671153999996</v>
      </c>
      <c r="BV195" s="110">
        <v>502.18187608000005</v>
      </c>
      <c r="BW195" s="111">
        <v>461.95595707000001</v>
      </c>
      <c r="BX195" s="111">
        <v>238.29150484000002</v>
      </c>
      <c r="BY195" s="112">
        <v>293.71853964000002</v>
      </c>
      <c r="BZ195" s="110">
        <v>141.86712051000001</v>
      </c>
      <c r="CA195" s="111">
        <v>123.12804868999999</v>
      </c>
      <c r="CB195" s="111">
        <v>138.86021934000001</v>
      </c>
      <c r="CC195" s="112">
        <v>65.716624260000003</v>
      </c>
      <c r="CD195" s="110">
        <v>61.743876780000001</v>
      </c>
      <c r="CE195" s="111">
        <v>62.31754935</v>
      </c>
      <c r="CF195" s="111">
        <v>109.33516074000001</v>
      </c>
      <c r="CG195" s="112">
        <v>99.483762240000004</v>
      </c>
      <c r="CH195" s="110">
        <v>136.49417912000001</v>
      </c>
      <c r="CI195" s="111">
        <v>63.829681230000006</v>
      </c>
      <c r="CJ195" s="111">
        <v>45.304398699999993</v>
      </c>
      <c r="CK195" s="112">
        <v>170.18227704999998</v>
      </c>
      <c r="CL195" s="111">
        <v>53.054312039999999</v>
      </c>
      <c r="CM195" s="111">
        <v>61.797438199999995</v>
      </c>
      <c r="CN195" s="111">
        <v>97.360017929999998</v>
      </c>
      <c r="CO195" s="111">
        <v>239.35760622999999</v>
      </c>
      <c r="CP195" s="110">
        <v>533.18339919999994</v>
      </c>
      <c r="CQ195" s="111">
        <v>123.79940080999999</v>
      </c>
      <c r="CR195" s="111">
        <v>512.66684789999999</v>
      </c>
      <c r="CS195" s="232">
        <v>176.08713845</v>
      </c>
      <c r="CT195" s="297">
        <v>289.05583762999998</v>
      </c>
      <c r="CU195" s="219">
        <v>23261</v>
      </c>
      <c r="CV195" s="72" t="s">
        <v>84</v>
      </c>
    </row>
    <row r="196" spans="1:100" x14ac:dyDescent="0.25">
      <c r="A196" s="73" t="s">
        <v>86</v>
      </c>
      <c r="B196" s="116">
        <v>0</v>
      </c>
      <c r="C196" s="117">
        <v>0</v>
      </c>
      <c r="D196" s="117">
        <v>0</v>
      </c>
      <c r="E196" s="118">
        <v>0</v>
      </c>
      <c r="F196" s="116">
        <v>0</v>
      </c>
      <c r="G196" s="117">
        <v>0</v>
      </c>
      <c r="H196" s="117">
        <v>0</v>
      </c>
      <c r="I196" s="118">
        <v>0</v>
      </c>
      <c r="J196" s="116">
        <v>0</v>
      </c>
      <c r="K196" s="117">
        <v>0</v>
      </c>
      <c r="L196" s="117">
        <v>0</v>
      </c>
      <c r="M196" s="118">
        <v>0</v>
      </c>
      <c r="N196" s="116">
        <v>0</v>
      </c>
      <c r="O196" s="117">
        <v>0</v>
      </c>
      <c r="P196" s="117">
        <v>0</v>
      </c>
      <c r="Q196" s="118">
        <v>0</v>
      </c>
      <c r="R196" s="116">
        <v>0</v>
      </c>
      <c r="S196" s="117">
        <v>0</v>
      </c>
      <c r="T196" s="117">
        <v>0</v>
      </c>
      <c r="U196" s="118">
        <v>0</v>
      </c>
      <c r="V196" s="116">
        <v>0</v>
      </c>
      <c r="W196" s="117">
        <v>0</v>
      </c>
      <c r="X196" s="117">
        <v>0</v>
      </c>
      <c r="Y196" s="118">
        <v>0</v>
      </c>
      <c r="Z196" s="116">
        <v>0</v>
      </c>
      <c r="AA196" s="117">
        <v>0</v>
      </c>
      <c r="AB196" s="117">
        <v>0</v>
      </c>
      <c r="AC196" s="118">
        <v>0</v>
      </c>
      <c r="AD196" s="116">
        <v>0</v>
      </c>
      <c r="AE196" s="117">
        <v>0</v>
      </c>
      <c r="AF196" s="117">
        <v>0</v>
      </c>
      <c r="AG196" s="118">
        <v>0</v>
      </c>
      <c r="AH196" s="116">
        <v>0</v>
      </c>
      <c r="AI196" s="117">
        <v>0</v>
      </c>
      <c r="AJ196" s="117">
        <v>0</v>
      </c>
      <c r="AK196" s="118">
        <v>0</v>
      </c>
      <c r="AL196" s="116">
        <v>0</v>
      </c>
      <c r="AM196" s="117">
        <v>0</v>
      </c>
      <c r="AN196" s="117">
        <v>0</v>
      </c>
      <c r="AO196" s="118">
        <v>0</v>
      </c>
      <c r="AP196" s="116">
        <v>0</v>
      </c>
      <c r="AQ196" s="117">
        <v>0</v>
      </c>
      <c r="AR196" s="117">
        <v>0</v>
      </c>
      <c r="AS196" s="118">
        <v>0</v>
      </c>
      <c r="AT196" s="116">
        <v>0</v>
      </c>
      <c r="AU196" s="117">
        <v>0</v>
      </c>
      <c r="AV196" s="117">
        <v>0</v>
      </c>
      <c r="AW196" s="118">
        <v>0</v>
      </c>
      <c r="AX196" s="116">
        <v>0</v>
      </c>
      <c r="AY196" s="117">
        <v>0</v>
      </c>
      <c r="AZ196" s="117">
        <v>0</v>
      </c>
      <c r="BA196" s="118">
        <v>0</v>
      </c>
      <c r="BB196" s="116">
        <v>0</v>
      </c>
      <c r="BC196" s="117">
        <v>0</v>
      </c>
      <c r="BD196" s="117">
        <v>0</v>
      </c>
      <c r="BE196" s="118">
        <v>0</v>
      </c>
      <c r="BF196" s="116">
        <v>0</v>
      </c>
      <c r="BG196" s="117">
        <v>0</v>
      </c>
      <c r="BH196" s="117">
        <v>0</v>
      </c>
      <c r="BI196" s="118">
        <v>0</v>
      </c>
      <c r="BJ196" s="116">
        <v>0</v>
      </c>
      <c r="BK196" s="117">
        <v>0</v>
      </c>
      <c r="BL196" s="117">
        <v>0</v>
      </c>
      <c r="BM196" s="118">
        <v>0</v>
      </c>
      <c r="BN196" s="116">
        <v>0</v>
      </c>
      <c r="BO196" s="117">
        <v>0</v>
      </c>
      <c r="BP196" s="117">
        <v>0</v>
      </c>
      <c r="BQ196" s="118">
        <v>0</v>
      </c>
      <c r="BR196" s="116">
        <v>0</v>
      </c>
      <c r="BS196" s="117">
        <v>0</v>
      </c>
      <c r="BT196" s="117">
        <v>0</v>
      </c>
      <c r="BU196" s="118">
        <v>0</v>
      </c>
      <c r="BV196" s="116">
        <v>0</v>
      </c>
      <c r="BW196" s="117">
        <v>0</v>
      </c>
      <c r="BX196" s="117">
        <v>0</v>
      </c>
      <c r="BY196" s="118">
        <v>0</v>
      </c>
      <c r="BZ196" s="116">
        <v>-15.545005080000019</v>
      </c>
      <c r="CA196" s="117">
        <v>231.54212663999999</v>
      </c>
      <c r="CB196" s="117">
        <v>-118.62970577</v>
      </c>
      <c r="CC196" s="118">
        <v>-303.21505164000001</v>
      </c>
      <c r="CD196" s="116">
        <v>-101.47137169</v>
      </c>
      <c r="CE196" s="117">
        <v>-38.403713119999999</v>
      </c>
      <c r="CF196" s="117">
        <v>-160.73495108999998</v>
      </c>
      <c r="CG196" s="118">
        <v>109.10866358000001</v>
      </c>
      <c r="CH196" s="116">
        <v>2.0463784199999964</v>
      </c>
      <c r="CI196" s="117">
        <v>-89.424565259999994</v>
      </c>
      <c r="CJ196" s="117">
        <v>-30.85773437000001</v>
      </c>
      <c r="CK196" s="118">
        <v>227.33684145000001</v>
      </c>
      <c r="CL196" s="117">
        <v>-60.562022380000002</v>
      </c>
      <c r="CM196" s="117">
        <v>25.640531360000004</v>
      </c>
      <c r="CN196" s="117">
        <v>-21.974385919999946</v>
      </c>
      <c r="CO196" s="117">
        <v>-126.65336478999998</v>
      </c>
      <c r="CP196" s="116">
        <v>66.627043569999998</v>
      </c>
      <c r="CQ196" s="117">
        <v>-16.531871160000009</v>
      </c>
      <c r="CR196" s="117">
        <v>42.03903107</v>
      </c>
      <c r="CS196" s="234">
        <v>-155.06645362000003</v>
      </c>
      <c r="CT196" s="299">
        <v>73.167985810000005</v>
      </c>
      <c r="CU196" s="219">
        <v>23262</v>
      </c>
      <c r="CV196" s="73" t="s">
        <v>86</v>
      </c>
    </row>
    <row r="197" spans="1:100" x14ac:dyDescent="0.25">
      <c r="A197" s="72" t="s">
        <v>83</v>
      </c>
      <c r="B197" s="110">
        <v>0</v>
      </c>
      <c r="C197" s="111">
        <v>0</v>
      </c>
      <c r="D197" s="111">
        <v>0</v>
      </c>
      <c r="E197" s="112">
        <v>0</v>
      </c>
      <c r="F197" s="110">
        <v>0</v>
      </c>
      <c r="G197" s="111">
        <v>0</v>
      </c>
      <c r="H197" s="111">
        <v>0</v>
      </c>
      <c r="I197" s="112">
        <v>0</v>
      </c>
      <c r="J197" s="110">
        <v>0</v>
      </c>
      <c r="K197" s="111">
        <v>0</v>
      </c>
      <c r="L197" s="111">
        <v>0</v>
      </c>
      <c r="M197" s="112">
        <v>0</v>
      </c>
      <c r="N197" s="110">
        <v>0</v>
      </c>
      <c r="O197" s="111">
        <v>0</v>
      </c>
      <c r="P197" s="111">
        <v>0</v>
      </c>
      <c r="Q197" s="112">
        <v>0</v>
      </c>
      <c r="R197" s="110">
        <v>0</v>
      </c>
      <c r="S197" s="111">
        <v>0</v>
      </c>
      <c r="T197" s="111">
        <v>0</v>
      </c>
      <c r="U197" s="112">
        <v>0</v>
      </c>
      <c r="V197" s="110">
        <v>0</v>
      </c>
      <c r="W197" s="111">
        <v>0</v>
      </c>
      <c r="X197" s="111">
        <v>0</v>
      </c>
      <c r="Y197" s="112">
        <v>0</v>
      </c>
      <c r="Z197" s="110">
        <v>0</v>
      </c>
      <c r="AA197" s="111">
        <v>0</v>
      </c>
      <c r="AB197" s="111">
        <v>0</v>
      </c>
      <c r="AC197" s="112">
        <v>0</v>
      </c>
      <c r="AD197" s="110">
        <v>0</v>
      </c>
      <c r="AE197" s="111">
        <v>0</v>
      </c>
      <c r="AF197" s="111">
        <v>0</v>
      </c>
      <c r="AG197" s="112">
        <v>0</v>
      </c>
      <c r="AH197" s="110">
        <v>0</v>
      </c>
      <c r="AI197" s="111">
        <v>0</v>
      </c>
      <c r="AJ197" s="111">
        <v>0</v>
      </c>
      <c r="AK197" s="112">
        <v>0</v>
      </c>
      <c r="AL197" s="110">
        <v>0</v>
      </c>
      <c r="AM197" s="111">
        <v>0</v>
      </c>
      <c r="AN197" s="111">
        <v>0</v>
      </c>
      <c r="AO197" s="112">
        <v>0</v>
      </c>
      <c r="AP197" s="110">
        <v>0</v>
      </c>
      <c r="AQ197" s="111">
        <v>0</v>
      </c>
      <c r="AR197" s="111">
        <v>0</v>
      </c>
      <c r="AS197" s="112">
        <v>0</v>
      </c>
      <c r="AT197" s="110">
        <v>0</v>
      </c>
      <c r="AU197" s="111">
        <v>0</v>
      </c>
      <c r="AV197" s="111">
        <v>0</v>
      </c>
      <c r="AW197" s="112">
        <v>0</v>
      </c>
      <c r="AX197" s="110">
        <v>0</v>
      </c>
      <c r="AY197" s="111">
        <v>0</v>
      </c>
      <c r="AZ197" s="111">
        <v>0</v>
      </c>
      <c r="BA197" s="112">
        <v>0</v>
      </c>
      <c r="BB197" s="110">
        <v>0</v>
      </c>
      <c r="BC197" s="111">
        <v>0</v>
      </c>
      <c r="BD197" s="111">
        <v>0</v>
      </c>
      <c r="BE197" s="112">
        <v>0</v>
      </c>
      <c r="BF197" s="110">
        <v>0</v>
      </c>
      <c r="BG197" s="111">
        <v>0</v>
      </c>
      <c r="BH197" s="111">
        <v>0</v>
      </c>
      <c r="BI197" s="112">
        <v>0</v>
      </c>
      <c r="BJ197" s="110">
        <v>0</v>
      </c>
      <c r="BK197" s="111">
        <v>0</v>
      </c>
      <c r="BL197" s="111">
        <v>0</v>
      </c>
      <c r="BM197" s="112">
        <v>0</v>
      </c>
      <c r="BN197" s="110">
        <v>0</v>
      </c>
      <c r="BO197" s="111">
        <v>0</v>
      </c>
      <c r="BP197" s="111">
        <v>0</v>
      </c>
      <c r="BQ197" s="112">
        <v>0</v>
      </c>
      <c r="BR197" s="110">
        <v>0</v>
      </c>
      <c r="BS197" s="111">
        <v>0</v>
      </c>
      <c r="BT197" s="111">
        <v>0</v>
      </c>
      <c r="BU197" s="112">
        <v>0</v>
      </c>
      <c r="BV197" s="110">
        <v>0</v>
      </c>
      <c r="BW197" s="111">
        <v>0</v>
      </c>
      <c r="BX197" s="111">
        <v>0</v>
      </c>
      <c r="BY197" s="112">
        <v>0</v>
      </c>
      <c r="BZ197" s="110">
        <v>198.23260197999997</v>
      </c>
      <c r="CA197" s="111">
        <v>117.24164961</v>
      </c>
      <c r="CB197" s="111">
        <v>256.23547667999998</v>
      </c>
      <c r="CC197" s="112">
        <v>412.65994575000002</v>
      </c>
      <c r="CD197" s="110">
        <v>176.57099906000002</v>
      </c>
      <c r="CE197" s="111">
        <v>66.151965019999992</v>
      </c>
      <c r="CF197" s="111">
        <v>192.73332807999998</v>
      </c>
      <c r="CG197" s="112">
        <v>29.476130840000003</v>
      </c>
      <c r="CH197" s="110">
        <v>31.74882002</v>
      </c>
      <c r="CI197" s="111">
        <v>115.91270287</v>
      </c>
      <c r="CJ197" s="111">
        <v>104.19565836999999</v>
      </c>
      <c r="CK197" s="112">
        <v>59.712896719999996</v>
      </c>
      <c r="CL197" s="111">
        <v>87.47774376000001</v>
      </c>
      <c r="CM197" s="111">
        <v>11.672406069999999</v>
      </c>
      <c r="CN197" s="111">
        <v>240.68549865</v>
      </c>
      <c r="CO197" s="111">
        <v>200.74016060000002</v>
      </c>
      <c r="CP197" s="110">
        <v>70.197863710000007</v>
      </c>
      <c r="CQ197" s="111">
        <v>115.23818365</v>
      </c>
      <c r="CR197" s="111">
        <v>91.713126209999999</v>
      </c>
      <c r="CS197" s="232">
        <v>234.34529911000001</v>
      </c>
      <c r="CT197" s="297">
        <v>16.766193909999998</v>
      </c>
      <c r="CU197" s="219">
        <v>23263</v>
      </c>
      <c r="CV197" s="72" t="s">
        <v>83</v>
      </c>
    </row>
    <row r="198" spans="1:100" x14ac:dyDescent="0.25">
      <c r="A198" s="72" t="s">
        <v>84</v>
      </c>
      <c r="B198" s="110">
        <v>0</v>
      </c>
      <c r="C198" s="111">
        <v>0</v>
      </c>
      <c r="D198" s="111">
        <v>0</v>
      </c>
      <c r="E198" s="112">
        <v>0</v>
      </c>
      <c r="F198" s="110">
        <v>0</v>
      </c>
      <c r="G198" s="111">
        <v>0</v>
      </c>
      <c r="H198" s="111">
        <v>0</v>
      </c>
      <c r="I198" s="112">
        <v>0</v>
      </c>
      <c r="J198" s="110">
        <v>0</v>
      </c>
      <c r="K198" s="111">
        <v>0</v>
      </c>
      <c r="L198" s="111">
        <v>0</v>
      </c>
      <c r="M198" s="112">
        <v>0</v>
      </c>
      <c r="N198" s="110">
        <v>0</v>
      </c>
      <c r="O198" s="111">
        <v>0</v>
      </c>
      <c r="P198" s="111">
        <v>0</v>
      </c>
      <c r="Q198" s="112">
        <v>0</v>
      </c>
      <c r="R198" s="110">
        <v>0</v>
      </c>
      <c r="S198" s="111">
        <v>0</v>
      </c>
      <c r="T198" s="111">
        <v>0</v>
      </c>
      <c r="U198" s="112">
        <v>0</v>
      </c>
      <c r="V198" s="110">
        <v>0</v>
      </c>
      <c r="W198" s="111">
        <v>0</v>
      </c>
      <c r="X198" s="111">
        <v>0</v>
      </c>
      <c r="Y198" s="112">
        <v>0</v>
      </c>
      <c r="Z198" s="110">
        <v>0</v>
      </c>
      <c r="AA198" s="111">
        <v>0</v>
      </c>
      <c r="AB198" s="111">
        <v>0</v>
      </c>
      <c r="AC198" s="112">
        <v>0</v>
      </c>
      <c r="AD198" s="110">
        <v>0</v>
      </c>
      <c r="AE198" s="111">
        <v>0</v>
      </c>
      <c r="AF198" s="111">
        <v>0</v>
      </c>
      <c r="AG198" s="112">
        <v>0</v>
      </c>
      <c r="AH198" s="110">
        <v>0</v>
      </c>
      <c r="AI198" s="111">
        <v>0</v>
      </c>
      <c r="AJ198" s="111">
        <v>0</v>
      </c>
      <c r="AK198" s="112">
        <v>0</v>
      </c>
      <c r="AL198" s="110">
        <v>0</v>
      </c>
      <c r="AM198" s="111">
        <v>0</v>
      </c>
      <c r="AN198" s="111">
        <v>0</v>
      </c>
      <c r="AO198" s="112">
        <v>0</v>
      </c>
      <c r="AP198" s="110">
        <v>0</v>
      </c>
      <c r="AQ198" s="111">
        <v>0</v>
      </c>
      <c r="AR198" s="111">
        <v>0</v>
      </c>
      <c r="AS198" s="112">
        <v>0</v>
      </c>
      <c r="AT198" s="110">
        <v>0</v>
      </c>
      <c r="AU198" s="111">
        <v>0</v>
      </c>
      <c r="AV198" s="111">
        <v>0</v>
      </c>
      <c r="AW198" s="112">
        <v>0</v>
      </c>
      <c r="AX198" s="110">
        <v>0</v>
      </c>
      <c r="AY198" s="111">
        <v>0</v>
      </c>
      <c r="AZ198" s="111">
        <v>0</v>
      </c>
      <c r="BA198" s="112">
        <v>0</v>
      </c>
      <c r="BB198" s="110">
        <v>0</v>
      </c>
      <c r="BC198" s="111">
        <v>0</v>
      </c>
      <c r="BD198" s="111">
        <v>0</v>
      </c>
      <c r="BE198" s="112">
        <v>0</v>
      </c>
      <c r="BF198" s="110">
        <v>0</v>
      </c>
      <c r="BG198" s="111">
        <v>0</v>
      </c>
      <c r="BH198" s="111">
        <v>0</v>
      </c>
      <c r="BI198" s="112">
        <v>0</v>
      </c>
      <c r="BJ198" s="110">
        <v>0</v>
      </c>
      <c r="BK198" s="111">
        <v>0</v>
      </c>
      <c r="BL198" s="111">
        <v>0</v>
      </c>
      <c r="BM198" s="112">
        <v>0</v>
      </c>
      <c r="BN198" s="110">
        <v>0</v>
      </c>
      <c r="BO198" s="111">
        <v>0</v>
      </c>
      <c r="BP198" s="111">
        <v>0</v>
      </c>
      <c r="BQ198" s="112">
        <v>0</v>
      </c>
      <c r="BR198" s="110">
        <v>0</v>
      </c>
      <c r="BS198" s="111">
        <v>0</v>
      </c>
      <c r="BT198" s="111">
        <v>0</v>
      </c>
      <c r="BU198" s="112">
        <v>0</v>
      </c>
      <c r="BV198" s="110">
        <v>0</v>
      </c>
      <c r="BW198" s="111">
        <v>0</v>
      </c>
      <c r="BX198" s="111">
        <v>0</v>
      </c>
      <c r="BY198" s="112">
        <v>0</v>
      </c>
      <c r="BZ198" s="110">
        <v>182.68759689999999</v>
      </c>
      <c r="CA198" s="111">
        <v>348.78377624999996</v>
      </c>
      <c r="CB198" s="111">
        <v>137.60577090999999</v>
      </c>
      <c r="CC198" s="112">
        <v>109.44489411000001</v>
      </c>
      <c r="CD198" s="110">
        <v>75.099627370000007</v>
      </c>
      <c r="CE198" s="111">
        <v>27.7482519</v>
      </c>
      <c r="CF198" s="111">
        <v>31.998376990000004</v>
      </c>
      <c r="CG198" s="112">
        <v>138.58479441999998</v>
      </c>
      <c r="CH198" s="110">
        <v>33.795198439999993</v>
      </c>
      <c r="CI198" s="111">
        <v>26.488137609999995</v>
      </c>
      <c r="CJ198" s="111">
        <v>73.337924000000001</v>
      </c>
      <c r="CK198" s="112">
        <v>287.04973817000001</v>
      </c>
      <c r="CL198" s="111">
        <v>26.915721380000001</v>
      </c>
      <c r="CM198" s="111">
        <v>37.312937429999998</v>
      </c>
      <c r="CN198" s="111">
        <v>218.71111273</v>
      </c>
      <c r="CO198" s="111">
        <v>74.086795809999998</v>
      </c>
      <c r="CP198" s="110">
        <v>136.82490727999999</v>
      </c>
      <c r="CQ198" s="111">
        <v>98.706312490000002</v>
      </c>
      <c r="CR198" s="111">
        <v>133.75215728000001</v>
      </c>
      <c r="CS198" s="232">
        <v>79.278845489999995</v>
      </c>
      <c r="CT198" s="297">
        <v>89.934179720000003</v>
      </c>
      <c r="CU198" s="219">
        <v>23264</v>
      </c>
      <c r="CV198" s="72" t="s">
        <v>84</v>
      </c>
    </row>
    <row r="199" spans="1:100" x14ac:dyDescent="0.25">
      <c r="A199" s="73" t="s">
        <v>87</v>
      </c>
      <c r="B199" s="116">
        <v>519.41300000000001</v>
      </c>
      <c r="C199" s="117">
        <v>1008.7839999999999</v>
      </c>
      <c r="D199" s="117">
        <v>1458.4170000000001</v>
      </c>
      <c r="E199" s="118">
        <v>1396.808</v>
      </c>
      <c r="F199" s="116">
        <v>1624.5329999999999</v>
      </c>
      <c r="G199" s="117">
        <v>3731.3710000000001</v>
      </c>
      <c r="H199" s="117">
        <v>1472.075</v>
      </c>
      <c r="I199" s="118">
        <v>3963.7080000000001</v>
      </c>
      <c r="J199" s="116">
        <v>3019.1587950614694</v>
      </c>
      <c r="K199" s="117">
        <v>4768.6140045568118</v>
      </c>
      <c r="L199" s="117">
        <v>4836.8813131959469</v>
      </c>
      <c r="M199" s="118">
        <v>6368.2801978325697</v>
      </c>
      <c r="N199" s="116">
        <v>3958.8819693</v>
      </c>
      <c r="O199" s="117">
        <v>6295.0628510200004</v>
      </c>
      <c r="P199" s="117">
        <v>9989.9027530000003</v>
      </c>
      <c r="Q199" s="118">
        <v>8611.7623430999993</v>
      </c>
      <c r="R199" s="116">
        <v>7599.0439999999999</v>
      </c>
      <c r="S199" s="117">
        <v>5472.2049999999999</v>
      </c>
      <c r="T199" s="117">
        <v>8996.4290000000001</v>
      </c>
      <c r="U199" s="118">
        <v>6317.9976149902341</v>
      </c>
      <c r="V199" s="116">
        <v>6947.9400000000005</v>
      </c>
      <c r="W199" s="117">
        <v>6472.8250000000007</v>
      </c>
      <c r="X199" s="117">
        <v>9442.5169999999998</v>
      </c>
      <c r="Y199" s="118">
        <v>10131.43669975</v>
      </c>
      <c r="Z199" s="116">
        <v>4736.5575549718651</v>
      </c>
      <c r="AA199" s="117">
        <v>5161.7115281780643</v>
      </c>
      <c r="AB199" s="117">
        <v>5382.0797004577307</v>
      </c>
      <c r="AC199" s="118">
        <v>7945.4975886433404</v>
      </c>
      <c r="AD199" s="116">
        <v>4719.5590729661963</v>
      </c>
      <c r="AE199" s="117">
        <v>4922.9932102723978</v>
      </c>
      <c r="AF199" s="117">
        <v>3042.6829523242113</v>
      </c>
      <c r="AG199" s="118">
        <v>3901.3649575512354</v>
      </c>
      <c r="AH199" s="116">
        <v>1977.4046994144919</v>
      </c>
      <c r="AI199" s="117">
        <v>1523.0845379536049</v>
      </c>
      <c r="AJ199" s="117">
        <v>2942.473303883693</v>
      </c>
      <c r="AK199" s="118">
        <v>3680.0511297383064</v>
      </c>
      <c r="AL199" s="116">
        <v>2733.3978445602447</v>
      </c>
      <c r="AM199" s="117">
        <v>1311.6648775192859</v>
      </c>
      <c r="AN199" s="117">
        <v>8320.8931786027933</v>
      </c>
      <c r="AO199" s="118">
        <v>5795.4245590710279</v>
      </c>
      <c r="AP199" s="116">
        <v>3452.1027224747368</v>
      </c>
      <c r="AQ199" s="117">
        <v>5186.8962004773493</v>
      </c>
      <c r="AR199" s="117">
        <v>3208.8925722807735</v>
      </c>
      <c r="AS199" s="118">
        <v>3612.0901088867604</v>
      </c>
      <c r="AT199" s="116">
        <v>4061.6877429394704</v>
      </c>
      <c r="AU199" s="117">
        <v>3465.9428821219162</v>
      </c>
      <c r="AV199" s="117">
        <v>4712.4972192900004</v>
      </c>
      <c r="AW199" s="118">
        <v>7177.9577537279793</v>
      </c>
      <c r="AX199" s="116">
        <v>12305.884611678062</v>
      </c>
      <c r="AY199" s="117">
        <v>14692.650013490176</v>
      </c>
      <c r="AZ199" s="117">
        <v>8268.4435839747075</v>
      </c>
      <c r="BA199" s="118">
        <v>9312.5142544905848</v>
      </c>
      <c r="BB199" s="116">
        <v>10181.419340027429</v>
      </c>
      <c r="BC199" s="117">
        <v>9966.4043226534086</v>
      </c>
      <c r="BD199" s="117">
        <v>15585.27034423787</v>
      </c>
      <c r="BE199" s="118">
        <v>14983.30870456</v>
      </c>
      <c r="BF199" s="116">
        <v>5670.3621000000003</v>
      </c>
      <c r="BG199" s="117">
        <v>8225.4</v>
      </c>
      <c r="BH199" s="117">
        <v>7577.1986999999999</v>
      </c>
      <c r="BI199" s="118">
        <v>10007.9709</v>
      </c>
      <c r="BJ199" s="116">
        <v>14121.921346179999</v>
      </c>
      <c r="BK199" s="117">
        <v>12086.00415124</v>
      </c>
      <c r="BL199" s="117">
        <v>21520.116532349999</v>
      </c>
      <c r="BM199" s="118">
        <v>34661.891594330002</v>
      </c>
      <c r="BN199" s="116">
        <v>25828.317504030001</v>
      </c>
      <c r="BO199" s="117">
        <v>25359.618118210004</v>
      </c>
      <c r="BP199" s="117">
        <v>26601.230068900004</v>
      </c>
      <c r="BQ199" s="118">
        <v>24638.064093269997</v>
      </c>
      <c r="BR199" s="116">
        <v>29412.841102110004</v>
      </c>
      <c r="BS199" s="117">
        <v>17012.539230310002</v>
      </c>
      <c r="BT199" s="117">
        <v>22104.660951080001</v>
      </c>
      <c r="BU199" s="118">
        <v>24038.338211000002</v>
      </c>
      <c r="BV199" s="116">
        <v>14654.77450191</v>
      </c>
      <c r="BW199" s="117">
        <v>29730.319312</v>
      </c>
      <c r="BX199" s="117">
        <v>12389.325857259999</v>
      </c>
      <c r="BY199" s="118">
        <v>18436.608416269995</v>
      </c>
      <c r="BZ199" s="116">
        <v>21160.807565710002</v>
      </c>
      <c r="CA199" s="117">
        <v>20646.08779207</v>
      </c>
      <c r="CB199" s="117">
        <v>25527.092744460002</v>
      </c>
      <c r="CC199" s="118">
        <v>20379.999694710001</v>
      </c>
      <c r="CD199" s="116">
        <v>10443.012372689998</v>
      </c>
      <c r="CE199" s="117">
        <v>14871.797728520001</v>
      </c>
      <c r="CF199" s="117">
        <v>14325.209615549998</v>
      </c>
      <c r="CG199" s="118">
        <v>20694.030951010005</v>
      </c>
      <c r="CH199" s="116">
        <v>17248.13197821</v>
      </c>
      <c r="CI199" s="117">
        <v>16893.181239580001</v>
      </c>
      <c r="CJ199" s="117">
        <v>12415.301213229999</v>
      </c>
      <c r="CK199" s="118">
        <v>26821.294591210004</v>
      </c>
      <c r="CL199" s="117">
        <v>22944.344430140001</v>
      </c>
      <c r="CM199" s="117">
        <v>13820.310364099998</v>
      </c>
      <c r="CN199" s="117">
        <v>16698.624311680003</v>
      </c>
      <c r="CO199" s="117">
        <v>16794.480511900001</v>
      </c>
      <c r="CP199" s="116">
        <v>20922.354971459998</v>
      </c>
      <c r="CQ199" s="117">
        <v>12891.71418648</v>
      </c>
      <c r="CR199" s="117">
        <v>24744.280973239998</v>
      </c>
      <c r="CS199" s="234">
        <v>29760.542415190001</v>
      </c>
      <c r="CT199" s="299">
        <v>21109.045145420001</v>
      </c>
      <c r="CU199" s="219">
        <v>23265</v>
      </c>
      <c r="CV199" s="73" t="s">
        <v>87</v>
      </c>
    </row>
    <row r="200" spans="1:100" x14ac:dyDescent="0.25">
      <c r="A200" s="72" t="s">
        <v>74</v>
      </c>
      <c r="B200" s="110">
        <v>978.8</v>
      </c>
      <c r="C200" s="111">
        <v>1286.162</v>
      </c>
      <c r="D200" s="111">
        <v>1928.931</v>
      </c>
      <c r="E200" s="112">
        <v>2154.1849999999999</v>
      </c>
      <c r="F200" s="110">
        <v>1865.221</v>
      </c>
      <c r="G200" s="111">
        <v>3879.8940000000002</v>
      </c>
      <c r="H200" s="111">
        <v>1737.1689999999999</v>
      </c>
      <c r="I200" s="112">
        <v>4551.3810000000003</v>
      </c>
      <c r="J200" s="110">
        <v>3430.3977950614694</v>
      </c>
      <c r="K200" s="111">
        <v>5212.6250045568122</v>
      </c>
      <c r="L200" s="111">
        <v>5299.6063131959463</v>
      </c>
      <c r="M200" s="112">
        <v>8138.45119783257</v>
      </c>
      <c r="N200" s="110">
        <v>5307.2559692999994</v>
      </c>
      <c r="O200" s="111">
        <v>6925.1748510200005</v>
      </c>
      <c r="P200" s="111">
        <v>11348.797753000001</v>
      </c>
      <c r="Q200" s="112">
        <v>11400.932343100001</v>
      </c>
      <c r="R200" s="110">
        <v>9035.11</v>
      </c>
      <c r="S200" s="111">
        <v>7677.9529999999995</v>
      </c>
      <c r="T200" s="111">
        <v>10650.686</v>
      </c>
      <c r="U200" s="112">
        <v>8925.7010000000009</v>
      </c>
      <c r="V200" s="110">
        <v>8172.1929999999993</v>
      </c>
      <c r="W200" s="111">
        <v>7984.6909999999998</v>
      </c>
      <c r="X200" s="111">
        <v>11719.735999999999</v>
      </c>
      <c r="Y200" s="112">
        <v>12351.658000000001</v>
      </c>
      <c r="Z200" s="110">
        <v>6535.5621107274801</v>
      </c>
      <c r="AA200" s="111">
        <v>6961.7156565010073</v>
      </c>
      <c r="AB200" s="111">
        <v>7484.4965508836431</v>
      </c>
      <c r="AC200" s="112">
        <v>9799.8042457887386</v>
      </c>
      <c r="AD200" s="110">
        <v>6232.7388679292835</v>
      </c>
      <c r="AE200" s="111">
        <v>7234.4115040885063</v>
      </c>
      <c r="AF200" s="111">
        <v>6514.8633548460566</v>
      </c>
      <c r="AG200" s="112">
        <v>6476.4912838981481</v>
      </c>
      <c r="AH200" s="110">
        <v>3688.5846363004866</v>
      </c>
      <c r="AI200" s="111">
        <v>4113.2140467757417</v>
      </c>
      <c r="AJ200" s="111">
        <v>5157.6853217723583</v>
      </c>
      <c r="AK200" s="112">
        <v>6248.9251136829225</v>
      </c>
      <c r="AL200" s="110">
        <v>4063.7316984051549</v>
      </c>
      <c r="AM200" s="111">
        <v>3293.7965175859799</v>
      </c>
      <c r="AN200" s="111">
        <v>10516.981782392793</v>
      </c>
      <c r="AO200" s="112">
        <v>7937.7348391320302</v>
      </c>
      <c r="AP200" s="110">
        <v>5163.6428445512602</v>
      </c>
      <c r="AQ200" s="111">
        <v>6971.0690008343263</v>
      </c>
      <c r="AR200" s="111">
        <v>9384.4386630053759</v>
      </c>
      <c r="AS200" s="112">
        <v>8689.26226110282</v>
      </c>
      <c r="AT200" s="110">
        <v>6557.6335621843809</v>
      </c>
      <c r="AU200" s="111">
        <v>7515.1561998331908</v>
      </c>
      <c r="AV200" s="111">
        <v>7684.4132952400005</v>
      </c>
      <c r="AW200" s="112">
        <v>10427.272354650346</v>
      </c>
      <c r="AX200" s="110">
        <v>14860.945724947689</v>
      </c>
      <c r="AY200" s="111">
        <v>17819.991952187345</v>
      </c>
      <c r="AZ200" s="111">
        <v>11328.971232215546</v>
      </c>
      <c r="BA200" s="112">
        <v>14377.278910243396</v>
      </c>
      <c r="BB200" s="110">
        <v>14827.938806254726</v>
      </c>
      <c r="BC200" s="111">
        <v>15412.711467680336</v>
      </c>
      <c r="BD200" s="111">
        <v>21356.81833083291</v>
      </c>
      <c r="BE200" s="112">
        <v>24512.201163580001</v>
      </c>
      <c r="BF200" s="110">
        <v>12251.279700000001</v>
      </c>
      <c r="BG200" s="111">
        <v>11680.3542</v>
      </c>
      <c r="BH200" s="111">
        <v>14741.349399999999</v>
      </c>
      <c r="BI200" s="112">
        <v>19540.590499999998</v>
      </c>
      <c r="BJ200" s="110">
        <v>19924.654346759999</v>
      </c>
      <c r="BK200" s="111">
        <v>21102.55019939</v>
      </c>
      <c r="BL200" s="111">
        <v>29012.937239699997</v>
      </c>
      <c r="BM200" s="112">
        <v>42132.343376210003</v>
      </c>
      <c r="BN200" s="110">
        <v>30545.072277450003</v>
      </c>
      <c r="BO200" s="111">
        <v>37882.136349830005</v>
      </c>
      <c r="BP200" s="111">
        <v>36564.547694280001</v>
      </c>
      <c r="BQ200" s="112">
        <v>32789.137708039998</v>
      </c>
      <c r="BR200" s="110">
        <v>33437.443884110005</v>
      </c>
      <c r="BS200" s="111">
        <v>21932.687626499999</v>
      </c>
      <c r="BT200" s="111">
        <v>25161.502991199995</v>
      </c>
      <c r="BU200" s="112">
        <v>32729.501491670002</v>
      </c>
      <c r="BV200" s="110">
        <v>17429.733871240001</v>
      </c>
      <c r="BW200" s="111">
        <v>35511.844893950001</v>
      </c>
      <c r="BX200" s="111">
        <v>19543.961035569999</v>
      </c>
      <c r="BY200" s="112">
        <v>28638.830780690001</v>
      </c>
      <c r="BZ200" s="110">
        <v>27994.398076580001</v>
      </c>
      <c r="CA200" s="111">
        <v>28542.679081300001</v>
      </c>
      <c r="CB200" s="111">
        <v>31448.480935500003</v>
      </c>
      <c r="CC200" s="112">
        <v>33483.311803310004</v>
      </c>
      <c r="CD200" s="110">
        <v>19757.353144770001</v>
      </c>
      <c r="CE200" s="111">
        <v>28875.216568329997</v>
      </c>
      <c r="CF200" s="111">
        <v>21569.129999029999</v>
      </c>
      <c r="CG200" s="112">
        <v>38650.566009390001</v>
      </c>
      <c r="CH200" s="110">
        <v>24235.062304579998</v>
      </c>
      <c r="CI200" s="111">
        <v>27348.218124520004</v>
      </c>
      <c r="CJ200" s="111">
        <v>28022.745339499997</v>
      </c>
      <c r="CK200" s="112">
        <v>41132.659032900003</v>
      </c>
      <c r="CL200" s="111">
        <v>36997.783099470005</v>
      </c>
      <c r="CM200" s="111">
        <v>29331.055690219997</v>
      </c>
      <c r="CN200" s="111">
        <v>30830.676722389999</v>
      </c>
      <c r="CO200" s="111">
        <v>41416.763018519996</v>
      </c>
      <c r="CP200" s="110">
        <v>35674.023922649998</v>
      </c>
      <c r="CQ200" s="111">
        <v>27088.804382540002</v>
      </c>
      <c r="CR200" s="111">
        <v>36940.904665900001</v>
      </c>
      <c r="CS200" s="232">
        <v>49631.01467343</v>
      </c>
      <c r="CT200" s="297">
        <v>31377.703855610005</v>
      </c>
      <c r="CU200" s="219">
        <v>23266</v>
      </c>
      <c r="CV200" s="72" t="s">
        <v>74</v>
      </c>
    </row>
    <row r="201" spans="1:100" x14ac:dyDescent="0.25">
      <c r="A201" s="72" t="s">
        <v>75</v>
      </c>
      <c r="B201" s="110">
        <v>459.387</v>
      </c>
      <c r="C201" s="111">
        <v>277.37799999999999</v>
      </c>
      <c r="D201" s="111">
        <v>470.51400000000001</v>
      </c>
      <c r="E201" s="112">
        <v>757.37699999999995</v>
      </c>
      <c r="F201" s="110">
        <v>240.68799999999999</v>
      </c>
      <c r="G201" s="111">
        <v>148.523</v>
      </c>
      <c r="H201" s="111">
        <v>265.09399999999999</v>
      </c>
      <c r="I201" s="112">
        <v>587.673</v>
      </c>
      <c r="J201" s="110">
        <v>411.23899999999998</v>
      </c>
      <c r="K201" s="111">
        <v>444.01100000000002</v>
      </c>
      <c r="L201" s="111">
        <v>462.72500000000002</v>
      </c>
      <c r="M201" s="112">
        <v>1770.171</v>
      </c>
      <c r="N201" s="110">
        <v>1348.374</v>
      </c>
      <c r="O201" s="111">
        <v>630.11200000000008</v>
      </c>
      <c r="P201" s="111">
        <v>1358.895</v>
      </c>
      <c r="Q201" s="112">
        <v>2789.17</v>
      </c>
      <c r="R201" s="110">
        <v>1436.0659999999998</v>
      </c>
      <c r="S201" s="111">
        <v>2205.748</v>
      </c>
      <c r="T201" s="111">
        <v>1654.2570000000001</v>
      </c>
      <c r="U201" s="112">
        <v>2607.703385009766</v>
      </c>
      <c r="V201" s="110">
        <v>1224.2530000000002</v>
      </c>
      <c r="W201" s="111">
        <v>1511.866</v>
      </c>
      <c r="X201" s="111">
        <v>2277.2190000000001</v>
      </c>
      <c r="Y201" s="112">
        <v>2220.2213002499998</v>
      </c>
      <c r="Z201" s="110">
        <v>1799.0045557556152</v>
      </c>
      <c r="AA201" s="111">
        <v>1800.004128322943</v>
      </c>
      <c r="AB201" s="111">
        <v>2102.4168504259133</v>
      </c>
      <c r="AC201" s="112">
        <v>1854.3066571454001</v>
      </c>
      <c r="AD201" s="110">
        <v>1513.1797949630877</v>
      </c>
      <c r="AE201" s="111">
        <v>2311.4182938161071</v>
      </c>
      <c r="AF201" s="111">
        <v>3472.1804025218448</v>
      </c>
      <c r="AG201" s="112">
        <v>2575.1263263469118</v>
      </c>
      <c r="AH201" s="110">
        <v>1711.1799368859947</v>
      </c>
      <c r="AI201" s="111">
        <v>2590.1295088221368</v>
      </c>
      <c r="AJ201" s="111">
        <v>2215.2120178886648</v>
      </c>
      <c r="AK201" s="112">
        <v>2568.8739839446162</v>
      </c>
      <c r="AL201" s="110">
        <v>1330.3338538449098</v>
      </c>
      <c r="AM201" s="111">
        <v>1982.1316400666938</v>
      </c>
      <c r="AN201" s="111">
        <v>2196.08860379</v>
      </c>
      <c r="AO201" s="112">
        <v>2142.3102800610027</v>
      </c>
      <c r="AP201" s="110">
        <v>1711.5401220765239</v>
      </c>
      <c r="AQ201" s="111">
        <v>1784.1728003569774</v>
      </c>
      <c r="AR201" s="111">
        <v>6175.5460907246015</v>
      </c>
      <c r="AS201" s="112">
        <v>5077.1721522160606</v>
      </c>
      <c r="AT201" s="110">
        <v>2495.9458192449101</v>
      </c>
      <c r="AU201" s="111">
        <v>4049.2133177112755</v>
      </c>
      <c r="AV201" s="111">
        <v>2971.9160759499996</v>
      </c>
      <c r="AW201" s="112">
        <v>3249.3146009223669</v>
      </c>
      <c r="AX201" s="110">
        <v>2555.0611132696263</v>
      </c>
      <c r="AY201" s="111">
        <v>3127.3419386971646</v>
      </c>
      <c r="AZ201" s="111">
        <v>3060.5276482408399</v>
      </c>
      <c r="BA201" s="112">
        <v>5064.7646557528133</v>
      </c>
      <c r="BB201" s="110">
        <v>4646.5194662272952</v>
      </c>
      <c r="BC201" s="111">
        <v>5446.3071450269272</v>
      </c>
      <c r="BD201" s="111">
        <v>5771.5479865950401</v>
      </c>
      <c r="BE201" s="112">
        <v>9528.8924590200004</v>
      </c>
      <c r="BF201" s="110">
        <v>6580.9176000000007</v>
      </c>
      <c r="BG201" s="111">
        <v>3454.9542000000001</v>
      </c>
      <c r="BH201" s="111">
        <v>7164.1507000000001</v>
      </c>
      <c r="BI201" s="112">
        <v>9532.6196000000018</v>
      </c>
      <c r="BJ201" s="110">
        <v>5802.7330005800004</v>
      </c>
      <c r="BK201" s="111">
        <v>9016.5460481500013</v>
      </c>
      <c r="BL201" s="111">
        <v>7492.8207073499998</v>
      </c>
      <c r="BM201" s="112">
        <v>7470.4517818800005</v>
      </c>
      <c r="BN201" s="110">
        <v>4716.7547734199998</v>
      </c>
      <c r="BO201" s="111">
        <v>12522.518231620001</v>
      </c>
      <c r="BP201" s="111">
        <v>9963.3176253799993</v>
      </c>
      <c r="BQ201" s="112">
        <v>8151.0736147699999</v>
      </c>
      <c r="BR201" s="110">
        <v>4024.6027819999999</v>
      </c>
      <c r="BS201" s="111">
        <v>4920.1483961899994</v>
      </c>
      <c r="BT201" s="111">
        <v>3056.8420401200001</v>
      </c>
      <c r="BU201" s="112">
        <v>8691.1632806699999</v>
      </c>
      <c r="BV201" s="110">
        <v>2774.9593693299998</v>
      </c>
      <c r="BW201" s="111">
        <v>5781.5255819500007</v>
      </c>
      <c r="BX201" s="111">
        <v>7154.6351783100008</v>
      </c>
      <c r="BY201" s="112">
        <v>10202.222364419998</v>
      </c>
      <c r="BZ201" s="110">
        <v>6833.5905108700008</v>
      </c>
      <c r="CA201" s="111">
        <v>7896.5912892299993</v>
      </c>
      <c r="CB201" s="111">
        <v>5921.3881910400005</v>
      </c>
      <c r="CC201" s="112">
        <v>13103.312108599999</v>
      </c>
      <c r="CD201" s="110">
        <v>9314.3407720800005</v>
      </c>
      <c r="CE201" s="111">
        <v>14003.41883981</v>
      </c>
      <c r="CF201" s="111">
        <v>7243.9203834799991</v>
      </c>
      <c r="CG201" s="112">
        <v>17956.535058380003</v>
      </c>
      <c r="CH201" s="110">
        <v>6986.9303263700003</v>
      </c>
      <c r="CI201" s="111">
        <v>10455.03688494</v>
      </c>
      <c r="CJ201" s="111">
        <v>15607.444126269998</v>
      </c>
      <c r="CK201" s="112">
        <v>14311.364441689999</v>
      </c>
      <c r="CL201" s="111">
        <v>14053.43866933</v>
      </c>
      <c r="CM201" s="111">
        <v>15510.745326120001</v>
      </c>
      <c r="CN201" s="111">
        <v>14132.052410710001</v>
      </c>
      <c r="CO201" s="111">
        <v>24622.282506619998</v>
      </c>
      <c r="CP201" s="110">
        <v>14751.66895119</v>
      </c>
      <c r="CQ201" s="111">
        <v>14197.09019606</v>
      </c>
      <c r="CR201" s="111">
        <v>12196.623692660003</v>
      </c>
      <c r="CS201" s="232">
        <v>19870.472258239999</v>
      </c>
      <c r="CT201" s="297">
        <v>10268.65871019</v>
      </c>
      <c r="CU201" s="219">
        <v>23267</v>
      </c>
      <c r="CV201" s="72" t="s">
        <v>75</v>
      </c>
    </row>
    <row r="202" spans="1:100" x14ac:dyDescent="0.25">
      <c r="A202" s="73" t="s">
        <v>76</v>
      </c>
      <c r="B202" s="116">
        <v>765.17800000000011</v>
      </c>
      <c r="C202" s="117">
        <v>946.13099999999997</v>
      </c>
      <c r="D202" s="117">
        <v>1266.366</v>
      </c>
      <c r="E202" s="118">
        <v>1261.1559999999999</v>
      </c>
      <c r="F202" s="116">
        <v>1445.5239999999999</v>
      </c>
      <c r="G202" s="117">
        <v>3381.66</v>
      </c>
      <c r="H202" s="117">
        <v>1357.1289999999999</v>
      </c>
      <c r="I202" s="118">
        <v>3708.877</v>
      </c>
      <c r="J202" s="116">
        <v>2907.5837950614696</v>
      </c>
      <c r="K202" s="117">
        <v>4513.1260045568124</v>
      </c>
      <c r="L202" s="117">
        <v>4246.3833131959473</v>
      </c>
      <c r="M202" s="118">
        <v>5149.9191978325689</v>
      </c>
      <c r="N202" s="116">
        <v>2580.2269692999998</v>
      </c>
      <c r="O202" s="117">
        <v>5677.1138510199999</v>
      </c>
      <c r="P202" s="117">
        <v>9379.231753</v>
      </c>
      <c r="Q202" s="118">
        <v>7842.1813431</v>
      </c>
      <c r="R202" s="116">
        <v>7638.0630000000001</v>
      </c>
      <c r="S202" s="117">
        <v>5315.1779999999999</v>
      </c>
      <c r="T202" s="117">
        <v>9626.2780000000002</v>
      </c>
      <c r="U202" s="118">
        <v>7403.4809999999998</v>
      </c>
      <c r="V202" s="116">
        <v>6544.1299999999992</v>
      </c>
      <c r="W202" s="117">
        <v>5994.3410000000003</v>
      </c>
      <c r="X202" s="117">
        <v>8364.8529999999992</v>
      </c>
      <c r="Y202" s="118">
        <v>9112.9709999999995</v>
      </c>
      <c r="Z202" s="116">
        <v>4088.8771107274802</v>
      </c>
      <c r="AA202" s="117">
        <v>3658.7401004096982</v>
      </c>
      <c r="AB202" s="117">
        <v>4819.4665508836433</v>
      </c>
      <c r="AC202" s="118">
        <v>6197.9202457887404</v>
      </c>
      <c r="AD202" s="116">
        <v>4115.941867929283</v>
      </c>
      <c r="AE202" s="117">
        <v>5009.2352036734655</v>
      </c>
      <c r="AF202" s="117">
        <v>4700.2023548460566</v>
      </c>
      <c r="AG202" s="118">
        <v>3292.6712838981475</v>
      </c>
      <c r="AH202" s="116">
        <v>1509.8753424772447</v>
      </c>
      <c r="AI202" s="117">
        <v>1804.6939989241789</v>
      </c>
      <c r="AJ202" s="117">
        <v>2722.783681757709</v>
      </c>
      <c r="AK202" s="118">
        <v>3282.8259827014776</v>
      </c>
      <c r="AL202" s="116">
        <v>3127.2390048016387</v>
      </c>
      <c r="AM202" s="117">
        <v>1433.1639453203547</v>
      </c>
      <c r="AN202" s="117">
        <v>8722.1877823927935</v>
      </c>
      <c r="AO202" s="118">
        <v>5287.6948391320302</v>
      </c>
      <c r="AP202" s="116">
        <v>1617.1358445512606</v>
      </c>
      <c r="AQ202" s="117">
        <v>4433.1629993694823</v>
      </c>
      <c r="AR202" s="117">
        <v>4992.1256630053758</v>
      </c>
      <c r="AS202" s="118">
        <v>4002.4952611028207</v>
      </c>
      <c r="AT202" s="116">
        <v>2649.7065621843803</v>
      </c>
      <c r="AU202" s="117">
        <v>2754.9705506632695</v>
      </c>
      <c r="AV202" s="117">
        <v>3147.6572952400002</v>
      </c>
      <c r="AW202" s="118">
        <v>6820.268274938433</v>
      </c>
      <c r="AX202" s="116">
        <v>5650.8708931605779</v>
      </c>
      <c r="AY202" s="117">
        <v>9516.9393818748431</v>
      </c>
      <c r="AZ202" s="117">
        <v>5466.9050950962501</v>
      </c>
      <c r="BA202" s="118">
        <v>5439.7255868299999</v>
      </c>
      <c r="BB202" s="116">
        <v>6016.4966803390998</v>
      </c>
      <c r="BC202" s="117">
        <v>4696.5563754842424</v>
      </c>
      <c r="BD202" s="117">
        <v>9655.2907237929103</v>
      </c>
      <c r="BE202" s="118">
        <v>9695.6834026100005</v>
      </c>
      <c r="BF202" s="116">
        <v>2495.5582000000004</v>
      </c>
      <c r="BG202" s="117">
        <v>5222.3695000000007</v>
      </c>
      <c r="BH202" s="117">
        <v>4786.4333999999999</v>
      </c>
      <c r="BI202" s="118">
        <v>7401.9913000000006</v>
      </c>
      <c r="BJ202" s="116">
        <v>13783.77506783</v>
      </c>
      <c r="BK202" s="117">
        <v>12659.76717454</v>
      </c>
      <c r="BL202" s="117">
        <v>17161.553393149999</v>
      </c>
      <c r="BM202" s="118">
        <v>25314.513664509999</v>
      </c>
      <c r="BN202" s="116">
        <v>19449.531422390002</v>
      </c>
      <c r="BO202" s="117">
        <v>22089.281515369999</v>
      </c>
      <c r="BP202" s="117">
        <v>22994.138537790001</v>
      </c>
      <c r="BQ202" s="118">
        <v>21443.572918139998</v>
      </c>
      <c r="BR202" s="116">
        <v>18735.850792770001</v>
      </c>
      <c r="BS202" s="117">
        <v>14680.62025511</v>
      </c>
      <c r="BT202" s="117">
        <v>17972.187848639998</v>
      </c>
      <c r="BU202" s="118">
        <v>18638.82349527</v>
      </c>
      <c r="BV202" s="116">
        <v>7257.9552824300008</v>
      </c>
      <c r="BW202" s="117">
        <v>10418.222875789997</v>
      </c>
      <c r="BX202" s="117">
        <v>9984.5728513699978</v>
      </c>
      <c r="BY202" s="118">
        <v>9204.143807819999</v>
      </c>
      <c r="BZ202" s="116">
        <v>11173.06909013</v>
      </c>
      <c r="CA202" s="117">
        <v>12395.640581439999</v>
      </c>
      <c r="CB202" s="117">
        <v>12318.42378621</v>
      </c>
      <c r="CC202" s="118">
        <v>12786.95311251</v>
      </c>
      <c r="CD202" s="116">
        <v>4471.17714032</v>
      </c>
      <c r="CE202" s="117">
        <v>12047.19776146</v>
      </c>
      <c r="CF202" s="117">
        <v>8130.1505520499995</v>
      </c>
      <c r="CG202" s="118">
        <v>17239.065562980002</v>
      </c>
      <c r="CH202" s="116">
        <v>10024.395490040002</v>
      </c>
      <c r="CI202" s="117">
        <v>14955.734428420001</v>
      </c>
      <c r="CJ202" s="117">
        <v>8276.5626420400004</v>
      </c>
      <c r="CK202" s="118">
        <v>15596.604703590001</v>
      </c>
      <c r="CL202" s="117">
        <v>17119.81996578</v>
      </c>
      <c r="CM202" s="117">
        <v>15643.264128930001</v>
      </c>
      <c r="CN202" s="117">
        <v>12959.876114770002</v>
      </c>
      <c r="CO202" s="117">
        <v>18285.306965650001</v>
      </c>
      <c r="CP202" s="116">
        <v>15057.690382060002</v>
      </c>
      <c r="CQ202" s="117">
        <v>12299.046631469999</v>
      </c>
      <c r="CR202" s="117">
        <v>14422.548858100001</v>
      </c>
      <c r="CS202" s="234">
        <v>14219.385162449998</v>
      </c>
      <c r="CT202" s="299">
        <v>11439.91029734</v>
      </c>
      <c r="CU202" s="219">
        <v>23268</v>
      </c>
      <c r="CV202" s="73" t="s">
        <v>76</v>
      </c>
    </row>
    <row r="203" spans="1:100" x14ac:dyDescent="0.25">
      <c r="A203" s="72" t="s">
        <v>77</v>
      </c>
      <c r="B203" s="110">
        <v>935.2</v>
      </c>
      <c r="C203" s="111">
        <v>1112.5</v>
      </c>
      <c r="D203" s="111">
        <v>1607.9</v>
      </c>
      <c r="E203" s="112">
        <v>1819.8</v>
      </c>
      <c r="F203" s="110">
        <v>1516.164</v>
      </c>
      <c r="G203" s="111">
        <v>3453.9439999999995</v>
      </c>
      <c r="H203" s="111">
        <v>1486.316</v>
      </c>
      <c r="I203" s="112">
        <v>4040.0299999999997</v>
      </c>
      <c r="J203" s="110">
        <v>2984.4147950614692</v>
      </c>
      <c r="K203" s="111">
        <v>4594.3390045568121</v>
      </c>
      <c r="L203" s="111">
        <v>4549.5413131959467</v>
      </c>
      <c r="M203" s="112">
        <v>6632.6691978325698</v>
      </c>
      <c r="N203" s="110">
        <v>3467.8499693000003</v>
      </c>
      <c r="O203" s="111">
        <v>5911.0848510200003</v>
      </c>
      <c r="P203" s="111">
        <v>9915.7527530000007</v>
      </c>
      <c r="Q203" s="112">
        <v>9185.5683430999998</v>
      </c>
      <c r="R203" s="110">
        <v>7928.2470000000003</v>
      </c>
      <c r="S203" s="111">
        <v>5947.2039999999997</v>
      </c>
      <c r="T203" s="111">
        <v>9798.2939999999999</v>
      </c>
      <c r="U203" s="112">
        <v>7698.5830000000005</v>
      </c>
      <c r="V203" s="110">
        <v>7067.4490000000005</v>
      </c>
      <c r="W203" s="111">
        <v>6705.0920000000006</v>
      </c>
      <c r="X203" s="111">
        <v>9778.7090000000007</v>
      </c>
      <c r="Y203" s="112">
        <v>9851.5960000000014</v>
      </c>
      <c r="Z203" s="110">
        <v>4983.6021107274801</v>
      </c>
      <c r="AA203" s="111">
        <v>4432.5656565010067</v>
      </c>
      <c r="AB203" s="111">
        <v>5132.139550883644</v>
      </c>
      <c r="AC203" s="112">
        <v>6544.6152457887401</v>
      </c>
      <c r="AD203" s="110">
        <v>4503.9568679292843</v>
      </c>
      <c r="AE203" s="111">
        <v>5464.9402036734655</v>
      </c>
      <c r="AF203" s="111">
        <v>4967.2473548460566</v>
      </c>
      <c r="AG203" s="112">
        <v>4023.6192838981478</v>
      </c>
      <c r="AH203" s="110">
        <v>2205.2113424772447</v>
      </c>
      <c r="AI203" s="111">
        <v>2815.1339989241792</v>
      </c>
      <c r="AJ203" s="111">
        <v>3727.8606817577092</v>
      </c>
      <c r="AK203" s="112">
        <v>4339.2689827014774</v>
      </c>
      <c r="AL203" s="110">
        <v>3309.7380048016385</v>
      </c>
      <c r="AM203" s="111">
        <v>2022.9929453203549</v>
      </c>
      <c r="AN203" s="111">
        <v>9300.1747823927926</v>
      </c>
      <c r="AO203" s="112">
        <v>5908.8758391320298</v>
      </c>
      <c r="AP203" s="110">
        <v>2513.8998445512607</v>
      </c>
      <c r="AQ203" s="111">
        <v>5422.5469993694824</v>
      </c>
      <c r="AR203" s="111">
        <v>7356.929663005375</v>
      </c>
      <c r="AS203" s="112">
        <v>6750.0172611028202</v>
      </c>
      <c r="AT203" s="110">
        <v>4012.37456218438</v>
      </c>
      <c r="AU203" s="111">
        <v>5597.3159803507697</v>
      </c>
      <c r="AV203" s="111">
        <v>4932.8542952400003</v>
      </c>
      <c r="AW203" s="112">
        <v>8226.0220854853069</v>
      </c>
      <c r="AX203" s="110">
        <v>6837.4638931605778</v>
      </c>
      <c r="AY203" s="111">
        <v>11777.996381874842</v>
      </c>
      <c r="AZ203" s="111">
        <v>7153.5380950962508</v>
      </c>
      <c r="BA203" s="112">
        <v>8565.8665868299995</v>
      </c>
      <c r="BB203" s="110">
        <v>8186.7806803390995</v>
      </c>
      <c r="BC203" s="111">
        <v>8577.9093754842415</v>
      </c>
      <c r="BD203" s="111">
        <v>12600.347723792911</v>
      </c>
      <c r="BE203" s="112">
        <v>15092.01840261</v>
      </c>
      <c r="BF203" s="110">
        <v>6701.719000000001</v>
      </c>
      <c r="BG203" s="111">
        <v>5907.0153000000009</v>
      </c>
      <c r="BH203" s="111">
        <v>7700.0535999999993</v>
      </c>
      <c r="BI203" s="112">
        <v>11370.7091</v>
      </c>
      <c r="BJ203" s="110">
        <v>15113.479910899998</v>
      </c>
      <c r="BK203" s="111">
        <v>17225.014258539999</v>
      </c>
      <c r="BL203" s="111">
        <v>20550.286170369996</v>
      </c>
      <c r="BM203" s="112">
        <v>28497.442114500001</v>
      </c>
      <c r="BN203" s="110">
        <v>21177.778151660001</v>
      </c>
      <c r="BO203" s="111">
        <v>26703.826901709996</v>
      </c>
      <c r="BP203" s="111">
        <v>28570.488268000001</v>
      </c>
      <c r="BQ203" s="112">
        <v>24271.841852160003</v>
      </c>
      <c r="BR203" s="110">
        <v>19352.914927910002</v>
      </c>
      <c r="BS203" s="111">
        <v>16630.957071440003</v>
      </c>
      <c r="BT203" s="111">
        <v>18788.003776589998</v>
      </c>
      <c r="BU203" s="112">
        <v>22962.588932219998</v>
      </c>
      <c r="BV203" s="110">
        <v>8320.8083063800004</v>
      </c>
      <c r="BW203" s="111">
        <v>11870.61626355</v>
      </c>
      <c r="BX203" s="111">
        <v>11484.869183049999</v>
      </c>
      <c r="BY203" s="112">
        <v>12886.084103730002</v>
      </c>
      <c r="BZ203" s="110">
        <v>13359.976404700001</v>
      </c>
      <c r="CA203" s="111">
        <v>15451.822774669999</v>
      </c>
      <c r="CB203" s="111">
        <v>13751.394635170003</v>
      </c>
      <c r="CC203" s="112">
        <v>15014.128231640001</v>
      </c>
      <c r="CD203" s="110">
        <v>5732.1371649100001</v>
      </c>
      <c r="CE203" s="111">
        <v>15853.152884790001</v>
      </c>
      <c r="CF203" s="111">
        <v>9752.6365659099993</v>
      </c>
      <c r="CG203" s="112">
        <v>19198.938705050001</v>
      </c>
      <c r="CH203" s="110">
        <v>10421.580979099999</v>
      </c>
      <c r="CI203" s="111">
        <v>15420.155560950003</v>
      </c>
      <c r="CJ203" s="111">
        <v>15031.20862967</v>
      </c>
      <c r="CK203" s="112">
        <v>16769.168962080003</v>
      </c>
      <c r="CL203" s="111">
        <v>18074.62772674</v>
      </c>
      <c r="CM203" s="111">
        <v>17060.371024399999</v>
      </c>
      <c r="CN203" s="111">
        <v>14967.890604460001</v>
      </c>
      <c r="CO203" s="111">
        <v>20291.331266170004</v>
      </c>
      <c r="CP203" s="110">
        <v>15813.879693589999</v>
      </c>
      <c r="CQ203" s="111">
        <v>13676.374451579999</v>
      </c>
      <c r="CR203" s="111">
        <v>15142.520794890001</v>
      </c>
      <c r="CS203" s="232">
        <v>16538.66020165</v>
      </c>
      <c r="CT203" s="297">
        <v>13002.48661905</v>
      </c>
      <c r="CU203" s="219">
        <v>23269</v>
      </c>
      <c r="CV203" s="72" t="s">
        <v>77</v>
      </c>
    </row>
    <row r="204" spans="1:100" x14ac:dyDescent="0.25">
      <c r="A204" s="72" t="s">
        <v>78</v>
      </c>
      <c r="B204" s="110">
        <v>170.02199999999999</v>
      </c>
      <c r="C204" s="111">
        <v>166.369</v>
      </c>
      <c r="D204" s="111">
        <v>341.53399999999999</v>
      </c>
      <c r="E204" s="112">
        <v>558.64400000000001</v>
      </c>
      <c r="F204" s="110">
        <v>70.64</v>
      </c>
      <c r="G204" s="111">
        <v>72.283999999999992</v>
      </c>
      <c r="H204" s="111">
        <v>129.18700000000001</v>
      </c>
      <c r="I204" s="112">
        <v>331.15300000000002</v>
      </c>
      <c r="J204" s="110">
        <v>76.831000000000003</v>
      </c>
      <c r="K204" s="111">
        <v>81.212999999999994</v>
      </c>
      <c r="L204" s="111">
        <v>303.15800000000002</v>
      </c>
      <c r="M204" s="112">
        <v>1482.7499999999998</v>
      </c>
      <c r="N204" s="110">
        <v>887.62300000000005</v>
      </c>
      <c r="O204" s="111">
        <v>233.97099999999998</v>
      </c>
      <c r="P204" s="111">
        <v>536.52099999999996</v>
      </c>
      <c r="Q204" s="112">
        <v>1343.3870000000002</v>
      </c>
      <c r="R204" s="110">
        <v>290.18399999999997</v>
      </c>
      <c r="S204" s="111">
        <v>632.02599999999995</v>
      </c>
      <c r="T204" s="111">
        <v>172.01599999999999</v>
      </c>
      <c r="U204" s="112">
        <v>295.10199999999998</v>
      </c>
      <c r="V204" s="110">
        <v>523.31899999999996</v>
      </c>
      <c r="W204" s="111">
        <v>710.75099999999998</v>
      </c>
      <c r="X204" s="111">
        <v>1413.856</v>
      </c>
      <c r="Y204" s="112">
        <v>738.625</v>
      </c>
      <c r="Z204" s="110">
        <v>894.72500000000002</v>
      </c>
      <c r="AA204" s="111">
        <v>773.82555609130861</v>
      </c>
      <c r="AB204" s="111">
        <v>312.673</v>
      </c>
      <c r="AC204" s="112">
        <v>346.69499999999999</v>
      </c>
      <c r="AD204" s="110">
        <v>388.01499999999999</v>
      </c>
      <c r="AE204" s="111">
        <v>455.70500000000004</v>
      </c>
      <c r="AF204" s="111">
        <v>267.04500000000002</v>
      </c>
      <c r="AG204" s="112">
        <v>730.94799999999998</v>
      </c>
      <c r="AH204" s="110">
        <v>695.33600000000001</v>
      </c>
      <c r="AI204" s="111">
        <v>1010.4399999999999</v>
      </c>
      <c r="AJ204" s="111">
        <v>1005.077</v>
      </c>
      <c r="AK204" s="112">
        <v>1056.443</v>
      </c>
      <c r="AL204" s="110">
        <v>182.499</v>
      </c>
      <c r="AM204" s="111">
        <v>589.82899999999995</v>
      </c>
      <c r="AN204" s="111">
        <v>577.98700000000008</v>
      </c>
      <c r="AO204" s="112">
        <v>621.18100000000004</v>
      </c>
      <c r="AP204" s="110">
        <v>896.7639999999999</v>
      </c>
      <c r="AQ204" s="111">
        <v>989.38400000000001</v>
      </c>
      <c r="AR204" s="111">
        <v>2364.8040000000001</v>
      </c>
      <c r="AS204" s="112">
        <v>2747.5219999999999</v>
      </c>
      <c r="AT204" s="110">
        <v>1362.6679999999999</v>
      </c>
      <c r="AU204" s="111">
        <v>2842.3454296874997</v>
      </c>
      <c r="AV204" s="111">
        <v>1785.1969999999999</v>
      </c>
      <c r="AW204" s="112">
        <v>1405.753810546875</v>
      </c>
      <c r="AX204" s="110">
        <v>1186.5930000000001</v>
      </c>
      <c r="AY204" s="111">
        <v>2261.0569999999998</v>
      </c>
      <c r="AZ204" s="111">
        <v>1686.6329999999998</v>
      </c>
      <c r="BA204" s="112">
        <v>3126.1409999999996</v>
      </c>
      <c r="BB204" s="110">
        <v>2170.2840000000001</v>
      </c>
      <c r="BC204" s="111">
        <v>3881.3530000000001</v>
      </c>
      <c r="BD204" s="111">
        <v>2945.0569999999998</v>
      </c>
      <c r="BE204" s="112">
        <v>5396.335</v>
      </c>
      <c r="BF204" s="110">
        <v>4206.1607999999997</v>
      </c>
      <c r="BG204" s="111">
        <v>684.64580000000001</v>
      </c>
      <c r="BH204" s="111">
        <v>2913.6202000000003</v>
      </c>
      <c r="BI204" s="112">
        <v>3968.7177999999999</v>
      </c>
      <c r="BJ204" s="110">
        <v>1329.7048430700002</v>
      </c>
      <c r="BK204" s="111">
        <v>4565.2470839999996</v>
      </c>
      <c r="BL204" s="111">
        <v>3388.7327772199997</v>
      </c>
      <c r="BM204" s="112">
        <v>3182.9284499900004</v>
      </c>
      <c r="BN204" s="110">
        <v>1728.2467292699998</v>
      </c>
      <c r="BO204" s="111">
        <v>4614.5453863400007</v>
      </c>
      <c r="BP204" s="111">
        <v>5576.3497302100013</v>
      </c>
      <c r="BQ204" s="112">
        <v>2828.2689340200004</v>
      </c>
      <c r="BR204" s="110">
        <v>617.06413514000008</v>
      </c>
      <c r="BS204" s="111">
        <v>1950.3368163300001</v>
      </c>
      <c r="BT204" s="111">
        <v>815.81592794999995</v>
      </c>
      <c r="BU204" s="112">
        <v>4323.7654369500005</v>
      </c>
      <c r="BV204" s="110">
        <v>1062.8530239499999</v>
      </c>
      <c r="BW204" s="111">
        <v>1452.39338776</v>
      </c>
      <c r="BX204" s="111">
        <v>1500.2963316799999</v>
      </c>
      <c r="BY204" s="112">
        <v>3681.9402959100003</v>
      </c>
      <c r="BZ204" s="110">
        <v>2186.9073145700004</v>
      </c>
      <c r="CA204" s="111">
        <v>3056.1821932299999</v>
      </c>
      <c r="CB204" s="111">
        <v>1432.97084896</v>
      </c>
      <c r="CC204" s="112">
        <v>2227.17511913</v>
      </c>
      <c r="CD204" s="110">
        <v>1260.9600245900001</v>
      </c>
      <c r="CE204" s="111">
        <v>3805.9551233299999</v>
      </c>
      <c r="CF204" s="111">
        <v>1622.48601386</v>
      </c>
      <c r="CG204" s="112">
        <v>1959.8731420699996</v>
      </c>
      <c r="CH204" s="110">
        <v>397.18548906000001</v>
      </c>
      <c r="CI204" s="111">
        <v>464.42113253000002</v>
      </c>
      <c r="CJ204" s="111">
        <v>6754.6459876299996</v>
      </c>
      <c r="CK204" s="112">
        <v>1172.5642584900002</v>
      </c>
      <c r="CL204" s="111">
        <v>954.80776096000011</v>
      </c>
      <c r="CM204" s="111">
        <v>1417.1068954700002</v>
      </c>
      <c r="CN204" s="111">
        <v>2008.0144896900001</v>
      </c>
      <c r="CO204" s="111">
        <v>2006.02430052</v>
      </c>
      <c r="CP204" s="110">
        <v>756.18931152999994</v>
      </c>
      <c r="CQ204" s="111">
        <v>1377.3278201100002</v>
      </c>
      <c r="CR204" s="111">
        <v>719.97193678999997</v>
      </c>
      <c r="CS204" s="232">
        <v>2319.2750391999998</v>
      </c>
      <c r="CT204" s="297">
        <v>1562.57632171</v>
      </c>
      <c r="CU204" s="219">
        <v>23270</v>
      </c>
      <c r="CV204" s="72" t="s">
        <v>78</v>
      </c>
    </row>
    <row r="205" spans="1:100" x14ac:dyDescent="0.25">
      <c r="A205" s="73" t="s">
        <v>79</v>
      </c>
      <c r="B205" s="116">
        <v>740.67800000000011</v>
      </c>
      <c r="C205" s="117">
        <v>824.93100000000004</v>
      </c>
      <c r="D205" s="117">
        <v>1093.566</v>
      </c>
      <c r="E205" s="118">
        <v>1195.9560000000001</v>
      </c>
      <c r="F205" s="116">
        <v>1243.0239999999999</v>
      </c>
      <c r="G205" s="117">
        <v>3197.3599999999997</v>
      </c>
      <c r="H205" s="117">
        <v>1319.451</v>
      </c>
      <c r="I205" s="118">
        <v>3601.9639999999999</v>
      </c>
      <c r="J205" s="116">
        <v>2898.5897950614694</v>
      </c>
      <c r="K205" s="117">
        <v>4425.2210045568127</v>
      </c>
      <c r="L205" s="117">
        <v>4228.471313195947</v>
      </c>
      <c r="M205" s="118">
        <v>5113.6221978325693</v>
      </c>
      <c r="N205" s="116">
        <v>2551.2269692999998</v>
      </c>
      <c r="O205" s="117">
        <v>5648.1138510199999</v>
      </c>
      <c r="P205" s="117">
        <v>9345.231753</v>
      </c>
      <c r="Q205" s="118">
        <v>7810.1813431</v>
      </c>
      <c r="R205" s="116">
        <v>7638.0630000000001</v>
      </c>
      <c r="S205" s="117">
        <v>5315.1779999999999</v>
      </c>
      <c r="T205" s="117">
        <v>9626.2780000000002</v>
      </c>
      <c r="U205" s="118">
        <v>7403.4809999999998</v>
      </c>
      <c r="V205" s="116">
        <v>6544.1299999999992</v>
      </c>
      <c r="W205" s="117">
        <v>5994.3410000000003</v>
      </c>
      <c r="X205" s="117">
        <v>8364.8529999999992</v>
      </c>
      <c r="Y205" s="118">
        <v>9112.9709999999995</v>
      </c>
      <c r="Z205" s="116">
        <v>4088.8771107274802</v>
      </c>
      <c r="AA205" s="117">
        <v>3658.7401004096982</v>
      </c>
      <c r="AB205" s="117">
        <v>4819.4665508836433</v>
      </c>
      <c r="AC205" s="118">
        <v>6197.9202457887404</v>
      </c>
      <c r="AD205" s="116">
        <v>4115.941867929283</v>
      </c>
      <c r="AE205" s="117">
        <v>5009.2352036734655</v>
      </c>
      <c r="AF205" s="117">
        <v>4700.2023548460566</v>
      </c>
      <c r="AG205" s="118">
        <v>3292.6712838981475</v>
      </c>
      <c r="AH205" s="116">
        <v>1509.8753424772447</v>
      </c>
      <c r="AI205" s="117">
        <v>1804.6939989241789</v>
      </c>
      <c r="AJ205" s="117">
        <v>2722.783681757709</v>
      </c>
      <c r="AK205" s="118">
        <v>3282.8259827014776</v>
      </c>
      <c r="AL205" s="116">
        <v>3127.2390048016387</v>
      </c>
      <c r="AM205" s="117">
        <v>1433.1639453203547</v>
      </c>
      <c r="AN205" s="117">
        <v>8722.1877823927935</v>
      </c>
      <c r="AO205" s="118">
        <v>5287.6948391320302</v>
      </c>
      <c r="AP205" s="116">
        <v>1617.1358445512606</v>
      </c>
      <c r="AQ205" s="117">
        <v>4433.1629993694823</v>
      </c>
      <c r="AR205" s="117">
        <v>4992.1256630053758</v>
      </c>
      <c r="AS205" s="118">
        <v>4002.4952611028207</v>
      </c>
      <c r="AT205" s="116">
        <v>2649.7065621843803</v>
      </c>
      <c r="AU205" s="117">
        <v>2754.9705506632695</v>
      </c>
      <c r="AV205" s="117">
        <v>3147.6572952400002</v>
      </c>
      <c r="AW205" s="118">
        <v>6820.268274938433</v>
      </c>
      <c r="AX205" s="116">
        <v>5650.8708931605779</v>
      </c>
      <c r="AY205" s="117">
        <v>9516.9393818748431</v>
      </c>
      <c r="AZ205" s="117">
        <v>5466.9050950962501</v>
      </c>
      <c r="BA205" s="118">
        <v>5439.7255868299999</v>
      </c>
      <c r="BB205" s="116">
        <v>6016.4966803390998</v>
      </c>
      <c r="BC205" s="117">
        <v>4696.5563754842424</v>
      </c>
      <c r="BD205" s="117">
        <v>9655.2907237929103</v>
      </c>
      <c r="BE205" s="118">
        <v>9695.6834026100005</v>
      </c>
      <c r="BF205" s="116">
        <v>2495.5582000000004</v>
      </c>
      <c r="BG205" s="117">
        <v>5222.3695000000007</v>
      </c>
      <c r="BH205" s="117">
        <v>4786.4333999999999</v>
      </c>
      <c r="BI205" s="118">
        <v>7401.9913000000006</v>
      </c>
      <c r="BJ205" s="116">
        <v>4533.4878756600001</v>
      </c>
      <c r="BK205" s="117">
        <v>7722.8545072900006</v>
      </c>
      <c r="BL205" s="117">
        <v>8022.0982858099997</v>
      </c>
      <c r="BM205" s="118">
        <v>19838.284125730002</v>
      </c>
      <c r="BN205" s="116">
        <v>12610.744164849999</v>
      </c>
      <c r="BO205" s="117">
        <v>13216.37039005</v>
      </c>
      <c r="BP205" s="117">
        <v>14382.90241363</v>
      </c>
      <c r="BQ205" s="118">
        <v>14572.379023279998</v>
      </c>
      <c r="BR205" s="116">
        <v>12079.80156077</v>
      </c>
      <c r="BS205" s="117">
        <v>12388.93061213</v>
      </c>
      <c r="BT205" s="117">
        <v>13291.190602370001</v>
      </c>
      <c r="BU205" s="118">
        <v>15075.75029819</v>
      </c>
      <c r="BV205" s="116">
        <v>7710.369643439999</v>
      </c>
      <c r="BW205" s="117">
        <v>11383.439367769997</v>
      </c>
      <c r="BX205" s="117">
        <v>11155.948420659999</v>
      </c>
      <c r="BY205" s="118">
        <v>11902.727257249999</v>
      </c>
      <c r="BZ205" s="116">
        <v>10461.464662939999</v>
      </c>
      <c r="CA205" s="117">
        <v>12219.5406351</v>
      </c>
      <c r="CB205" s="117">
        <v>11717.95972588</v>
      </c>
      <c r="CC205" s="118">
        <v>13101.559422620001</v>
      </c>
      <c r="CD205" s="116">
        <v>6694.7632387400008</v>
      </c>
      <c r="CE205" s="117">
        <v>12598.384679910003</v>
      </c>
      <c r="CF205" s="117">
        <v>9741.9141289099989</v>
      </c>
      <c r="CG205" s="118">
        <v>20484.470407979999</v>
      </c>
      <c r="CH205" s="116">
        <v>7124.6658129500001</v>
      </c>
      <c r="CI205" s="117">
        <v>12951.223409980001</v>
      </c>
      <c r="CJ205" s="117">
        <v>6029.5042146199994</v>
      </c>
      <c r="CK205" s="118">
        <v>18405.831891190002</v>
      </c>
      <c r="CL205" s="117">
        <v>13883.535023719998</v>
      </c>
      <c r="CM205" s="117">
        <v>11846.64857892</v>
      </c>
      <c r="CN205" s="117">
        <v>10872.534221230002</v>
      </c>
      <c r="CO205" s="117">
        <v>17356.3155663</v>
      </c>
      <c r="CP205" s="116">
        <v>10124.299662630001</v>
      </c>
      <c r="CQ205" s="117">
        <v>7720.5143253999995</v>
      </c>
      <c r="CR205" s="117">
        <v>10384.421325520001</v>
      </c>
      <c r="CS205" s="234">
        <v>12784.970130310001</v>
      </c>
      <c r="CT205" s="299">
        <v>5950.8137651400002</v>
      </c>
      <c r="CU205" s="219">
        <v>23271</v>
      </c>
      <c r="CV205" s="73" t="s">
        <v>79</v>
      </c>
    </row>
    <row r="206" spans="1:100" x14ac:dyDescent="0.25">
      <c r="A206" s="73" t="s">
        <v>88</v>
      </c>
      <c r="B206" s="116">
        <v>24.5</v>
      </c>
      <c r="C206" s="117">
        <v>121.2</v>
      </c>
      <c r="D206" s="117">
        <v>172.8</v>
      </c>
      <c r="E206" s="118">
        <v>65.2</v>
      </c>
      <c r="F206" s="116">
        <v>202.5</v>
      </c>
      <c r="G206" s="117">
        <v>184.3</v>
      </c>
      <c r="H206" s="117">
        <v>37.678000000000004</v>
      </c>
      <c r="I206" s="118">
        <v>106.913</v>
      </c>
      <c r="J206" s="116">
        <v>8.9939999999999998</v>
      </c>
      <c r="K206" s="117">
        <v>87.905000000000001</v>
      </c>
      <c r="L206" s="117">
        <v>17.911999999999999</v>
      </c>
      <c r="M206" s="118">
        <v>36.296999999999997</v>
      </c>
      <c r="N206" s="116">
        <v>29</v>
      </c>
      <c r="O206" s="117">
        <v>29</v>
      </c>
      <c r="P206" s="117">
        <v>34</v>
      </c>
      <c r="Q206" s="118">
        <v>32</v>
      </c>
      <c r="R206" s="116" t="s">
        <v>229</v>
      </c>
      <c r="S206" s="117" t="s">
        <v>229</v>
      </c>
      <c r="T206" s="117" t="s">
        <v>229</v>
      </c>
      <c r="U206" s="118" t="s">
        <v>229</v>
      </c>
      <c r="V206" s="116" t="s">
        <v>229</v>
      </c>
      <c r="W206" s="117" t="s">
        <v>229</v>
      </c>
      <c r="X206" s="117" t="s">
        <v>229</v>
      </c>
      <c r="Y206" s="118" t="s">
        <v>229</v>
      </c>
      <c r="Z206" s="116" t="s">
        <v>229</v>
      </c>
      <c r="AA206" s="117" t="s">
        <v>229</v>
      </c>
      <c r="AB206" s="117" t="s">
        <v>229</v>
      </c>
      <c r="AC206" s="118" t="s">
        <v>229</v>
      </c>
      <c r="AD206" s="116" t="s">
        <v>229</v>
      </c>
      <c r="AE206" s="117" t="s">
        <v>229</v>
      </c>
      <c r="AF206" s="117" t="s">
        <v>229</v>
      </c>
      <c r="AG206" s="118" t="s">
        <v>229</v>
      </c>
      <c r="AH206" s="116" t="s">
        <v>229</v>
      </c>
      <c r="AI206" s="117" t="s">
        <v>229</v>
      </c>
      <c r="AJ206" s="117" t="s">
        <v>229</v>
      </c>
      <c r="AK206" s="118" t="s">
        <v>229</v>
      </c>
      <c r="AL206" s="116" t="s">
        <v>229</v>
      </c>
      <c r="AM206" s="117" t="s">
        <v>229</v>
      </c>
      <c r="AN206" s="117" t="s">
        <v>229</v>
      </c>
      <c r="AO206" s="118" t="s">
        <v>229</v>
      </c>
      <c r="AP206" s="116" t="s">
        <v>229</v>
      </c>
      <c r="AQ206" s="117" t="s">
        <v>229</v>
      </c>
      <c r="AR206" s="117" t="s">
        <v>229</v>
      </c>
      <c r="AS206" s="118" t="s">
        <v>229</v>
      </c>
      <c r="AT206" s="116" t="s">
        <v>229</v>
      </c>
      <c r="AU206" s="117" t="s">
        <v>229</v>
      </c>
      <c r="AV206" s="117" t="s">
        <v>229</v>
      </c>
      <c r="AW206" s="118" t="s">
        <v>229</v>
      </c>
      <c r="AX206" s="116" t="s">
        <v>229</v>
      </c>
      <c r="AY206" s="117" t="s">
        <v>229</v>
      </c>
      <c r="AZ206" s="117" t="s">
        <v>229</v>
      </c>
      <c r="BA206" s="118" t="s">
        <v>229</v>
      </c>
      <c r="BB206" s="116" t="s">
        <v>229</v>
      </c>
      <c r="BC206" s="117" t="s">
        <v>229</v>
      </c>
      <c r="BD206" s="117" t="s">
        <v>229</v>
      </c>
      <c r="BE206" s="118" t="s">
        <v>229</v>
      </c>
      <c r="BF206" s="116" t="s">
        <v>229</v>
      </c>
      <c r="BG206" s="117" t="s">
        <v>229</v>
      </c>
      <c r="BH206" s="117" t="s">
        <v>229</v>
      </c>
      <c r="BI206" s="118" t="s">
        <v>229</v>
      </c>
      <c r="BJ206" s="116">
        <v>9250.2871921699989</v>
      </c>
      <c r="BK206" s="117">
        <v>4936.9126672499997</v>
      </c>
      <c r="BL206" s="117">
        <v>9139.4551073399998</v>
      </c>
      <c r="BM206" s="118">
        <v>5476.2295387800004</v>
      </c>
      <c r="BN206" s="116">
        <v>6838.7872575399997</v>
      </c>
      <c r="BO206" s="117">
        <v>8872.911125319999</v>
      </c>
      <c r="BP206" s="117">
        <v>8611.2361241600011</v>
      </c>
      <c r="BQ206" s="118">
        <v>6871.1938948599991</v>
      </c>
      <c r="BR206" s="116">
        <v>6656.0492320000003</v>
      </c>
      <c r="BS206" s="117">
        <v>2291.6896429799999</v>
      </c>
      <c r="BT206" s="117">
        <v>4680.9972462699989</v>
      </c>
      <c r="BU206" s="118">
        <v>3563.0731970799998</v>
      </c>
      <c r="BV206" s="116">
        <v>-452.41436101000011</v>
      </c>
      <c r="BW206" s="117">
        <v>-965.21649198</v>
      </c>
      <c r="BX206" s="117">
        <v>-1171.3755692899999</v>
      </c>
      <c r="BY206" s="118">
        <v>-2698.5834494299997</v>
      </c>
      <c r="BZ206" s="116">
        <v>711.60442719000002</v>
      </c>
      <c r="CA206" s="117">
        <v>176.09994633999992</v>
      </c>
      <c r="CB206" s="117">
        <v>600.46406033000005</v>
      </c>
      <c r="CC206" s="118">
        <v>-314.60631010999964</v>
      </c>
      <c r="CD206" s="116">
        <v>-2223.5860984199999</v>
      </c>
      <c r="CE206" s="117">
        <v>-551.18691845000001</v>
      </c>
      <c r="CF206" s="117">
        <v>-1611.7635768600001</v>
      </c>
      <c r="CG206" s="118">
        <v>-3245.404845</v>
      </c>
      <c r="CH206" s="116">
        <v>2899.7296770900002</v>
      </c>
      <c r="CI206" s="117">
        <v>2004.51101844</v>
      </c>
      <c r="CJ206" s="117">
        <v>2247.05842742</v>
      </c>
      <c r="CK206" s="118">
        <v>-2809.2271875999995</v>
      </c>
      <c r="CL206" s="117">
        <v>3236.2849420600005</v>
      </c>
      <c r="CM206" s="117">
        <v>3796.6155500100003</v>
      </c>
      <c r="CN206" s="117">
        <v>2087.34189354</v>
      </c>
      <c r="CO206" s="117">
        <v>928.99139934999994</v>
      </c>
      <c r="CP206" s="116">
        <v>4933.3907194299991</v>
      </c>
      <c r="CQ206" s="117">
        <v>4578.5323060699993</v>
      </c>
      <c r="CR206" s="117">
        <v>4038.1275325799998</v>
      </c>
      <c r="CS206" s="234">
        <v>1434.4150321400002</v>
      </c>
      <c r="CT206" s="299">
        <v>5489.0965322000002</v>
      </c>
      <c r="CU206" s="219">
        <v>23272</v>
      </c>
      <c r="CV206" s="73" t="s">
        <v>88</v>
      </c>
    </row>
    <row r="207" spans="1:100" x14ac:dyDescent="0.25">
      <c r="A207" s="73" t="s">
        <v>81</v>
      </c>
      <c r="B207" s="116">
        <v>-245.76499999999999</v>
      </c>
      <c r="C207" s="117">
        <v>62.652999999999999</v>
      </c>
      <c r="D207" s="117">
        <v>192.05100000000002</v>
      </c>
      <c r="E207" s="118">
        <v>135.65199999999999</v>
      </c>
      <c r="F207" s="116">
        <v>179.00900000000001</v>
      </c>
      <c r="G207" s="117">
        <v>349.71100000000001</v>
      </c>
      <c r="H207" s="117">
        <v>114.94599999999998</v>
      </c>
      <c r="I207" s="118">
        <v>254.83100000000002</v>
      </c>
      <c r="J207" s="116">
        <v>111.575</v>
      </c>
      <c r="K207" s="117">
        <v>255.48799999999997</v>
      </c>
      <c r="L207" s="117">
        <v>590.49799999999993</v>
      </c>
      <c r="M207" s="118">
        <v>1218.3609999999999</v>
      </c>
      <c r="N207" s="116">
        <v>1378.655</v>
      </c>
      <c r="O207" s="117">
        <v>617.94900000000007</v>
      </c>
      <c r="P207" s="117">
        <v>610.67100000000005</v>
      </c>
      <c r="Q207" s="118">
        <v>769.58100000000002</v>
      </c>
      <c r="R207" s="116">
        <v>-39.019000000000062</v>
      </c>
      <c r="S207" s="117">
        <v>157.0270000000001</v>
      </c>
      <c r="T207" s="117">
        <v>-629.84900000000005</v>
      </c>
      <c r="U207" s="118">
        <v>-1085.4833850097662</v>
      </c>
      <c r="V207" s="116">
        <v>403.81</v>
      </c>
      <c r="W207" s="117">
        <v>478.48399999999998</v>
      </c>
      <c r="X207" s="117">
        <v>1077.664</v>
      </c>
      <c r="Y207" s="118">
        <v>1018.46569975</v>
      </c>
      <c r="Z207" s="116">
        <v>647.68044424438472</v>
      </c>
      <c r="AA207" s="117">
        <v>1502.9714277683656</v>
      </c>
      <c r="AB207" s="117">
        <v>562.61314957408683</v>
      </c>
      <c r="AC207" s="118">
        <v>1747.5773428545999</v>
      </c>
      <c r="AD207" s="116">
        <v>603.6172050369122</v>
      </c>
      <c r="AE207" s="117">
        <v>-86.241993401067361</v>
      </c>
      <c r="AF207" s="117">
        <v>-1657.5194025218452</v>
      </c>
      <c r="AG207" s="118">
        <v>608.6936736530879</v>
      </c>
      <c r="AH207" s="116">
        <v>467.52935693724737</v>
      </c>
      <c r="AI207" s="117">
        <v>-281.60946097057428</v>
      </c>
      <c r="AJ207" s="117">
        <v>219.68962212598404</v>
      </c>
      <c r="AK207" s="118">
        <v>397.22514703682873</v>
      </c>
      <c r="AL207" s="116">
        <v>-393.84116024139405</v>
      </c>
      <c r="AM207" s="117">
        <v>-121.499067801069</v>
      </c>
      <c r="AN207" s="117">
        <v>-401.29460379000005</v>
      </c>
      <c r="AO207" s="118">
        <v>507.72971993899716</v>
      </c>
      <c r="AP207" s="116">
        <v>1834.9668779234762</v>
      </c>
      <c r="AQ207" s="117">
        <v>753.73320110786676</v>
      </c>
      <c r="AR207" s="117">
        <v>-1783.2330907246019</v>
      </c>
      <c r="AS207" s="118">
        <v>-390.40515221606006</v>
      </c>
      <c r="AT207" s="116">
        <v>1411.9811807550898</v>
      </c>
      <c r="AU207" s="117">
        <v>710.97233145864698</v>
      </c>
      <c r="AV207" s="117">
        <v>1564.83992405</v>
      </c>
      <c r="AW207" s="118">
        <v>357.6894787895468</v>
      </c>
      <c r="AX207" s="116">
        <v>6655.0137185174844</v>
      </c>
      <c r="AY207" s="117">
        <v>5175.7106316153349</v>
      </c>
      <c r="AZ207" s="117">
        <v>2801.5384888784574</v>
      </c>
      <c r="BA207" s="118">
        <v>3872.7886676605858</v>
      </c>
      <c r="BB207" s="116">
        <v>4164.9226596883291</v>
      </c>
      <c r="BC207" s="117">
        <v>5269.8479471691671</v>
      </c>
      <c r="BD207" s="117">
        <v>5929.9796204449594</v>
      </c>
      <c r="BE207" s="118">
        <v>5287.62530195</v>
      </c>
      <c r="BF207" s="116">
        <v>3174.8038999999999</v>
      </c>
      <c r="BG207" s="117">
        <v>3003.0304999999998</v>
      </c>
      <c r="BH207" s="117">
        <v>2790.7653</v>
      </c>
      <c r="BI207" s="118">
        <v>2605.9795999999997</v>
      </c>
      <c r="BJ207" s="116">
        <v>338.14627834999987</v>
      </c>
      <c r="BK207" s="117">
        <v>-573.76302330000044</v>
      </c>
      <c r="BL207" s="117">
        <v>4358.5631392000005</v>
      </c>
      <c r="BM207" s="118">
        <v>9347.3779298200006</v>
      </c>
      <c r="BN207" s="116">
        <v>6378.7860816399998</v>
      </c>
      <c r="BO207" s="117">
        <v>3270.3366028400001</v>
      </c>
      <c r="BP207" s="117">
        <v>3607.0915311099998</v>
      </c>
      <c r="BQ207" s="118">
        <v>3194.4911751299996</v>
      </c>
      <c r="BR207" s="116">
        <v>10676.990309339999</v>
      </c>
      <c r="BS207" s="117">
        <v>2331.9189752000002</v>
      </c>
      <c r="BT207" s="117">
        <v>4132.4731024399998</v>
      </c>
      <c r="BU207" s="118">
        <v>5399.5147157300007</v>
      </c>
      <c r="BV207" s="116">
        <v>7396.8192194800013</v>
      </c>
      <c r="BW207" s="117">
        <v>19312.096436210002</v>
      </c>
      <c r="BX207" s="117">
        <v>2404.7530058900006</v>
      </c>
      <c r="BY207" s="118">
        <v>9232.46460845</v>
      </c>
      <c r="BZ207" s="116">
        <v>9987.7384755799994</v>
      </c>
      <c r="CA207" s="117">
        <v>8250.44721063</v>
      </c>
      <c r="CB207" s="117">
        <v>13208.66895825</v>
      </c>
      <c r="CC207" s="118">
        <v>7593.0465821999996</v>
      </c>
      <c r="CD207" s="116">
        <v>5971.8352323700001</v>
      </c>
      <c r="CE207" s="117">
        <v>2824.5999670599999</v>
      </c>
      <c r="CF207" s="117">
        <v>6195.0590634999999</v>
      </c>
      <c r="CG207" s="118">
        <v>3454.9653880300002</v>
      </c>
      <c r="CH207" s="116">
        <v>7223.7364881699996</v>
      </c>
      <c r="CI207" s="117">
        <v>1937.4468111599999</v>
      </c>
      <c r="CJ207" s="117">
        <v>4138.7385711900006</v>
      </c>
      <c r="CK207" s="118">
        <v>11224.689887620001</v>
      </c>
      <c r="CL207" s="117">
        <v>5824.5244643599999</v>
      </c>
      <c r="CM207" s="117">
        <v>-1822.9537648299997</v>
      </c>
      <c r="CN207" s="117">
        <v>3738.7481969100004</v>
      </c>
      <c r="CO207" s="117">
        <v>-1490.8264537499997</v>
      </c>
      <c r="CP207" s="116">
        <v>5864.6645893999994</v>
      </c>
      <c r="CQ207" s="117">
        <v>592.66755500999989</v>
      </c>
      <c r="CR207" s="117">
        <v>10321.732115139999</v>
      </c>
      <c r="CS207" s="234">
        <v>15541.157252739999</v>
      </c>
      <c r="CT207" s="299">
        <v>9669.1348480800007</v>
      </c>
      <c r="CU207" s="219">
        <v>23273</v>
      </c>
      <c r="CV207" s="73" t="s">
        <v>81</v>
      </c>
    </row>
    <row r="208" spans="1:100" x14ac:dyDescent="0.25">
      <c r="A208" s="72" t="s">
        <v>77</v>
      </c>
      <c r="B208" s="110">
        <v>43.6</v>
      </c>
      <c r="C208" s="111">
        <v>173.66199999999998</v>
      </c>
      <c r="D208" s="111">
        <v>321.03099999999995</v>
      </c>
      <c r="E208" s="112">
        <v>334.38499999999999</v>
      </c>
      <c r="F208" s="110">
        <v>349.05700000000002</v>
      </c>
      <c r="G208" s="111">
        <v>425.95</v>
      </c>
      <c r="H208" s="111">
        <v>250.85300000000001</v>
      </c>
      <c r="I208" s="112">
        <v>511.35099999999994</v>
      </c>
      <c r="J208" s="110">
        <v>445.983</v>
      </c>
      <c r="K208" s="111">
        <v>618.28600000000006</v>
      </c>
      <c r="L208" s="111">
        <v>750.06499999999994</v>
      </c>
      <c r="M208" s="112">
        <v>1505.7820000000002</v>
      </c>
      <c r="N208" s="110">
        <v>1839.4059999999999</v>
      </c>
      <c r="O208" s="111">
        <v>1014.09</v>
      </c>
      <c r="P208" s="111">
        <v>1433.0450000000001</v>
      </c>
      <c r="Q208" s="112">
        <v>2215.364</v>
      </c>
      <c r="R208" s="110">
        <v>1106.8629999999998</v>
      </c>
      <c r="S208" s="111">
        <v>1730.749</v>
      </c>
      <c r="T208" s="111">
        <v>852.39200000000005</v>
      </c>
      <c r="U208" s="112">
        <v>1227.1179999999999</v>
      </c>
      <c r="V208" s="110">
        <v>1104.7440000000001</v>
      </c>
      <c r="W208" s="111">
        <v>1279.5989999999999</v>
      </c>
      <c r="X208" s="111">
        <v>1941.027</v>
      </c>
      <c r="Y208" s="112">
        <v>2500.0619999999999</v>
      </c>
      <c r="Z208" s="110">
        <v>1551.96</v>
      </c>
      <c r="AA208" s="111">
        <v>2529.1499999999996</v>
      </c>
      <c r="AB208" s="111">
        <v>2352.357</v>
      </c>
      <c r="AC208" s="112">
        <v>3255.1890000000003</v>
      </c>
      <c r="AD208" s="110">
        <v>1728.7819999999999</v>
      </c>
      <c r="AE208" s="111">
        <v>1769.4713004150399</v>
      </c>
      <c r="AF208" s="111">
        <v>1547.616</v>
      </c>
      <c r="AG208" s="112">
        <v>2452.8720000000003</v>
      </c>
      <c r="AH208" s="110">
        <v>1483.373293823242</v>
      </c>
      <c r="AI208" s="111">
        <v>1298.080047851563</v>
      </c>
      <c r="AJ208" s="111">
        <v>1429.824640014649</v>
      </c>
      <c r="AK208" s="112">
        <v>1909.6561309814456</v>
      </c>
      <c r="AL208" s="110">
        <v>753.99369360351591</v>
      </c>
      <c r="AM208" s="111">
        <v>1270.803572265625</v>
      </c>
      <c r="AN208" s="111">
        <v>1216.807</v>
      </c>
      <c r="AO208" s="112">
        <v>2028.8589999999999</v>
      </c>
      <c r="AP208" s="110">
        <v>2649.7429999999999</v>
      </c>
      <c r="AQ208" s="111">
        <v>1548.5220014648439</v>
      </c>
      <c r="AR208" s="111">
        <v>2027.5089999999998</v>
      </c>
      <c r="AS208" s="112">
        <v>1939.2449999999999</v>
      </c>
      <c r="AT208" s="110">
        <v>2545.259</v>
      </c>
      <c r="AU208" s="111">
        <v>1917.8402194824221</v>
      </c>
      <c r="AV208" s="111">
        <v>2751.5590000000002</v>
      </c>
      <c r="AW208" s="112">
        <v>2201.2502691650388</v>
      </c>
      <c r="AX208" s="110">
        <v>8023.4818317871104</v>
      </c>
      <c r="AY208" s="111">
        <v>6041.9955703124997</v>
      </c>
      <c r="AZ208" s="111">
        <v>4175.4331371192975</v>
      </c>
      <c r="BA208" s="112">
        <v>5811.4123234133976</v>
      </c>
      <c r="BB208" s="110">
        <v>6641.1581259156246</v>
      </c>
      <c r="BC208" s="111">
        <v>6834.8020921960942</v>
      </c>
      <c r="BD208" s="111">
        <v>8756.4706070400007</v>
      </c>
      <c r="BE208" s="112">
        <v>9420.1827609700013</v>
      </c>
      <c r="BF208" s="110">
        <v>5549.5607</v>
      </c>
      <c r="BG208" s="111">
        <v>5773.3388999999997</v>
      </c>
      <c r="BH208" s="111">
        <v>7041.2957999999999</v>
      </c>
      <c r="BI208" s="112">
        <v>8169.8814000000002</v>
      </c>
      <c r="BJ208" s="110">
        <v>4811.1744358600008</v>
      </c>
      <c r="BK208" s="111">
        <v>3877.5359408499999</v>
      </c>
      <c r="BL208" s="111">
        <v>8462.6510693299988</v>
      </c>
      <c r="BM208" s="112">
        <v>13634.90126171</v>
      </c>
      <c r="BN208" s="110">
        <v>9367.2941257899984</v>
      </c>
      <c r="BO208" s="111">
        <v>11178.309448120001</v>
      </c>
      <c r="BP208" s="111">
        <v>7994.0594262800005</v>
      </c>
      <c r="BQ208" s="112">
        <v>8517.2958558799983</v>
      </c>
      <c r="BR208" s="110">
        <v>14084.5289562</v>
      </c>
      <c r="BS208" s="111">
        <v>5301.7305550599995</v>
      </c>
      <c r="BT208" s="111">
        <v>6373.4992146099994</v>
      </c>
      <c r="BU208" s="112">
        <v>9766.9125594500001</v>
      </c>
      <c r="BV208" s="110">
        <v>9108.925564860001</v>
      </c>
      <c r="BW208" s="111">
        <v>23641.228630400001</v>
      </c>
      <c r="BX208" s="111">
        <v>8059.0918525199995</v>
      </c>
      <c r="BY208" s="112">
        <v>15752.74667696</v>
      </c>
      <c r="BZ208" s="110">
        <v>14634.421671880002</v>
      </c>
      <c r="CA208" s="111">
        <v>13090.856306630001</v>
      </c>
      <c r="CB208" s="111">
        <v>17697.08630033</v>
      </c>
      <c r="CC208" s="112">
        <v>18469.183571670001</v>
      </c>
      <c r="CD208" s="110">
        <v>14025.215979860001</v>
      </c>
      <c r="CE208" s="111">
        <v>13022.06368354</v>
      </c>
      <c r="CF208" s="111">
        <v>11816.49343312</v>
      </c>
      <c r="CG208" s="112">
        <v>19451.62730434</v>
      </c>
      <c r="CH208" s="110">
        <v>13813.481325479999</v>
      </c>
      <c r="CI208" s="111">
        <v>11928.06256357</v>
      </c>
      <c r="CJ208" s="111">
        <v>12991.536709830001</v>
      </c>
      <c r="CK208" s="112">
        <v>24363.49007082</v>
      </c>
      <c r="CL208" s="111">
        <v>18923.155372730002</v>
      </c>
      <c r="CM208" s="111">
        <v>12270.684665820001</v>
      </c>
      <c r="CN208" s="111">
        <v>15862.786117929998</v>
      </c>
      <c r="CO208" s="111">
        <v>21125.431752349999</v>
      </c>
      <c r="CP208" s="110">
        <v>19860.144229059999</v>
      </c>
      <c r="CQ208" s="111">
        <v>13412.429930959999</v>
      </c>
      <c r="CR208" s="111">
        <v>21798.383871010003</v>
      </c>
      <c r="CS208" s="232">
        <v>33092.354471779996</v>
      </c>
      <c r="CT208" s="297">
        <v>18375.217236559998</v>
      </c>
      <c r="CU208" s="219">
        <v>23274</v>
      </c>
      <c r="CV208" s="72" t="s">
        <v>77</v>
      </c>
    </row>
    <row r="209" spans="1:100" x14ac:dyDescent="0.25">
      <c r="A209" s="72" t="s">
        <v>78</v>
      </c>
      <c r="B209" s="110">
        <v>289.36500000000001</v>
      </c>
      <c r="C209" s="111">
        <v>111.009</v>
      </c>
      <c r="D209" s="111">
        <v>128.98000000000002</v>
      </c>
      <c r="E209" s="112">
        <v>198.733</v>
      </c>
      <c r="F209" s="110">
        <v>170.048</v>
      </c>
      <c r="G209" s="111">
        <v>76.239000000000004</v>
      </c>
      <c r="H209" s="111">
        <v>135.90700000000001</v>
      </c>
      <c r="I209" s="112">
        <v>256.52</v>
      </c>
      <c r="J209" s="110">
        <v>334.40800000000002</v>
      </c>
      <c r="K209" s="111">
        <v>362.798</v>
      </c>
      <c r="L209" s="111">
        <v>159.56700000000001</v>
      </c>
      <c r="M209" s="112">
        <v>287.42099999999999</v>
      </c>
      <c r="N209" s="110">
        <v>460.75100000000003</v>
      </c>
      <c r="O209" s="111">
        <v>396.14100000000002</v>
      </c>
      <c r="P209" s="111">
        <v>822.37400000000002</v>
      </c>
      <c r="Q209" s="112">
        <v>1445.7829999999999</v>
      </c>
      <c r="R209" s="110">
        <v>1145.8820000000001</v>
      </c>
      <c r="S209" s="111">
        <v>1573.7220000000002</v>
      </c>
      <c r="T209" s="111">
        <v>1482.241</v>
      </c>
      <c r="U209" s="112">
        <v>2312.6013850097661</v>
      </c>
      <c r="V209" s="110">
        <v>700.93399999999997</v>
      </c>
      <c r="W209" s="111">
        <v>801.11500000000001</v>
      </c>
      <c r="X209" s="111">
        <v>863.36299999999994</v>
      </c>
      <c r="Y209" s="112">
        <v>1481.59630025</v>
      </c>
      <c r="Z209" s="110">
        <v>904.27955575561532</v>
      </c>
      <c r="AA209" s="111">
        <v>1026.1785722316342</v>
      </c>
      <c r="AB209" s="111">
        <v>1789.743850425913</v>
      </c>
      <c r="AC209" s="112">
        <v>1507.6116571453999</v>
      </c>
      <c r="AD209" s="110">
        <v>1125.1647949630878</v>
      </c>
      <c r="AE209" s="111">
        <v>1855.7132938161071</v>
      </c>
      <c r="AF209" s="111">
        <v>3205.1354025218452</v>
      </c>
      <c r="AG209" s="112">
        <v>1844.1783263469119</v>
      </c>
      <c r="AH209" s="110">
        <v>1015.8439368859946</v>
      </c>
      <c r="AI209" s="111">
        <v>1579.6895088221374</v>
      </c>
      <c r="AJ209" s="111">
        <v>1210.1350178886648</v>
      </c>
      <c r="AK209" s="112">
        <v>1512.4309839446166</v>
      </c>
      <c r="AL209" s="110">
        <v>1147.83485384491</v>
      </c>
      <c r="AM209" s="111">
        <v>1392.302640066694</v>
      </c>
      <c r="AN209" s="111">
        <v>1618.1016037900001</v>
      </c>
      <c r="AO209" s="112">
        <v>1521.1292800610026</v>
      </c>
      <c r="AP209" s="110">
        <v>814.77612207652373</v>
      </c>
      <c r="AQ209" s="111">
        <v>794.78880035697739</v>
      </c>
      <c r="AR209" s="111">
        <v>3810.7420907246023</v>
      </c>
      <c r="AS209" s="112">
        <v>2329.6501522160602</v>
      </c>
      <c r="AT209" s="110">
        <v>1133.2778192449102</v>
      </c>
      <c r="AU209" s="111">
        <v>1206.8678880237751</v>
      </c>
      <c r="AV209" s="111">
        <v>1186.7190759499999</v>
      </c>
      <c r="AW209" s="112">
        <v>1843.5607903754922</v>
      </c>
      <c r="AX209" s="110">
        <v>1368.4681132696264</v>
      </c>
      <c r="AY209" s="111">
        <v>866.28493869716476</v>
      </c>
      <c r="AZ209" s="111">
        <v>1373.8946482408401</v>
      </c>
      <c r="BA209" s="112">
        <v>1938.6236557528125</v>
      </c>
      <c r="BB209" s="110">
        <v>2476.2354662272955</v>
      </c>
      <c r="BC209" s="111">
        <v>1564.9541450269271</v>
      </c>
      <c r="BD209" s="111">
        <v>2826.4909865950403</v>
      </c>
      <c r="BE209" s="112">
        <v>4132.5574590200004</v>
      </c>
      <c r="BF209" s="110">
        <v>2374.7568000000001</v>
      </c>
      <c r="BG209" s="111">
        <v>2770.3083999999999</v>
      </c>
      <c r="BH209" s="111">
        <v>4250.5304999999998</v>
      </c>
      <c r="BI209" s="112">
        <v>5563.9018000000005</v>
      </c>
      <c r="BJ209" s="110">
        <v>4473.0281575099998</v>
      </c>
      <c r="BK209" s="111">
        <v>4451.2989641500008</v>
      </c>
      <c r="BL209" s="111">
        <v>4104.0879301299992</v>
      </c>
      <c r="BM209" s="112">
        <v>4287.52333189</v>
      </c>
      <c r="BN209" s="110">
        <v>2988.5080441499999</v>
      </c>
      <c r="BO209" s="111">
        <v>7907.9728452800009</v>
      </c>
      <c r="BP209" s="111">
        <v>4386.9678951699998</v>
      </c>
      <c r="BQ209" s="112">
        <v>5322.8046807499995</v>
      </c>
      <c r="BR209" s="110">
        <v>3407.53864686</v>
      </c>
      <c r="BS209" s="111">
        <v>2969.8115798599997</v>
      </c>
      <c r="BT209" s="111">
        <v>2241.02611217</v>
      </c>
      <c r="BU209" s="112">
        <v>4367.3978437200003</v>
      </c>
      <c r="BV209" s="110">
        <v>1712.1063453800002</v>
      </c>
      <c r="BW209" s="111">
        <v>4329.1321941900005</v>
      </c>
      <c r="BX209" s="111">
        <v>5654.3388466300003</v>
      </c>
      <c r="BY209" s="112">
        <v>6520.2820685099996</v>
      </c>
      <c r="BZ209" s="110">
        <v>4646.6831963000004</v>
      </c>
      <c r="CA209" s="111">
        <v>4840.4090960000003</v>
      </c>
      <c r="CB209" s="111">
        <v>4488.4173420799998</v>
      </c>
      <c r="CC209" s="112">
        <v>10876.13698947</v>
      </c>
      <c r="CD209" s="110">
        <v>8053.3807474900004</v>
      </c>
      <c r="CE209" s="111">
        <v>10197.463716480001</v>
      </c>
      <c r="CF209" s="111">
        <v>5621.4343696199994</v>
      </c>
      <c r="CG209" s="112">
        <v>15996.66191631</v>
      </c>
      <c r="CH209" s="110">
        <v>6589.7448373099996</v>
      </c>
      <c r="CI209" s="111">
        <v>9990.6157524099999</v>
      </c>
      <c r="CJ209" s="111">
        <v>8852.7981386399988</v>
      </c>
      <c r="CK209" s="112">
        <v>13138.800183200001</v>
      </c>
      <c r="CL209" s="111">
        <v>13098.63090837</v>
      </c>
      <c r="CM209" s="111">
        <v>14093.63843065</v>
      </c>
      <c r="CN209" s="111">
        <v>12124.037921020001</v>
      </c>
      <c r="CO209" s="111">
        <v>22616.258206099999</v>
      </c>
      <c r="CP209" s="110">
        <v>13995.47963966</v>
      </c>
      <c r="CQ209" s="111">
        <v>12819.76237595</v>
      </c>
      <c r="CR209" s="111">
        <v>11476.651755870002</v>
      </c>
      <c r="CS209" s="232">
        <v>17551.197219040001</v>
      </c>
      <c r="CT209" s="297">
        <v>8706.0823884799993</v>
      </c>
      <c r="CU209" s="219">
        <v>23275</v>
      </c>
      <c r="CV209" s="72" t="s">
        <v>78</v>
      </c>
    </row>
    <row r="210" spans="1:100" x14ac:dyDescent="0.25">
      <c r="A210" s="73" t="s">
        <v>82</v>
      </c>
      <c r="B210" s="116">
        <v>-245.76499999999999</v>
      </c>
      <c r="C210" s="117">
        <v>62.652999999999999</v>
      </c>
      <c r="D210" s="117">
        <v>192.05100000000002</v>
      </c>
      <c r="E210" s="118">
        <v>135.65199999999999</v>
      </c>
      <c r="F210" s="116">
        <v>179.00900000000001</v>
      </c>
      <c r="G210" s="117">
        <v>349.71100000000001</v>
      </c>
      <c r="H210" s="117">
        <v>114.94599999999998</v>
      </c>
      <c r="I210" s="118">
        <v>254.83100000000002</v>
      </c>
      <c r="J210" s="116">
        <v>111.575</v>
      </c>
      <c r="K210" s="117">
        <v>255.48799999999997</v>
      </c>
      <c r="L210" s="117">
        <v>590.49799999999993</v>
      </c>
      <c r="M210" s="118">
        <v>1218.3609999999999</v>
      </c>
      <c r="N210" s="116">
        <v>1378.655</v>
      </c>
      <c r="O210" s="117">
        <v>617.94900000000007</v>
      </c>
      <c r="P210" s="117">
        <v>610.67100000000005</v>
      </c>
      <c r="Q210" s="118">
        <v>769.58100000000002</v>
      </c>
      <c r="R210" s="116">
        <v>-34.576999999999998</v>
      </c>
      <c r="S210" s="117">
        <v>353.42300000000006</v>
      </c>
      <c r="T210" s="117">
        <v>-629.86899999999991</v>
      </c>
      <c r="U210" s="118">
        <v>-1090.8433850097661</v>
      </c>
      <c r="V210" s="116">
        <v>400.887</v>
      </c>
      <c r="W210" s="117">
        <v>455.83699999999999</v>
      </c>
      <c r="X210" s="117">
        <v>1065.614</v>
      </c>
      <c r="Y210" s="118">
        <v>1036.3036997500001</v>
      </c>
      <c r="Z210" s="116">
        <v>644.27644424438472</v>
      </c>
      <c r="AA210" s="117">
        <v>1501.8844277683656</v>
      </c>
      <c r="AB210" s="117">
        <v>561.81114957408681</v>
      </c>
      <c r="AC210" s="118">
        <v>980.05634285460008</v>
      </c>
      <c r="AD210" s="116">
        <v>602.69720503691212</v>
      </c>
      <c r="AE210" s="117">
        <v>-86.530993401067349</v>
      </c>
      <c r="AF210" s="117">
        <v>-1654.2834025218453</v>
      </c>
      <c r="AG210" s="118">
        <v>608.66167365308775</v>
      </c>
      <c r="AH210" s="116">
        <v>467.19435693724733</v>
      </c>
      <c r="AI210" s="117">
        <v>-282.00946097057425</v>
      </c>
      <c r="AJ210" s="117">
        <v>220.18962212598404</v>
      </c>
      <c r="AK210" s="118">
        <v>397.4461470368289</v>
      </c>
      <c r="AL210" s="116">
        <v>-388.39516024139402</v>
      </c>
      <c r="AM210" s="117">
        <v>-121.499067801069</v>
      </c>
      <c r="AN210" s="117">
        <v>-396.61960379000004</v>
      </c>
      <c r="AO210" s="118">
        <v>494.55571993899719</v>
      </c>
      <c r="AP210" s="116">
        <v>1833.4668779234762</v>
      </c>
      <c r="AQ210" s="117">
        <v>749.08820110786678</v>
      </c>
      <c r="AR210" s="117">
        <v>-1744.1870907246018</v>
      </c>
      <c r="AS210" s="118">
        <v>-498.19715221606009</v>
      </c>
      <c r="AT210" s="116">
        <v>1429.3671807550897</v>
      </c>
      <c r="AU210" s="117">
        <v>706.14833145864702</v>
      </c>
      <c r="AV210" s="117">
        <v>1567.4689240499999</v>
      </c>
      <c r="AW210" s="118">
        <v>358.52247878954677</v>
      </c>
      <c r="AX210" s="116">
        <v>655.01371851748377</v>
      </c>
      <c r="AY210" s="117">
        <v>5103.4176316153353</v>
      </c>
      <c r="AZ210" s="117">
        <v>1825.5557491784573</v>
      </c>
      <c r="BA210" s="118">
        <v>2073.3451378754294</v>
      </c>
      <c r="BB210" s="116">
        <v>2390.3626596883296</v>
      </c>
      <c r="BC210" s="117">
        <v>3331.6614471691664</v>
      </c>
      <c r="BD210" s="117">
        <v>4595.0782539849597</v>
      </c>
      <c r="BE210" s="118">
        <v>4584.1987708300003</v>
      </c>
      <c r="BF210" s="116">
        <v>3082.9166999999998</v>
      </c>
      <c r="BG210" s="117">
        <v>2073.6403999999998</v>
      </c>
      <c r="BH210" s="117">
        <v>632.53839999999991</v>
      </c>
      <c r="BI210" s="118">
        <v>1275.2037999999998</v>
      </c>
      <c r="BJ210" s="116">
        <v>936.31493911999985</v>
      </c>
      <c r="BK210" s="117">
        <v>-227.75543146000041</v>
      </c>
      <c r="BL210" s="117">
        <v>2314.8898967800001</v>
      </c>
      <c r="BM210" s="118">
        <v>5664.4911603499995</v>
      </c>
      <c r="BN210" s="116">
        <v>4818.9815972599999</v>
      </c>
      <c r="BO210" s="117">
        <v>1527.4314817800002</v>
      </c>
      <c r="BP210" s="117">
        <v>2690.4643606</v>
      </c>
      <c r="BQ210" s="118">
        <v>1169.2879949300002</v>
      </c>
      <c r="BR210" s="116">
        <v>2769.1082384500005</v>
      </c>
      <c r="BS210" s="117">
        <v>2312.00889482</v>
      </c>
      <c r="BT210" s="117">
        <v>4119.0073666099997</v>
      </c>
      <c r="BU210" s="118">
        <v>3207.1270844999999</v>
      </c>
      <c r="BV210" s="116">
        <v>5763.9823434800001</v>
      </c>
      <c r="BW210" s="117">
        <v>5453.6700158200001</v>
      </c>
      <c r="BX210" s="117">
        <v>2384.4171620500001</v>
      </c>
      <c r="BY210" s="118">
        <v>8508.4849387699978</v>
      </c>
      <c r="BZ210" s="116">
        <v>3084.0651566699999</v>
      </c>
      <c r="CA210" s="117">
        <v>1606.7486345399998</v>
      </c>
      <c r="CB210" s="117">
        <v>2635.8262865199999</v>
      </c>
      <c r="CC210" s="118">
        <v>1736.2038927199999</v>
      </c>
      <c r="CD210" s="116">
        <v>2964.6783358400003</v>
      </c>
      <c r="CE210" s="117">
        <v>-57.851944540000204</v>
      </c>
      <c r="CF210" s="117">
        <v>1714.9919718600004</v>
      </c>
      <c r="CG210" s="118">
        <v>-793.09952754999972</v>
      </c>
      <c r="CH210" s="116">
        <v>782.36181009000006</v>
      </c>
      <c r="CI210" s="117">
        <v>-964.02391532999991</v>
      </c>
      <c r="CJ210" s="117">
        <v>2161.0927032800005</v>
      </c>
      <c r="CK210" s="118">
        <v>1085.9808405200001</v>
      </c>
      <c r="CL210" s="117">
        <v>879.78460440000003</v>
      </c>
      <c r="CM210" s="117">
        <v>1611.5415308300001</v>
      </c>
      <c r="CN210" s="117">
        <v>1893.6122106500002</v>
      </c>
      <c r="CO210" s="117">
        <v>183.70901295999988</v>
      </c>
      <c r="CP210" s="116">
        <v>2495.4277203699999</v>
      </c>
      <c r="CQ210" s="117">
        <v>310.3149736700002</v>
      </c>
      <c r="CR210" s="117">
        <v>-726.55738599999995</v>
      </c>
      <c r="CS210" s="234">
        <v>-979.76292037999997</v>
      </c>
      <c r="CT210" s="299">
        <v>1419.8869548900004</v>
      </c>
      <c r="CU210" s="219">
        <v>23276</v>
      </c>
      <c r="CV210" s="73" t="s">
        <v>82</v>
      </c>
    </row>
    <row r="211" spans="1:100" x14ac:dyDescent="0.25">
      <c r="A211" s="72" t="s">
        <v>89</v>
      </c>
      <c r="B211" s="110">
        <v>43.6</v>
      </c>
      <c r="C211" s="111">
        <v>173.66199999999998</v>
      </c>
      <c r="D211" s="111">
        <v>321.03099999999995</v>
      </c>
      <c r="E211" s="112">
        <v>334.38499999999999</v>
      </c>
      <c r="F211" s="110">
        <v>349.05700000000002</v>
      </c>
      <c r="G211" s="111">
        <v>425.95</v>
      </c>
      <c r="H211" s="111">
        <v>250.85300000000001</v>
      </c>
      <c r="I211" s="112">
        <v>511.35099999999994</v>
      </c>
      <c r="J211" s="110">
        <v>445.983</v>
      </c>
      <c r="K211" s="111">
        <v>618.28600000000006</v>
      </c>
      <c r="L211" s="111">
        <v>750.06499999999994</v>
      </c>
      <c r="M211" s="112">
        <v>1505.7820000000002</v>
      </c>
      <c r="N211" s="110">
        <v>1839.4059999999999</v>
      </c>
      <c r="O211" s="111">
        <v>1014.09</v>
      </c>
      <c r="P211" s="111">
        <v>1433.0450000000001</v>
      </c>
      <c r="Q211" s="112">
        <v>2215.364</v>
      </c>
      <c r="R211" s="110">
        <v>1105.761</v>
      </c>
      <c r="S211" s="111">
        <v>1666.8290000000002</v>
      </c>
      <c r="T211" s="111">
        <v>851.96199999999999</v>
      </c>
      <c r="U211" s="112">
        <v>1221.1199999999999</v>
      </c>
      <c r="V211" s="110">
        <v>1101.431</v>
      </c>
      <c r="W211" s="111">
        <v>1256.154</v>
      </c>
      <c r="X211" s="111">
        <v>1924.4490000000001</v>
      </c>
      <c r="Y211" s="112">
        <v>2495.2960000000003</v>
      </c>
      <c r="Z211" s="110">
        <v>1545.1369999999999</v>
      </c>
      <c r="AA211" s="111">
        <v>2527.4990000000003</v>
      </c>
      <c r="AB211" s="111">
        <v>2351.3530000000001</v>
      </c>
      <c r="AC211" s="112">
        <v>2486.931</v>
      </c>
      <c r="AD211" s="110">
        <v>1727.8209999999999</v>
      </c>
      <c r="AE211" s="111">
        <v>1768.0213004150398</v>
      </c>
      <c r="AF211" s="111">
        <v>1547.116</v>
      </c>
      <c r="AG211" s="112">
        <v>2452.0619999999999</v>
      </c>
      <c r="AH211" s="110">
        <v>1483.0382938232419</v>
      </c>
      <c r="AI211" s="111">
        <v>1297.6800478515629</v>
      </c>
      <c r="AJ211" s="111">
        <v>1429.824640014649</v>
      </c>
      <c r="AK211" s="112">
        <v>1909.4561309814455</v>
      </c>
      <c r="AL211" s="110">
        <v>753.99369360351591</v>
      </c>
      <c r="AM211" s="111">
        <v>1270.803572265625</v>
      </c>
      <c r="AN211" s="111">
        <v>1215.057</v>
      </c>
      <c r="AO211" s="112">
        <v>2014.1389999999999</v>
      </c>
      <c r="AP211" s="110">
        <v>2648.2429999999999</v>
      </c>
      <c r="AQ211" s="111">
        <v>1543.8770014648439</v>
      </c>
      <c r="AR211" s="111">
        <v>2019.9939999999999</v>
      </c>
      <c r="AS211" s="112">
        <v>1777.7310000000002</v>
      </c>
      <c r="AT211" s="110">
        <v>2545.14</v>
      </c>
      <c r="AU211" s="111">
        <v>1912.5492194824219</v>
      </c>
      <c r="AV211" s="111">
        <v>2751.174</v>
      </c>
      <c r="AW211" s="112">
        <v>2201.2502691650388</v>
      </c>
      <c r="AX211" s="110">
        <v>2023.48183178711</v>
      </c>
      <c r="AY211" s="111">
        <v>5967.8175703124998</v>
      </c>
      <c r="AZ211" s="111">
        <v>3199.4503974192976</v>
      </c>
      <c r="BA211" s="112">
        <v>4011.9687936282421</v>
      </c>
      <c r="BB211" s="110">
        <v>4866.5981259156251</v>
      </c>
      <c r="BC211" s="111">
        <v>4891.6155921960944</v>
      </c>
      <c r="BD211" s="111">
        <v>7096.6202405799995</v>
      </c>
      <c r="BE211" s="112">
        <v>8482.9972298499997</v>
      </c>
      <c r="BF211" s="110">
        <v>5156.2795999999998</v>
      </c>
      <c r="BG211" s="111">
        <v>4675.3730999999998</v>
      </c>
      <c r="BH211" s="111">
        <v>4516.5843999999997</v>
      </c>
      <c r="BI211" s="112">
        <v>6100.8001000000004</v>
      </c>
      <c r="BJ211" s="110">
        <v>3804.2090115599995</v>
      </c>
      <c r="BK211" s="111">
        <v>3279.6899256099996</v>
      </c>
      <c r="BL211" s="111">
        <v>5731.3277428399997</v>
      </c>
      <c r="BM211" s="112">
        <v>9510.9511791999994</v>
      </c>
      <c r="BN211" s="110">
        <v>7272.0088868599996</v>
      </c>
      <c r="BO211" s="111">
        <v>9045.1758004599997</v>
      </c>
      <c r="BP211" s="111">
        <v>6641.0138878399994</v>
      </c>
      <c r="BQ211" s="112">
        <v>5439.0238556900003</v>
      </c>
      <c r="BR211" s="110">
        <v>5478.9406804299997</v>
      </c>
      <c r="BS211" s="111">
        <v>4317.0450550599999</v>
      </c>
      <c r="BT211" s="111">
        <v>5604.1571800399997</v>
      </c>
      <c r="BU211" s="112">
        <v>6285.7563951399998</v>
      </c>
      <c r="BV211" s="110">
        <v>7004.5471065399997</v>
      </c>
      <c r="BW211" s="111">
        <v>8676.4366133000003</v>
      </c>
      <c r="BX211" s="111">
        <v>6372.3503846599997</v>
      </c>
      <c r="BY211" s="112">
        <v>13211.33401443</v>
      </c>
      <c r="BZ211" s="110">
        <v>5418.3967784300003</v>
      </c>
      <c r="CA211" s="111">
        <v>3327.8568273800001</v>
      </c>
      <c r="CB211" s="111">
        <v>4230.9264279099998</v>
      </c>
      <c r="CC211" s="112">
        <v>6027.2534584599998</v>
      </c>
      <c r="CD211" s="110">
        <v>6033.5436650900001</v>
      </c>
      <c r="CE211" s="111">
        <v>5303.3252057099999</v>
      </c>
      <c r="CF211" s="111">
        <v>4599.2130815600003</v>
      </c>
      <c r="CG211" s="112">
        <v>6335.55594681</v>
      </c>
      <c r="CH211" s="110">
        <v>4125.8339620400002</v>
      </c>
      <c r="CI211" s="111">
        <v>4974.5503361299998</v>
      </c>
      <c r="CJ211" s="111">
        <v>5591.3171735200003</v>
      </c>
      <c r="CK211" s="112">
        <v>6792.0459755500005</v>
      </c>
      <c r="CL211" s="111">
        <v>4350.8086650400001</v>
      </c>
      <c r="CM211" s="111">
        <v>6161.7000974100001</v>
      </c>
      <c r="CN211" s="111">
        <v>4524.6268679200002</v>
      </c>
      <c r="CO211" s="111">
        <v>8393.5394058999991</v>
      </c>
      <c r="CP211" s="110">
        <v>6015.2825703800008</v>
      </c>
      <c r="CQ211" s="111">
        <v>5980.7181398499997</v>
      </c>
      <c r="CR211" s="111">
        <v>4893.2162935800006</v>
      </c>
      <c r="CS211" s="232">
        <v>5866.1517179799994</v>
      </c>
      <c r="CT211" s="297">
        <v>5296.0888250200005</v>
      </c>
      <c r="CU211" s="219">
        <v>23277</v>
      </c>
      <c r="CV211" s="72" t="s">
        <v>89</v>
      </c>
    </row>
    <row r="212" spans="1:100" x14ac:dyDescent="0.25">
      <c r="A212" s="72" t="s">
        <v>90</v>
      </c>
      <c r="B212" s="110">
        <v>289.36500000000001</v>
      </c>
      <c r="C212" s="111">
        <v>111.009</v>
      </c>
      <c r="D212" s="111">
        <v>128.98000000000002</v>
      </c>
      <c r="E212" s="112">
        <v>198.733</v>
      </c>
      <c r="F212" s="110">
        <v>170.048</v>
      </c>
      <c r="G212" s="111">
        <v>76.239000000000004</v>
      </c>
      <c r="H212" s="111">
        <v>135.90700000000001</v>
      </c>
      <c r="I212" s="112">
        <v>256.52</v>
      </c>
      <c r="J212" s="110">
        <v>334.40800000000002</v>
      </c>
      <c r="K212" s="111">
        <v>362.798</v>
      </c>
      <c r="L212" s="111">
        <v>159.56700000000001</v>
      </c>
      <c r="M212" s="112">
        <v>287.42099999999999</v>
      </c>
      <c r="N212" s="110">
        <v>460.75100000000003</v>
      </c>
      <c r="O212" s="111">
        <v>396.14100000000002</v>
      </c>
      <c r="P212" s="111">
        <v>822.37400000000002</v>
      </c>
      <c r="Q212" s="112">
        <v>1445.7829999999999</v>
      </c>
      <c r="R212" s="110">
        <v>1140.338</v>
      </c>
      <c r="S212" s="111">
        <v>1313.4059999999999</v>
      </c>
      <c r="T212" s="111">
        <v>1481.8309999999999</v>
      </c>
      <c r="U212" s="112">
        <v>2311.9633850097662</v>
      </c>
      <c r="V212" s="110">
        <v>700.5440000000001</v>
      </c>
      <c r="W212" s="111">
        <v>800.31700000000001</v>
      </c>
      <c r="X212" s="111">
        <v>858.83500000000004</v>
      </c>
      <c r="Y212" s="112">
        <v>1458.99230025</v>
      </c>
      <c r="Z212" s="110">
        <v>900.86055575561522</v>
      </c>
      <c r="AA212" s="111">
        <v>1025.6145722316342</v>
      </c>
      <c r="AB212" s="111">
        <v>1789.541850425913</v>
      </c>
      <c r="AC212" s="112">
        <v>1506.8746571453999</v>
      </c>
      <c r="AD212" s="110">
        <v>1125.1237949630879</v>
      </c>
      <c r="AE212" s="111">
        <v>1854.5522938161073</v>
      </c>
      <c r="AF212" s="111">
        <v>3201.3994025218449</v>
      </c>
      <c r="AG212" s="112">
        <v>1843.4003263469122</v>
      </c>
      <c r="AH212" s="110">
        <v>1015.8439368859946</v>
      </c>
      <c r="AI212" s="111">
        <v>1579.6895088221374</v>
      </c>
      <c r="AJ212" s="111">
        <v>1209.6350178886648</v>
      </c>
      <c r="AK212" s="112">
        <v>1512.0099839446166</v>
      </c>
      <c r="AL212" s="110">
        <v>1142.3888538449098</v>
      </c>
      <c r="AM212" s="111">
        <v>1392.302640066694</v>
      </c>
      <c r="AN212" s="111">
        <v>1611.6766037900002</v>
      </c>
      <c r="AO212" s="112">
        <v>1519.5832800610028</v>
      </c>
      <c r="AP212" s="110">
        <v>814.77612207652373</v>
      </c>
      <c r="AQ212" s="111">
        <v>794.78880035697739</v>
      </c>
      <c r="AR212" s="111">
        <v>3764.1810907246022</v>
      </c>
      <c r="AS212" s="112">
        <v>2275.92815221606</v>
      </c>
      <c r="AT212" s="110">
        <v>1115.7728192449104</v>
      </c>
      <c r="AU212" s="111">
        <v>1206.4008880237752</v>
      </c>
      <c r="AV212" s="111">
        <v>1183.70507595</v>
      </c>
      <c r="AW212" s="112">
        <v>1842.7277903754921</v>
      </c>
      <c r="AX212" s="110">
        <v>1368.4681132696264</v>
      </c>
      <c r="AY212" s="111">
        <v>864.39993869716477</v>
      </c>
      <c r="AZ212" s="111">
        <v>1373.8946482408401</v>
      </c>
      <c r="BA212" s="112">
        <v>1938.6236557528125</v>
      </c>
      <c r="BB212" s="110">
        <v>2476.2354662272955</v>
      </c>
      <c r="BC212" s="111">
        <v>1559.9541450269271</v>
      </c>
      <c r="BD212" s="111">
        <v>2501.5419865950403</v>
      </c>
      <c r="BE212" s="112">
        <v>3898.7984590200003</v>
      </c>
      <c r="BF212" s="110">
        <v>2073.3629000000001</v>
      </c>
      <c r="BG212" s="111">
        <v>2601.7327</v>
      </c>
      <c r="BH212" s="111">
        <v>3884.0459999999994</v>
      </c>
      <c r="BI212" s="112">
        <v>4825.5963000000002</v>
      </c>
      <c r="BJ212" s="110">
        <v>2867.8940724399999</v>
      </c>
      <c r="BK212" s="111">
        <v>3507.4453570700002</v>
      </c>
      <c r="BL212" s="111">
        <v>3416.4378460599996</v>
      </c>
      <c r="BM212" s="112">
        <v>3846.4600188499999</v>
      </c>
      <c r="BN212" s="110">
        <v>2453.0272895999997</v>
      </c>
      <c r="BO212" s="111">
        <v>7517.7443186799992</v>
      </c>
      <c r="BP212" s="111">
        <v>3950.5495272399999</v>
      </c>
      <c r="BQ212" s="112">
        <v>4269.7358607599999</v>
      </c>
      <c r="BR212" s="110">
        <v>2709.8324419800001</v>
      </c>
      <c r="BS212" s="111">
        <v>2005.0361602399996</v>
      </c>
      <c r="BT212" s="111">
        <v>1485.14981343</v>
      </c>
      <c r="BU212" s="112">
        <v>3078.6293106399999</v>
      </c>
      <c r="BV212" s="110">
        <v>1240.5647630599999</v>
      </c>
      <c r="BW212" s="111">
        <v>3222.7665974800002</v>
      </c>
      <c r="BX212" s="111">
        <v>3987.93322261</v>
      </c>
      <c r="BY212" s="112">
        <v>4702.8490756599995</v>
      </c>
      <c r="BZ212" s="110">
        <v>2334.33162176</v>
      </c>
      <c r="CA212" s="111">
        <v>1721.1081928399999</v>
      </c>
      <c r="CB212" s="111">
        <v>1595.1001413899999</v>
      </c>
      <c r="CC212" s="112">
        <v>4291.0495657399997</v>
      </c>
      <c r="CD212" s="110">
        <v>3068.8653292500003</v>
      </c>
      <c r="CE212" s="111">
        <v>5361.1771502499996</v>
      </c>
      <c r="CF212" s="111">
        <v>2884.2211096999999</v>
      </c>
      <c r="CG212" s="112">
        <v>7128.65547436</v>
      </c>
      <c r="CH212" s="110">
        <v>3343.4721519499999</v>
      </c>
      <c r="CI212" s="111">
        <v>5938.5742514600006</v>
      </c>
      <c r="CJ212" s="111">
        <v>3430.2244702400003</v>
      </c>
      <c r="CK212" s="112">
        <v>5706.0651350300004</v>
      </c>
      <c r="CL212" s="111">
        <v>3471.0240606400002</v>
      </c>
      <c r="CM212" s="111">
        <v>4550.1585665799994</v>
      </c>
      <c r="CN212" s="111">
        <v>2631.01465727</v>
      </c>
      <c r="CO212" s="111">
        <v>8209.8303929400008</v>
      </c>
      <c r="CP212" s="110">
        <v>3519.8548500100001</v>
      </c>
      <c r="CQ212" s="111">
        <v>5670.40316618</v>
      </c>
      <c r="CR212" s="111">
        <v>5619.7736795800001</v>
      </c>
      <c r="CS212" s="232">
        <v>6845.91463836</v>
      </c>
      <c r="CT212" s="297">
        <v>3876.2018701299994</v>
      </c>
      <c r="CU212" s="219">
        <v>23278</v>
      </c>
      <c r="CV212" s="72" t="s">
        <v>90</v>
      </c>
    </row>
    <row r="213" spans="1:100" x14ac:dyDescent="0.25">
      <c r="A213" s="73" t="s">
        <v>85</v>
      </c>
      <c r="B213" s="116">
        <v>0</v>
      </c>
      <c r="C213" s="117">
        <v>0</v>
      </c>
      <c r="D213" s="117">
        <v>0</v>
      </c>
      <c r="E213" s="118">
        <v>0</v>
      </c>
      <c r="F213" s="116">
        <v>0</v>
      </c>
      <c r="G213" s="117">
        <v>0</v>
      </c>
      <c r="H213" s="117">
        <v>0</v>
      </c>
      <c r="I213" s="118">
        <v>0</v>
      </c>
      <c r="J213" s="116">
        <v>0</v>
      </c>
      <c r="K213" s="117">
        <v>0</v>
      </c>
      <c r="L213" s="117">
        <v>0</v>
      </c>
      <c r="M213" s="118">
        <v>0</v>
      </c>
      <c r="N213" s="116">
        <v>0</v>
      </c>
      <c r="O213" s="117">
        <v>0</v>
      </c>
      <c r="P213" s="117">
        <v>0</v>
      </c>
      <c r="Q213" s="118">
        <v>0</v>
      </c>
      <c r="R213" s="116">
        <v>-4.4420000000000002</v>
      </c>
      <c r="S213" s="117">
        <v>-196.39600000000002</v>
      </c>
      <c r="T213" s="117">
        <v>2.0000000000000018E-2</v>
      </c>
      <c r="U213" s="118">
        <v>5.36</v>
      </c>
      <c r="V213" s="116">
        <v>2.923</v>
      </c>
      <c r="W213" s="117">
        <v>22.647000000000002</v>
      </c>
      <c r="X213" s="117">
        <v>12.05</v>
      </c>
      <c r="Y213" s="118">
        <v>-17.838000000000001</v>
      </c>
      <c r="Z213" s="116">
        <v>3.4039999999999999</v>
      </c>
      <c r="AA213" s="117">
        <v>1.087</v>
      </c>
      <c r="AB213" s="117">
        <v>0.80199999999999994</v>
      </c>
      <c r="AC213" s="118">
        <v>767.52100000000007</v>
      </c>
      <c r="AD213" s="116">
        <v>0.92</v>
      </c>
      <c r="AE213" s="117">
        <v>0.28899999999999992</v>
      </c>
      <c r="AF213" s="117">
        <v>-3.2360000000000002</v>
      </c>
      <c r="AG213" s="118">
        <v>3.2000000000000001E-2</v>
      </c>
      <c r="AH213" s="116">
        <v>0.33500000000000002</v>
      </c>
      <c r="AI213" s="117">
        <v>0.4</v>
      </c>
      <c r="AJ213" s="117">
        <v>-0.5</v>
      </c>
      <c r="AK213" s="118">
        <v>-0.221</v>
      </c>
      <c r="AL213" s="116">
        <v>-5.4459999999999997</v>
      </c>
      <c r="AM213" s="117">
        <v>0</v>
      </c>
      <c r="AN213" s="117">
        <v>-4.6749999999999998</v>
      </c>
      <c r="AO213" s="118">
        <v>13.173999999999999</v>
      </c>
      <c r="AP213" s="116">
        <v>1.5</v>
      </c>
      <c r="AQ213" s="117">
        <v>4.6449999999999996</v>
      </c>
      <c r="AR213" s="117">
        <v>-39.045999999999999</v>
      </c>
      <c r="AS213" s="118">
        <v>107.792</v>
      </c>
      <c r="AT213" s="116">
        <v>-17.385999999999999</v>
      </c>
      <c r="AU213" s="117">
        <v>4.8239999999999998</v>
      </c>
      <c r="AV213" s="117">
        <v>-2.629</v>
      </c>
      <c r="AW213" s="118">
        <v>-0.83299999999999996</v>
      </c>
      <c r="AX213" s="116">
        <v>6000</v>
      </c>
      <c r="AY213" s="117">
        <v>72.292999999999992</v>
      </c>
      <c r="AZ213" s="117">
        <v>975.98273969999991</v>
      </c>
      <c r="BA213" s="118">
        <v>1799.4435297851562</v>
      </c>
      <c r="BB213" s="116">
        <v>1774.56</v>
      </c>
      <c r="BC213" s="117">
        <v>1938.1865</v>
      </c>
      <c r="BD213" s="117">
        <v>1334.90136646</v>
      </c>
      <c r="BE213" s="118">
        <v>703.42653112000005</v>
      </c>
      <c r="BF213" s="116">
        <v>91.887199999999964</v>
      </c>
      <c r="BG213" s="117">
        <v>929.39009999999985</v>
      </c>
      <c r="BH213" s="117">
        <v>2158.2269000000001</v>
      </c>
      <c r="BI213" s="118">
        <v>1330.7757999999999</v>
      </c>
      <c r="BJ213" s="116">
        <v>-598.16866077000009</v>
      </c>
      <c r="BK213" s="117">
        <v>-346.00759184000015</v>
      </c>
      <c r="BL213" s="117">
        <v>2043.67324242</v>
      </c>
      <c r="BM213" s="118">
        <v>3682.8867694700002</v>
      </c>
      <c r="BN213" s="116">
        <v>1559.8044843799998</v>
      </c>
      <c r="BO213" s="117">
        <v>1742.9051210600001</v>
      </c>
      <c r="BP213" s="117">
        <v>916.62717051000038</v>
      </c>
      <c r="BQ213" s="118">
        <v>2025.2031801999997</v>
      </c>
      <c r="BR213" s="116">
        <v>7907.8820708900003</v>
      </c>
      <c r="BS213" s="117">
        <v>19.910080380000011</v>
      </c>
      <c r="BT213" s="117">
        <v>13.465735829999915</v>
      </c>
      <c r="BU213" s="118">
        <v>2192.3876312299999</v>
      </c>
      <c r="BV213" s="116">
        <v>1632.8368759999998</v>
      </c>
      <c r="BW213" s="117">
        <v>13858.42642039</v>
      </c>
      <c r="BX213" s="117">
        <v>20.335843840000109</v>
      </c>
      <c r="BY213" s="118">
        <v>723.97966968000003</v>
      </c>
      <c r="BZ213" s="116">
        <v>6368.3922880500004</v>
      </c>
      <c r="CA213" s="117">
        <v>5491.3376688399994</v>
      </c>
      <c r="CB213" s="117">
        <v>7994.0348365299997</v>
      </c>
      <c r="CC213" s="118">
        <v>4452.9245106299995</v>
      </c>
      <c r="CD213" s="116">
        <v>1251.9114514999997</v>
      </c>
      <c r="CE213" s="117">
        <v>2284.7751677699998</v>
      </c>
      <c r="CF213" s="117">
        <v>3467.6228264900001</v>
      </c>
      <c r="CG213" s="118">
        <v>4369.8287725099999</v>
      </c>
      <c r="CH213" s="116">
        <v>4903.9564994499997</v>
      </c>
      <c r="CI213" s="117">
        <v>2619.64973667</v>
      </c>
      <c r="CJ213" s="117">
        <v>2235.2125145099999</v>
      </c>
      <c r="CK213" s="118">
        <v>11053.466067020001</v>
      </c>
      <c r="CL213" s="117">
        <v>2553.4859734000006</v>
      </c>
      <c r="CM213" s="117">
        <v>-1589.8129632800003</v>
      </c>
      <c r="CN213" s="117">
        <v>3016.95407024</v>
      </c>
      <c r="CO213" s="117">
        <v>363.45788307000061</v>
      </c>
      <c r="CP213" s="116">
        <v>1917.9137837999997</v>
      </c>
      <c r="CQ213" s="117">
        <v>-217.63253861000021</v>
      </c>
      <c r="CR213" s="117">
        <v>11364.600262890001</v>
      </c>
      <c r="CS213" s="234">
        <v>13281.593916029999</v>
      </c>
      <c r="CT213" s="299">
        <v>6590.5317162399997</v>
      </c>
      <c r="CU213" s="219">
        <v>23279</v>
      </c>
      <c r="CV213" s="73" t="s">
        <v>85</v>
      </c>
    </row>
    <row r="214" spans="1:100" x14ac:dyDescent="0.25">
      <c r="A214" s="72" t="s">
        <v>89</v>
      </c>
      <c r="B214" s="110">
        <v>0</v>
      </c>
      <c r="C214" s="111">
        <v>0</v>
      </c>
      <c r="D214" s="111">
        <v>0</v>
      </c>
      <c r="E214" s="112">
        <v>0</v>
      </c>
      <c r="F214" s="110">
        <v>0</v>
      </c>
      <c r="G214" s="111">
        <v>0</v>
      </c>
      <c r="H214" s="111">
        <v>0</v>
      </c>
      <c r="I214" s="112">
        <v>0</v>
      </c>
      <c r="J214" s="110">
        <v>0</v>
      </c>
      <c r="K214" s="111">
        <v>0</v>
      </c>
      <c r="L214" s="111">
        <v>0</v>
      </c>
      <c r="M214" s="112">
        <v>0</v>
      </c>
      <c r="N214" s="110">
        <v>0</v>
      </c>
      <c r="O214" s="111">
        <v>0</v>
      </c>
      <c r="P214" s="111">
        <v>0</v>
      </c>
      <c r="Q214" s="112">
        <v>0</v>
      </c>
      <c r="R214" s="110">
        <v>1.1019999999999999</v>
      </c>
      <c r="S214" s="111">
        <v>63.92</v>
      </c>
      <c r="T214" s="111">
        <v>0.43000000000000005</v>
      </c>
      <c r="U214" s="112">
        <v>5.9980000000000002</v>
      </c>
      <c r="V214" s="110">
        <v>3.3130000000000002</v>
      </c>
      <c r="W214" s="111">
        <v>23.445000000000004</v>
      </c>
      <c r="X214" s="111">
        <v>16.577999999999999</v>
      </c>
      <c r="Y214" s="112">
        <v>4.766</v>
      </c>
      <c r="Z214" s="110">
        <v>6.8229999999999995</v>
      </c>
      <c r="AA214" s="111">
        <v>1.651</v>
      </c>
      <c r="AB214" s="111">
        <v>1.004</v>
      </c>
      <c r="AC214" s="112">
        <v>768.25800000000004</v>
      </c>
      <c r="AD214" s="110">
        <v>0.96099999999999997</v>
      </c>
      <c r="AE214" s="111">
        <v>1.45</v>
      </c>
      <c r="AF214" s="111">
        <v>0.5</v>
      </c>
      <c r="AG214" s="112">
        <v>0.81</v>
      </c>
      <c r="AH214" s="110">
        <v>0.33500000000000002</v>
      </c>
      <c r="AI214" s="111">
        <v>0.4</v>
      </c>
      <c r="AJ214" s="111">
        <v>0</v>
      </c>
      <c r="AK214" s="112">
        <v>0.2</v>
      </c>
      <c r="AL214" s="110">
        <v>0</v>
      </c>
      <c r="AM214" s="111">
        <v>0</v>
      </c>
      <c r="AN214" s="111">
        <v>1.75</v>
      </c>
      <c r="AO214" s="112">
        <v>14.72</v>
      </c>
      <c r="AP214" s="110">
        <v>1.5</v>
      </c>
      <c r="AQ214" s="111">
        <v>4.6449999999999996</v>
      </c>
      <c r="AR214" s="111">
        <v>7.5150000000000006</v>
      </c>
      <c r="AS214" s="112">
        <v>161.51399999999998</v>
      </c>
      <c r="AT214" s="110">
        <v>0.11899999999999999</v>
      </c>
      <c r="AU214" s="111">
        <v>5.2910000000000004</v>
      </c>
      <c r="AV214" s="111">
        <v>0.38500000000000001</v>
      </c>
      <c r="AW214" s="112">
        <v>0</v>
      </c>
      <c r="AX214" s="110">
        <v>6000</v>
      </c>
      <c r="AY214" s="111">
        <v>74.177999999999997</v>
      </c>
      <c r="AZ214" s="111">
        <v>975.98273969999991</v>
      </c>
      <c r="BA214" s="112">
        <v>1799.4435297851562</v>
      </c>
      <c r="BB214" s="110">
        <v>1774.56</v>
      </c>
      <c r="BC214" s="111">
        <v>1943.1865</v>
      </c>
      <c r="BD214" s="111">
        <v>1659.85036646</v>
      </c>
      <c r="BE214" s="112">
        <v>937.18553112000006</v>
      </c>
      <c r="BF214" s="110">
        <v>393.28109999999998</v>
      </c>
      <c r="BG214" s="111">
        <v>1097.9657999999999</v>
      </c>
      <c r="BH214" s="111">
        <v>2524.7114000000001</v>
      </c>
      <c r="BI214" s="112">
        <v>2069.0812999999998</v>
      </c>
      <c r="BJ214" s="110">
        <v>1006.9654243</v>
      </c>
      <c r="BK214" s="111">
        <v>597.84601524000004</v>
      </c>
      <c r="BL214" s="111">
        <v>2731.32332649</v>
      </c>
      <c r="BM214" s="112">
        <v>4123.9500825100004</v>
      </c>
      <c r="BN214" s="110">
        <v>2095.2852389299997</v>
      </c>
      <c r="BO214" s="111">
        <v>2133.13364766</v>
      </c>
      <c r="BP214" s="111">
        <v>1353.0455384400002</v>
      </c>
      <c r="BQ214" s="112">
        <v>3078.2720001899997</v>
      </c>
      <c r="BR214" s="110">
        <v>8605.5882757700001</v>
      </c>
      <c r="BS214" s="111">
        <v>984.68550000000005</v>
      </c>
      <c r="BT214" s="111">
        <v>769.34203457000001</v>
      </c>
      <c r="BU214" s="112">
        <v>3481.1561643100003</v>
      </c>
      <c r="BV214" s="110">
        <v>2104.3784583199999</v>
      </c>
      <c r="BW214" s="111">
        <v>14964.792017100001</v>
      </c>
      <c r="BX214" s="111">
        <v>1686.7414678600001</v>
      </c>
      <c r="BY214" s="112">
        <v>2541.4126625299996</v>
      </c>
      <c r="BZ214" s="110">
        <v>7116.5410186600002</v>
      </c>
      <c r="CA214" s="111">
        <v>6059.2985452999992</v>
      </c>
      <c r="CB214" s="111">
        <v>8753.5870228100011</v>
      </c>
      <c r="CC214" s="112">
        <v>5901.7083519899998</v>
      </c>
      <c r="CD214" s="110">
        <v>4100.4531950299997</v>
      </c>
      <c r="CE214" s="111">
        <v>3843.3998116800003</v>
      </c>
      <c r="CF214" s="111">
        <v>4470.7243276199997</v>
      </c>
      <c r="CG214" s="112">
        <v>7805.1138350499996</v>
      </c>
      <c r="CH214" s="110">
        <v>5521.2409967799995</v>
      </c>
      <c r="CI214" s="111">
        <v>3025.6637100400003</v>
      </c>
      <c r="CJ214" s="111">
        <v>3448.8048293400002</v>
      </c>
      <c r="CK214" s="112">
        <v>13178.597097509999</v>
      </c>
      <c r="CL214" s="111">
        <v>8357.1802780399994</v>
      </c>
      <c r="CM214" s="111">
        <v>2333.9257627799998</v>
      </c>
      <c r="CN214" s="111">
        <v>6258.2603950499997</v>
      </c>
      <c r="CO214" s="111">
        <v>8231.966931160001</v>
      </c>
      <c r="CP214" s="110">
        <v>8139.7404144299999</v>
      </c>
      <c r="CQ214" s="111">
        <v>4576.4603340000003</v>
      </c>
      <c r="CR214" s="111">
        <v>13010.17275324</v>
      </c>
      <c r="CS214" s="232">
        <v>19841.206195319999</v>
      </c>
      <c r="CT214" s="297">
        <v>8052.8076337000002</v>
      </c>
      <c r="CU214" s="219">
        <v>23280</v>
      </c>
      <c r="CV214" s="72" t="s">
        <v>89</v>
      </c>
    </row>
    <row r="215" spans="1:100" x14ac:dyDescent="0.25">
      <c r="A215" s="72" t="s">
        <v>90</v>
      </c>
      <c r="B215" s="110">
        <v>0</v>
      </c>
      <c r="C215" s="111">
        <v>0</v>
      </c>
      <c r="D215" s="111">
        <v>0</v>
      </c>
      <c r="E215" s="112">
        <v>0</v>
      </c>
      <c r="F215" s="110">
        <v>0</v>
      </c>
      <c r="G215" s="111">
        <v>0</v>
      </c>
      <c r="H215" s="111">
        <v>0</v>
      </c>
      <c r="I215" s="112">
        <v>0</v>
      </c>
      <c r="J215" s="110">
        <v>0</v>
      </c>
      <c r="K215" s="111">
        <v>0</v>
      </c>
      <c r="L215" s="111">
        <v>0</v>
      </c>
      <c r="M215" s="112">
        <v>0</v>
      </c>
      <c r="N215" s="110">
        <v>0</v>
      </c>
      <c r="O215" s="111">
        <v>0</v>
      </c>
      <c r="P215" s="111">
        <v>0</v>
      </c>
      <c r="Q215" s="112">
        <v>0</v>
      </c>
      <c r="R215" s="110">
        <v>5.5439999999999996</v>
      </c>
      <c r="S215" s="111">
        <v>260.31600000000003</v>
      </c>
      <c r="T215" s="111">
        <v>0.41</v>
      </c>
      <c r="U215" s="112">
        <v>0.63800000000000001</v>
      </c>
      <c r="V215" s="110">
        <v>0.39</v>
      </c>
      <c r="W215" s="111">
        <v>0.79800000000000004</v>
      </c>
      <c r="X215" s="111">
        <v>4.5280000000000005</v>
      </c>
      <c r="Y215" s="112">
        <v>22.603999999999999</v>
      </c>
      <c r="Z215" s="110">
        <v>3.419</v>
      </c>
      <c r="AA215" s="111">
        <v>0.56400000000000006</v>
      </c>
      <c r="AB215" s="111">
        <v>0.20200000000000001</v>
      </c>
      <c r="AC215" s="112">
        <v>0.73699999999999999</v>
      </c>
      <c r="AD215" s="110">
        <v>4.1000000000000002E-2</v>
      </c>
      <c r="AE215" s="111">
        <v>1.161</v>
      </c>
      <c r="AF215" s="111">
        <v>3.7360000000000002</v>
      </c>
      <c r="AG215" s="112">
        <v>0.77800000000000002</v>
      </c>
      <c r="AH215" s="110">
        <v>0</v>
      </c>
      <c r="AI215" s="111">
        <v>0</v>
      </c>
      <c r="AJ215" s="111">
        <v>0.5</v>
      </c>
      <c r="AK215" s="112">
        <v>0.42099999999999999</v>
      </c>
      <c r="AL215" s="110">
        <v>5.4459999999999997</v>
      </c>
      <c r="AM215" s="111">
        <v>0</v>
      </c>
      <c r="AN215" s="111">
        <v>6.4249999999999998</v>
      </c>
      <c r="AO215" s="112">
        <v>1.5459999999999998</v>
      </c>
      <c r="AP215" s="110">
        <v>0</v>
      </c>
      <c r="AQ215" s="111">
        <v>0</v>
      </c>
      <c r="AR215" s="111">
        <v>46.561</v>
      </c>
      <c r="AS215" s="112">
        <v>53.722000000000001</v>
      </c>
      <c r="AT215" s="110">
        <v>17.504999999999999</v>
      </c>
      <c r="AU215" s="111">
        <v>0.46700000000000003</v>
      </c>
      <c r="AV215" s="111">
        <v>3.0139999999999998</v>
      </c>
      <c r="AW215" s="112">
        <v>0.83299999999999996</v>
      </c>
      <c r="AX215" s="110">
        <v>0</v>
      </c>
      <c r="AY215" s="111">
        <v>1.885</v>
      </c>
      <c r="AZ215" s="111">
        <v>0</v>
      </c>
      <c r="BA215" s="112">
        <v>0</v>
      </c>
      <c r="BB215" s="110">
        <v>0</v>
      </c>
      <c r="BC215" s="111">
        <v>5</v>
      </c>
      <c r="BD215" s="111">
        <v>324.94900000000001</v>
      </c>
      <c r="BE215" s="112">
        <v>233.75900000000001</v>
      </c>
      <c r="BF215" s="110">
        <v>301.39390000000003</v>
      </c>
      <c r="BG215" s="111">
        <v>168.57569999999998</v>
      </c>
      <c r="BH215" s="111">
        <v>366.48450000000003</v>
      </c>
      <c r="BI215" s="112">
        <v>738.30550000000017</v>
      </c>
      <c r="BJ215" s="110">
        <v>1605.1340850700001</v>
      </c>
      <c r="BK215" s="111">
        <v>943.85360708000007</v>
      </c>
      <c r="BL215" s="111">
        <v>687.65008407000005</v>
      </c>
      <c r="BM215" s="112">
        <v>441.06331304000003</v>
      </c>
      <c r="BN215" s="110">
        <v>535.48075455000003</v>
      </c>
      <c r="BO215" s="111">
        <v>390.22852660000001</v>
      </c>
      <c r="BP215" s="111">
        <v>436.41836792999999</v>
      </c>
      <c r="BQ215" s="112">
        <v>1053.0688199900001</v>
      </c>
      <c r="BR215" s="110">
        <v>697.70620488000009</v>
      </c>
      <c r="BS215" s="111">
        <v>964.77541961999998</v>
      </c>
      <c r="BT215" s="111">
        <v>755.87629874000004</v>
      </c>
      <c r="BU215" s="112">
        <v>1288.76853308</v>
      </c>
      <c r="BV215" s="110">
        <v>471.54158232000003</v>
      </c>
      <c r="BW215" s="111">
        <v>1106.3655967100001</v>
      </c>
      <c r="BX215" s="111">
        <v>1666.40562402</v>
      </c>
      <c r="BY215" s="112">
        <v>1817.4329928499999</v>
      </c>
      <c r="BZ215" s="110">
        <v>748.14873061000003</v>
      </c>
      <c r="CA215" s="111">
        <v>567.96087646000001</v>
      </c>
      <c r="CB215" s="111">
        <v>759.55218628</v>
      </c>
      <c r="CC215" s="112">
        <v>1448.7838413599998</v>
      </c>
      <c r="CD215" s="110">
        <v>2848.5417435300005</v>
      </c>
      <c r="CE215" s="111">
        <v>1558.62464391</v>
      </c>
      <c r="CF215" s="111">
        <v>1003.10150113</v>
      </c>
      <c r="CG215" s="112">
        <v>3435.2850625400001</v>
      </c>
      <c r="CH215" s="110">
        <v>617.28449733000002</v>
      </c>
      <c r="CI215" s="111">
        <v>406.01397337000003</v>
      </c>
      <c r="CJ215" s="111">
        <v>1213.5923148299999</v>
      </c>
      <c r="CK215" s="112">
        <v>2125.1310304899998</v>
      </c>
      <c r="CL215" s="111">
        <v>5803.6943046399992</v>
      </c>
      <c r="CM215" s="111">
        <v>3923.7387260599999</v>
      </c>
      <c r="CN215" s="111">
        <v>3241.3063248100002</v>
      </c>
      <c r="CO215" s="111">
        <v>7868.5090480899989</v>
      </c>
      <c r="CP215" s="110">
        <v>6221.8266306300002</v>
      </c>
      <c r="CQ215" s="111">
        <v>4794.0928726100001</v>
      </c>
      <c r="CR215" s="111">
        <v>1645.57249035</v>
      </c>
      <c r="CS215" s="232">
        <v>6559.6122792900005</v>
      </c>
      <c r="CT215" s="297">
        <v>1462.2759174599998</v>
      </c>
      <c r="CU215" s="219">
        <v>23281</v>
      </c>
      <c r="CV215" s="72" t="s">
        <v>90</v>
      </c>
    </row>
    <row r="216" spans="1:100" x14ac:dyDescent="0.25">
      <c r="A216" s="73" t="s">
        <v>86</v>
      </c>
      <c r="B216" s="116">
        <v>0</v>
      </c>
      <c r="C216" s="117">
        <v>0</v>
      </c>
      <c r="D216" s="117">
        <v>0</v>
      </c>
      <c r="E216" s="118">
        <v>0</v>
      </c>
      <c r="F216" s="116">
        <v>0</v>
      </c>
      <c r="G216" s="117">
        <v>0</v>
      </c>
      <c r="H216" s="117">
        <v>0</v>
      </c>
      <c r="I216" s="118">
        <v>0</v>
      </c>
      <c r="J216" s="116">
        <v>0</v>
      </c>
      <c r="K216" s="117">
        <v>0</v>
      </c>
      <c r="L216" s="117">
        <v>0</v>
      </c>
      <c r="M216" s="118">
        <v>0</v>
      </c>
      <c r="N216" s="116">
        <v>0</v>
      </c>
      <c r="O216" s="117">
        <v>0</v>
      </c>
      <c r="P216" s="117">
        <v>0</v>
      </c>
      <c r="Q216" s="118">
        <v>0</v>
      </c>
      <c r="R216" s="116">
        <v>0</v>
      </c>
      <c r="S216" s="117">
        <v>0</v>
      </c>
      <c r="T216" s="117">
        <v>0</v>
      </c>
      <c r="U216" s="118">
        <v>0</v>
      </c>
      <c r="V216" s="116">
        <v>0</v>
      </c>
      <c r="W216" s="117">
        <v>0</v>
      </c>
      <c r="X216" s="117">
        <v>0</v>
      </c>
      <c r="Y216" s="118">
        <v>0</v>
      </c>
      <c r="Z216" s="116">
        <v>0</v>
      </c>
      <c r="AA216" s="117">
        <v>0</v>
      </c>
      <c r="AB216" s="117">
        <v>0</v>
      </c>
      <c r="AC216" s="118">
        <v>0</v>
      </c>
      <c r="AD216" s="116">
        <v>0</v>
      </c>
      <c r="AE216" s="117">
        <v>0</v>
      </c>
      <c r="AF216" s="117">
        <v>0</v>
      </c>
      <c r="AG216" s="118">
        <v>0</v>
      </c>
      <c r="AH216" s="116">
        <v>0</v>
      </c>
      <c r="AI216" s="117">
        <v>0</v>
      </c>
      <c r="AJ216" s="117">
        <v>0</v>
      </c>
      <c r="AK216" s="118">
        <v>0</v>
      </c>
      <c r="AL216" s="116">
        <v>0</v>
      </c>
      <c r="AM216" s="117">
        <v>0</v>
      </c>
      <c r="AN216" s="117">
        <v>0</v>
      </c>
      <c r="AO216" s="118">
        <v>0</v>
      </c>
      <c r="AP216" s="116">
        <v>0</v>
      </c>
      <c r="AQ216" s="117">
        <v>0</v>
      </c>
      <c r="AR216" s="117">
        <v>0</v>
      </c>
      <c r="AS216" s="118">
        <v>0</v>
      </c>
      <c r="AT216" s="116">
        <v>0</v>
      </c>
      <c r="AU216" s="117">
        <v>0</v>
      </c>
      <c r="AV216" s="117">
        <v>0</v>
      </c>
      <c r="AW216" s="118">
        <v>0</v>
      </c>
      <c r="AX216" s="116">
        <v>0</v>
      </c>
      <c r="AY216" s="117">
        <v>0</v>
      </c>
      <c r="AZ216" s="117">
        <v>0</v>
      </c>
      <c r="BA216" s="118">
        <v>0</v>
      </c>
      <c r="BB216" s="116">
        <v>0</v>
      </c>
      <c r="BC216" s="117">
        <v>0</v>
      </c>
      <c r="BD216" s="117">
        <v>0</v>
      </c>
      <c r="BE216" s="118">
        <v>0</v>
      </c>
      <c r="BF216" s="116">
        <v>0</v>
      </c>
      <c r="BG216" s="117">
        <v>0</v>
      </c>
      <c r="BH216" s="117">
        <v>0</v>
      </c>
      <c r="BI216" s="118">
        <v>0</v>
      </c>
      <c r="BJ216" s="116">
        <v>0</v>
      </c>
      <c r="BK216" s="117">
        <v>0</v>
      </c>
      <c r="BL216" s="117">
        <v>0</v>
      </c>
      <c r="BM216" s="118">
        <v>0</v>
      </c>
      <c r="BN216" s="116">
        <v>0</v>
      </c>
      <c r="BO216" s="117">
        <v>0</v>
      </c>
      <c r="BP216" s="117">
        <v>0</v>
      </c>
      <c r="BQ216" s="118">
        <v>0</v>
      </c>
      <c r="BR216" s="116">
        <v>0</v>
      </c>
      <c r="BS216" s="117">
        <v>0</v>
      </c>
      <c r="BT216" s="117">
        <v>0</v>
      </c>
      <c r="BU216" s="118">
        <v>0</v>
      </c>
      <c r="BV216" s="116">
        <v>0</v>
      </c>
      <c r="BW216" s="117">
        <v>0</v>
      </c>
      <c r="BX216" s="117">
        <v>0</v>
      </c>
      <c r="BY216" s="118">
        <v>0</v>
      </c>
      <c r="BZ216" s="116">
        <v>535.28103085999999</v>
      </c>
      <c r="CA216" s="117">
        <v>1152.3609072500003</v>
      </c>
      <c r="CB216" s="117">
        <v>2578.8078351999998</v>
      </c>
      <c r="CC216" s="118">
        <v>1403.9181788500002</v>
      </c>
      <c r="CD216" s="116">
        <v>1755.2454450299997</v>
      </c>
      <c r="CE216" s="117">
        <v>597.67674382999985</v>
      </c>
      <c r="CF216" s="117">
        <v>1012.44426515</v>
      </c>
      <c r="CG216" s="118">
        <v>-121.76385692999997</v>
      </c>
      <c r="CH216" s="116">
        <v>1537.4181786300001</v>
      </c>
      <c r="CI216" s="117">
        <v>281.82098982000002</v>
      </c>
      <c r="CJ216" s="117">
        <v>-257.56664659999967</v>
      </c>
      <c r="CK216" s="118">
        <v>-914.75701992000018</v>
      </c>
      <c r="CL216" s="117">
        <v>2391.25388656</v>
      </c>
      <c r="CM216" s="117">
        <v>-1844.6823323799997</v>
      </c>
      <c r="CN216" s="117">
        <v>-1171.8180839799998</v>
      </c>
      <c r="CO216" s="117">
        <v>-2037.9933497800007</v>
      </c>
      <c r="CP216" s="116">
        <v>1451.3230852299996</v>
      </c>
      <c r="CQ216" s="117">
        <v>499.98511995000001</v>
      </c>
      <c r="CR216" s="117">
        <v>-316.31076175000032</v>
      </c>
      <c r="CS216" s="234">
        <v>3239.3262570899997</v>
      </c>
      <c r="CT216" s="299">
        <v>1658.7161769500001</v>
      </c>
      <c r="CU216" s="219">
        <v>23282</v>
      </c>
      <c r="CV216" s="73" t="s">
        <v>86</v>
      </c>
    </row>
    <row r="217" spans="1:100" x14ac:dyDescent="0.25">
      <c r="A217" s="72" t="s">
        <v>89</v>
      </c>
      <c r="B217" s="110">
        <v>0</v>
      </c>
      <c r="C217" s="111">
        <v>0</v>
      </c>
      <c r="D217" s="111">
        <v>0</v>
      </c>
      <c r="E217" s="112">
        <v>0</v>
      </c>
      <c r="F217" s="110">
        <v>0</v>
      </c>
      <c r="G217" s="111">
        <v>0</v>
      </c>
      <c r="H217" s="111">
        <v>0</v>
      </c>
      <c r="I217" s="112">
        <v>0</v>
      </c>
      <c r="J217" s="110">
        <v>0</v>
      </c>
      <c r="K217" s="111">
        <v>0</v>
      </c>
      <c r="L217" s="111">
        <v>0</v>
      </c>
      <c r="M217" s="112">
        <v>0</v>
      </c>
      <c r="N217" s="110">
        <v>0</v>
      </c>
      <c r="O217" s="111">
        <v>0</v>
      </c>
      <c r="P217" s="111">
        <v>0</v>
      </c>
      <c r="Q217" s="112">
        <v>0</v>
      </c>
      <c r="R217" s="110">
        <v>0</v>
      </c>
      <c r="S217" s="111">
        <v>0</v>
      </c>
      <c r="T217" s="111">
        <v>0</v>
      </c>
      <c r="U217" s="112">
        <v>0</v>
      </c>
      <c r="V217" s="110">
        <v>0</v>
      </c>
      <c r="W217" s="111">
        <v>0</v>
      </c>
      <c r="X217" s="111">
        <v>0</v>
      </c>
      <c r="Y217" s="112">
        <v>0</v>
      </c>
      <c r="Z217" s="110">
        <v>0</v>
      </c>
      <c r="AA217" s="111">
        <v>0</v>
      </c>
      <c r="AB217" s="111">
        <v>0</v>
      </c>
      <c r="AC217" s="112">
        <v>0</v>
      </c>
      <c r="AD217" s="110">
        <v>0</v>
      </c>
      <c r="AE217" s="111">
        <v>0</v>
      </c>
      <c r="AF217" s="111">
        <v>0</v>
      </c>
      <c r="AG217" s="112">
        <v>0</v>
      </c>
      <c r="AH217" s="110">
        <v>0</v>
      </c>
      <c r="AI217" s="111">
        <v>0</v>
      </c>
      <c r="AJ217" s="111">
        <v>0</v>
      </c>
      <c r="AK217" s="112">
        <v>0</v>
      </c>
      <c r="AL217" s="110">
        <v>0</v>
      </c>
      <c r="AM217" s="111">
        <v>0</v>
      </c>
      <c r="AN217" s="111">
        <v>0</v>
      </c>
      <c r="AO217" s="112">
        <v>0</v>
      </c>
      <c r="AP217" s="110">
        <v>0</v>
      </c>
      <c r="AQ217" s="111">
        <v>0</v>
      </c>
      <c r="AR217" s="111">
        <v>0</v>
      </c>
      <c r="AS217" s="112">
        <v>0</v>
      </c>
      <c r="AT217" s="110">
        <v>0</v>
      </c>
      <c r="AU217" s="111">
        <v>0</v>
      </c>
      <c r="AV217" s="111">
        <v>0</v>
      </c>
      <c r="AW217" s="112">
        <v>0</v>
      </c>
      <c r="AX217" s="110">
        <v>0</v>
      </c>
      <c r="AY217" s="111">
        <v>0</v>
      </c>
      <c r="AZ217" s="111">
        <v>0</v>
      </c>
      <c r="BA217" s="112">
        <v>0</v>
      </c>
      <c r="BB217" s="110">
        <v>0</v>
      </c>
      <c r="BC217" s="111">
        <v>0</v>
      </c>
      <c r="BD217" s="111">
        <v>0</v>
      </c>
      <c r="BE217" s="112">
        <v>0</v>
      </c>
      <c r="BF217" s="110">
        <v>0</v>
      </c>
      <c r="BG217" s="111">
        <v>0</v>
      </c>
      <c r="BH217" s="111">
        <v>0</v>
      </c>
      <c r="BI217" s="112">
        <v>0</v>
      </c>
      <c r="BJ217" s="110">
        <v>0</v>
      </c>
      <c r="BK217" s="111">
        <v>0</v>
      </c>
      <c r="BL217" s="111">
        <v>0</v>
      </c>
      <c r="BM217" s="112">
        <v>0</v>
      </c>
      <c r="BN217" s="110">
        <v>0</v>
      </c>
      <c r="BO217" s="111">
        <v>0</v>
      </c>
      <c r="BP217" s="111">
        <v>0</v>
      </c>
      <c r="BQ217" s="112">
        <v>0</v>
      </c>
      <c r="BR217" s="110">
        <v>0</v>
      </c>
      <c r="BS217" s="111">
        <v>0</v>
      </c>
      <c r="BT217" s="111">
        <v>0</v>
      </c>
      <c r="BU217" s="112">
        <v>0</v>
      </c>
      <c r="BV217" s="110">
        <v>0</v>
      </c>
      <c r="BW217" s="111">
        <v>0</v>
      </c>
      <c r="BX217" s="111">
        <v>0</v>
      </c>
      <c r="BY217" s="112">
        <v>0</v>
      </c>
      <c r="BZ217" s="110">
        <v>2099.4838747899998</v>
      </c>
      <c r="CA217" s="111">
        <v>3703.70093395</v>
      </c>
      <c r="CB217" s="111">
        <v>4712.57284961</v>
      </c>
      <c r="CC217" s="112">
        <v>6540.2217612200002</v>
      </c>
      <c r="CD217" s="110">
        <v>3891.2191197400002</v>
      </c>
      <c r="CE217" s="111">
        <v>3875.3386661499999</v>
      </c>
      <c r="CF217" s="111">
        <v>2746.5560239400002</v>
      </c>
      <c r="CG217" s="112">
        <v>5310.957522480001</v>
      </c>
      <c r="CH217" s="110">
        <v>4166.4063666599995</v>
      </c>
      <c r="CI217" s="111">
        <v>3927.8485174000002</v>
      </c>
      <c r="CJ217" s="111">
        <v>3951.4147069700002</v>
      </c>
      <c r="CK217" s="112">
        <v>4392.8469977599998</v>
      </c>
      <c r="CL217" s="111">
        <v>6215.1664296500003</v>
      </c>
      <c r="CM217" s="111">
        <v>3775.0588056300003</v>
      </c>
      <c r="CN217" s="111">
        <v>5079.8988549599999</v>
      </c>
      <c r="CO217" s="111">
        <v>4499.9254152900003</v>
      </c>
      <c r="CP217" s="110">
        <v>5705.12124425</v>
      </c>
      <c r="CQ217" s="111">
        <v>2855.25145711</v>
      </c>
      <c r="CR217" s="111">
        <v>3894.9948241900001</v>
      </c>
      <c r="CS217" s="232">
        <v>7384.9965584799993</v>
      </c>
      <c r="CT217" s="297">
        <v>5026.3207778400001</v>
      </c>
      <c r="CU217" s="219">
        <v>23283</v>
      </c>
      <c r="CV217" s="72" t="s">
        <v>89</v>
      </c>
    </row>
    <row r="218" spans="1:100" x14ac:dyDescent="0.25">
      <c r="A218" s="72" t="s">
        <v>90</v>
      </c>
      <c r="B218" s="110">
        <v>0</v>
      </c>
      <c r="C218" s="111">
        <v>0</v>
      </c>
      <c r="D218" s="111">
        <v>0</v>
      </c>
      <c r="E218" s="112">
        <v>0</v>
      </c>
      <c r="F218" s="110">
        <v>0</v>
      </c>
      <c r="G218" s="111">
        <v>0</v>
      </c>
      <c r="H218" s="111">
        <v>0</v>
      </c>
      <c r="I218" s="112">
        <v>0</v>
      </c>
      <c r="J218" s="110">
        <v>0</v>
      </c>
      <c r="K218" s="111">
        <v>0</v>
      </c>
      <c r="L218" s="111">
        <v>0</v>
      </c>
      <c r="M218" s="112">
        <v>0</v>
      </c>
      <c r="N218" s="110">
        <v>0</v>
      </c>
      <c r="O218" s="111">
        <v>0</v>
      </c>
      <c r="P218" s="111">
        <v>0</v>
      </c>
      <c r="Q218" s="112">
        <v>0</v>
      </c>
      <c r="R218" s="110">
        <v>0</v>
      </c>
      <c r="S218" s="111">
        <v>0</v>
      </c>
      <c r="T218" s="111">
        <v>0</v>
      </c>
      <c r="U218" s="112">
        <v>0</v>
      </c>
      <c r="V218" s="110">
        <v>0</v>
      </c>
      <c r="W218" s="111">
        <v>0</v>
      </c>
      <c r="X218" s="111">
        <v>0</v>
      </c>
      <c r="Y218" s="112">
        <v>0</v>
      </c>
      <c r="Z218" s="110">
        <v>0</v>
      </c>
      <c r="AA218" s="111">
        <v>0</v>
      </c>
      <c r="AB218" s="111">
        <v>0</v>
      </c>
      <c r="AC218" s="112">
        <v>0</v>
      </c>
      <c r="AD218" s="110">
        <v>0</v>
      </c>
      <c r="AE218" s="111">
        <v>0</v>
      </c>
      <c r="AF218" s="111">
        <v>0</v>
      </c>
      <c r="AG218" s="112">
        <v>0</v>
      </c>
      <c r="AH218" s="110">
        <v>0</v>
      </c>
      <c r="AI218" s="111">
        <v>0</v>
      </c>
      <c r="AJ218" s="111">
        <v>0</v>
      </c>
      <c r="AK218" s="112">
        <v>0</v>
      </c>
      <c r="AL218" s="110">
        <v>0</v>
      </c>
      <c r="AM218" s="111">
        <v>0</v>
      </c>
      <c r="AN218" s="111">
        <v>0</v>
      </c>
      <c r="AO218" s="112">
        <v>0</v>
      </c>
      <c r="AP218" s="110">
        <v>0</v>
      </c>
      <c r="AQ218" s="111">
        <v>0</v>
      </c>
      <c r="AR218" s="111">
        <v>0</v>
      </c>
      <c r="AS218" s="112">
        <v>0</v>
      </c>
      <c r="AT218" s="110">
        <v>0</v>
      </c>
      <c r="AU218" s="111">
        <v>0</v>
      </c>
      <c r="AV218" s="111">
        <v>0</v>
      </c>
      <c r="AW218" s="112">
        <v>0</v>
      </c>
      <c r="AX218" s="110">
        <v>0</v>
      </c>
      <c r="AY218" s="111">
        <v>0</v>
      </c>
      <c r="AZ218" s="111">
        <v>0</v>
      </c>
      <c r="BA218" s="112">
        <v>0</v>
      </c>
      <c r="BB218" s="110">
        <v>0</v>
      </c>
      <c r="BC218" s="111">
        <v>0</v>
      </c>
      <c r="BD218" s="111">
        <v>0</v>
      </c>
      <c r="BE218" s="112">
        <v>0</v>
      </c>
      <c r="BF218" s="110">
        <v>0</v>
      </c>
      <c r="BG218" s="111">
        <v>0</v>
      </c>
      <c r="BH218" s="111">
        <v>0</v>
      </c>
      <c r="BI218" s="112">
        <v>0</v>
      </c>
      <c r="BJ218" s="110">
        <v>0</v>
      </c>
      <c r="BK218" s="111">
        <v>0</v>
      </c>
      <c r="BL218" s="111">
        <v>0</v>
      </c>
      <c r="BM218" s="112">
        <v>0</v>
      </c>
      <c r="BN218" s="110">
        <v>0</v>
      </c>
      <c r="BO218" s="111">
        <v>0</v>
      </c>
      <c r="BP218" s="111">
        <v>0</v>
      </c>
      <c r="BQ218" s="112">
        <v>0</v>
      </c>
      <c r="BR218" s="110">
        <v>0</v>
      </c>
      <c r="BS218" s="111">
        <v>0</v>
      </c>
      <c r="BT218" s="111">
        <v>0</v>
      </c>
      <c r="BU218" s="112">
        <v>0</v>
      </c>
      <c r="BV218" s="110">
        <v>0</v>
      </c>
      <c r="BW218" s="111">
        <v>0</v>
      </c>
      <c r="BX218" s="111">
        <v>0</v>
      </c>
      <c r="BY218" s="112">
        <v>0</v>
      </c>
      <c r="BZ218" s="110">
        <v>1564.20284393</v>
      </c>
      <c r="CA218" s="111">
        <v>2551.3400266999997</v>
      </c>
      <c r="CB218" s="111">
        <v>2133.7650144100003</v>
      </c>
      <c r="CC218" s="112">
        <v>5136.3035823700002</v>
      </c>
      <c r="CD218" s="110">
        <v>2135.9736747100001</v>
      </c>
      <c r="CE218" s="111">
        <v>3277.66192232</v>
      </c>
      <c r="CF218" s="111">
        <v>1734.1117587899998</v>
      </c>
      <c r="CG218" s="112">
        <v>5432.7213794100007</v>
      </c>
      <c r="CH218" s="110">
        <v>2628.9881880299999</v>
      </c>
      <c r="CI218" s="111">
        <v>3646.0275275799995</v>
      </c>
      <c r="CJ218" s="111">
        <v>4208.9813535699996</v>
      </c>
      <c r="CK218" s="112">
        <v>5307.6040176799997</v>
      </c>
      <c r="CL218" s="111">
        <v>3823.9125430900003</v>
      </c>
      <c r="CM218" s="111">
        <v>5619.7411380100002</v>
      </c>
      <c r="CN218" s="111">
        <v>6251.7169389400005</v>
      </c>
      <c r="CO218" s="111">
        <v>6537.9187650700005</v>
      </c>
      <c r="CP218" s="110">
        <v>4253.7981590199997</v>
      </c>
      <c r="CQ218" s="111">
        <v>2355.2663371600001</v>
      </c>
      <c r="CR218" s="111">
        <v>4211.3055859400001</v>
      </c>
      <c r="CS218" s="232">
        <v>4145.6703013900005</v>
      </c>
      <c r="CT218" s="297">
        <v>3367.6046008900003</v>
      </c>
      <c r="CU218" s="219">
        <v>23284</v>
      </c>
      <c r="CV218" s="72" t="s">
        <v>90</v>
      </c>
    </row>
    <row r="219" spans="1:100" x14ac:dyDescent="0.25">
      <c r="A219" s="78" t="s">
        <v>0</v>
      </c>
      <c r="B219" s="110"/>
      <c r="C219" s="111"/>
      <c r="D219" s="111"/>
      <c r="E219" s="112"/>
      <c r="F219" s="110"/>
      <c r="G219" s="111"/>
      <c r="H219" s="111"/>
      <c r="I219" s="112"/>
      <c r="J219" s="110"/>
      <c r="K219" s="111"/>
      <c r="L219" s="111"/>
      <c r="M219" s="112"/>
      <c r="N219" s="110"/>
      <c r="O219" s="111"/>
      <c r="P219" s="111"/>
      <c r="Q219" s="112"/>
      <c r="R219" s="110"/>
      <c r="S219" s="111"/>
      <c r="T219" s="111"/>
      <c r="U219" s="112"/>
      <c r="V219" s="110"/>
      <c r="W219" s="111"/>
      <c r="X219" s="111"/>
      <c r="Y219" s="112"/>
      <c r="Z219" s="110"/>
      <c r="AA219" s="111"/>
      <c r="AB219" s="111"/>
      <c r="AC219" s="112"/>
      <c r="AD219" s="110"/>
      <c r="AE219" s="111"/>
      <c r="AF219" s="111"/>
      <c r="AG219" s="112"/>
      <c r="AH219" s="110"/>
      <c r="AI219" s="111"/>
      <c r="AJ219" s="111"/>
      <c r="AK219" s="112"/>
      <c r="AL219" s="110"/>
      <c r="AM219" s="111"/>
      <c r="AN219" s="111"/>
      <c r="AO219" s="112"/>
      <c r="AP219" s="110"/>
      <c r="AQ219" s="111"/>
      <c r="AR219" s="111"/>
      <c r="AS219" s="112"/>
      <c r="AT219" s="110"/>
      <c r="AU219" s="111"/>
      <c r="AV219" s="111"/>
      <c r="AW219" s="112"/>
      <c r="AX219" s="110"/>
      <c r="AY219" s="111"/>
      <c r="AZ219" s="111"/>
      <c r="BA219" s="112"/>
      <c r="BB219" s="110"/>
      <c r="BC219" s="111"/>
      <c r="BD219" s="111"/>
      <c r="BE219" s="112"/>
      <c r="BF219" s="110"/>
      <c r="BG219" s="111"/>
      <c r="BH219" s="111"/>
      <c r="BI219" s="112"/>
      <c r="BJ219" s="110"/>
      <c r="BK219" s="111"/>
      <c r="BL219" s="111"/>
      <c r="BM219" s="112"/>
      <c r="BN219" s="110"/>
      <c r="BO219" s="111"/>
      <c r="BP219" s="111"/>
      <c r="BQ219" s="112"/>
      <c r="BR219" s="110"/>
      <c r="BS219" s="111"/>
      <c r="BT219" s="111"/>
      <c r="BU219" s="112"/>
      <c r="BV219" s="110"/>
      <c r="BW219" s="111"/>
      <c r="BX219" s="111"/>
      <c r="BY219" s="112"/>
      <c r="BZ219" s="110"/>
      <c r="CA219" s="111"/>
      <c r="CB219" s="111"/>
      <c r="CC219" s="112"/>
      <c r="CD219" s="110"/>
      <c r="CE219" s="111"/>
      <c r="CF219" s="111"/>
      <c r="CG219" s="112"/>
      <c r="CH219" s="110"/>
      <c r="CI219" s="111"/>
      <c r="CJ219" s="111"/>
      <c r="CK219" s="112"/>
      <c r="CL219" s="111"/>
      <c r="CM219" s="111"/>
      <c r="CN219" s="111"/>
      <c r="CO219" s="111"/>
      <c r="CP219" s="110"/>
      <c r="CQ219" s="111"/>
      <c r="CR219" s="111"/>
      <c r="CS219" s="232"/>
      <c r="CT219" s="297"/>
      <c r="CU219" s="220"/>
      <c r="CV219" s="78" t="s">
        <v>0</v>
      </c>
    </row>
    <row r="220" spans="1:100" x14ac:dyDescent="0.25">
      <c r="A220" s="79" t="s">
        <v>91</v>
      </c>
      <c r="B220" s="128">
        <v>3636.3849999999998</v>
      </c>
      <c r="C220" s="129">
        <v>-3450.5250000000005</v>
      </c>
      <c r="D220" s="129">
        <v>-7111.9059999999999</v>
      </c>
      <c r="E220" s="130">
        <v>-2290.741</v>
      </c>
      <c r="F220" s="128">
        <v>-4257.951</v>
      </c>
      <c r="G220" s="129">
        <v>-5281.0660000000007</v>
      </c>
      <c r="H220" s="129">
        <v>-3646.3540000000003</v>
      </c>
      <c r="I220" s="130">
        <v>-8433.4969999999994</v>
      </c>
      <c r="J220" s="128">
        <v>-4390.277</v>
      </c>
      <c r="K220" s="129">
        <v>-5827.6650000000009</v>
      </c>
      <c r="L220" s="129">
        <v>-6194.2309999999998</v>
      </c>
      <c r="M220" s="130">
        <v>3796.6019999999999</v>
      </c>
      <c r="N220" s="128">
        <v>-12483.137999999999</v>
      </c>
      <c r="O220" s="129">
        <v>-9332.5430000000015</v>
      </c>
      <c r="P220" s="129">
        <v>7381.6179999999995</v>
      </c>
      <c r="Q220" s="130">
        <v>-3690.9099999999994</v>
      </c>
      <c r="R220" s="128">
        <v>7473.9139999999998</v>
      </c>
      <c r="S220" s="129">
        <v>-6277.02</v>
      </c>
      <c r="T220" s="129">
        <v>-358.70499999999993</v>
      </c>
      <c r="U220" s="130">
        <v>-4639.7469999999994</v>
      </c>
      <c r="V220" s="128">
        <v>-3209.2392399999999</v>
      </c>
      <c r="W220" s="129">
        <v>-1135.2992200000006</v>
      </c>
      <c r="X220" s="129">
        <v>-2138.5133800000003</v>
      </c>
      <c r="Y220" s="130">
        <v>-472.00517630859355</v>
      </c>
      <c r="Z220" s="128">
        <v>-2483.9781799999996</v>
      </c>
      <c r="AA220" s="129">
        <v>716.32618000000025</v>
      </c>
      <c r="AB220" s="129">
        <v>-1678.1344799999995</v>
      </c>
      <c r="AC220" s="130">
        <v>3368.7927199999999</v>
      </c>
      <c r="AD220" s="128">
        <v>-2447.3040999999998</v>
      </c>
      <c r="AE220" s="129">
        <v>1542.8346228124997</v>
      </c>
      <c r="AF220" s="129">
        <v>3778.2061000000003</v>
      </c>
      <c r="AG220" s="130">
        <v>2244.8296</v>
      </c>
      <c r="AH220" s="128">
        <v>-999.14262000000008</v>
      </c>
      <c r="AI220" s="129">
        <v>-2901.8968000000004</v>
      </c>
      <c r="AJ220" s="129">
        <v>252.47112000000016</v>
      </c>
      <c r="AK220" s="130">
        <v>-1658.9564399999999</v>
      </c>
      <c r="AL220" s="128">
        <v>-2385.1170599999996</v>
      </c>
      <c r="AM220" s="129">
        <v>6085.8580599999987</v>
      </c>
      <c r="AN220" s="129">
        <v>526.90017999999986</v>
      </c>
      <c r="AO220" s="130">
        <v>522.49217999999973</v>
      </c>
      <c r="AP220" s="128">
        <v>-5816.8936400000002</v>
      </c>
      <c r="AQ220" s="129">
        <v>1315.7520199999999</v>
      </c>
      <c r="AR220" s="129">
        <v>153.36058625000078</v>
      </c>
      <c r="AS220" s="130">
        <v>-536.75529999999935</v>
      </c>
      <c r="AT220" s="128">
        <v>-6614.4998899999991</v>
      </c>
      <c r="AU220" s="129">
        <v>7308.6042118750001</v>
      </c>
      <c r="AV220" s="129">
        <v>-3048.0100000000011</v>
      </c>
      <c r="AW220" s="130">
        <v>-6727.33</v>
      </c>
      <c r="AX220" s="128">
        <v>-9447.9109531249997</v>
      </c>
      <c r="AY220" s="129">
        <v>-14679.739440063484</v>
      </c>
      <c r="AZ220" s="129">
        <v>-11634.906854110117</v>
      </c>
      <c r="BA220" s="130">
        <v>-12932.904221948778</v>
      </c>
      <c r="BB220" s="128">
        <v>-6325.2848964552695</v>
      </c>
      <c r="BC220" s="129">
        <v>-7760.4817036079203</v>
      </c>
      <c r="BD220" s="129">
        <v>-4705.4881904934819</v>
      </c>
      <c r="BE220" s="130">
        <v>15838.052440319201</v>
      </c>
      <c r="BF220" s="128">
        <v>2231.8533499113928</v>
      </c>
      <c r="BG220" s="129">
        <v>-4417.3613510333525</v>
      </c>
      <c r="BH220" s="129">
        <v>-21073.132889567511</v>
      </c>
      <c r="BI220" s="130">
        <v>-28880.992160958915</v>
      </c>
      <c r="BJ220" s="128">
        <v>-9515.3110037600018</v>
      </c>
      <c r="BK220" s="129">
        <v>-14781.789805939999</v>
      </c>
      <c r="BL220" s="129">
        <v>-21436.522214320001</v>
      </c>
      <c r="BM220" s="130">
        <v>-21179.343455919996</v>
      </c>
      <c r="BN220" s="128">
        <v>-15850.515910850001</v>
      </c>
      <c r="BO220" s="129">
        <v>-12192.502695530002</v>
      </c>
      <c r="BP220" s="129">
        <v>-8397.12073255</v>
      </c>
      <c r="BQ220" s="130">
        <v>-4807.5798339500006</v>
      </c>
      <c r="BR220" s="128">
        <v>-4543.5585643800005</v>
      </c>
      <c r="BS220" s="129">
        <v>-951.6756517500005</v>
      </c>
      <c r="BT220" s="129">
        <v>-6100.7471984600006</v>
      </c>
      <c r="BU220" s="130">
        <v>-4229.82611817</v>
      </c>
      <c r="BV220" s="128">
        <v>-10008.337329890001</v>
      </c>
      <c r="BW220" s="129">
        <v>-5141.2530319800007</v>
      </c>
      <c r="BX220" s="129">
        <v>-19390.363764239999</v>
      </c>
      <c r="BY220" s="130">
        <v>2258.1060386999989</v>
      </c>
      <c r="BZ220" s="128">
        <v>-14015.398545870001</v>
      </c>
      <c r="CA220" s="129">
        <v>-18100.274616180002</v>
      </c>
      <c r="CB220" s="129">
        <v>-11497.379653500004</v>
      </c>
      <c r="CC220" s="130">
        <v>2196.9610092000039</v>
      </c>
      <c r="CD220" s="128">
        <v>-18902.697322379998</v>
      </c>
      <c r="CE220" s="129">
        <v>-9524.6515064399991</v>
      </c>
      <c r="CF220" s="129">
        <v>6600.4111659199989</v>
      </c>
      <c r="CG220" s="130">
        <v>-418.86103772999923</v>
      </c>
      <c r="CH220" s="128">
        <v>6425.6598919500047</v>
      </c>
      <c r="CI220" s="129">
        <v>1506.2517914300006</v>
      </c>
      <c r="CJ220" s="129">
        <v>7742.4821376700002</v>
      </c>
      <c r="CK220" s="130">
        <v>3318.3198662200002</v>
      </c>
      <c r="CL220" s="129">
        <v>5925.8718907599969</v>
      </c>
      <c r="CM220" s="129">
        <v>1699.4257230600006</v>
      </c>
      <c r="CN220" s="129">
        <v>1294.7155994999978</v>
      </c>
      <c r="CO220" s="129">
        <v>5121.9229401999992</v>
      </c>
      <c r="CP220" s="128">
        <v>303.7996897899975</v>
      </c>
      <c r="CQ220" s="129">
        <v>578.59101988000111</v>
      </c>
      <c r="CR220" s="129">
        <v>-439.98120703000086</v>
      </c>
      <c r="CS220" s="238">
        <v>8458.9634021300026</v>
      </c>
      <c r="CT220" s="303">
        <v>-4640.0462651399994</v>
      </c>
      <c r="CU220" s="219">
        <v>23285</v>
      </c>
      <c r="CV220" s="79" t="s">
        <v>91</v>
      </c>
    </row>
    <row r="221" spans="1:100" x14ac:dyDescent="0.25">
      <c r="A221" s="73" t="s">
        <v>73</v>
      </c>
      <c r="B221" s="116">
        <v>293.01400000000001</v>
      </c>
      <c r="C221" s="117">
        <v>209.03200000000004</v>
      </c>
      <c r="D221" s="117">
        <v>100.55000000000003</v>
      </c>
      <c r="E221" s="118">
        <v>552.78500000000008</v>
      </c>
      <c r="F221" s="116">
        <v>208.37899999999999</v>
      </c>
      <c r="G221" s="117">
        <v>62.68</v>
      </c>
      <c r="H221" s="117">
        <v>94.557999999999979</v>
      </c>
      <c r="I221" s="118">
        <v>37.18</v>
      </c>
      <c r="J221" s="116">
        <v>60.529999999999994</v>
      </c>
      <c r="K221" s="117">
        <v>-476.72699999999998</v>
      </c>
      <c r="L221" s="117">
        <v>-33.941000000000003</v>
      </c>
      <c r="M221" s="118">
        <v>-1257.4970000000001</v>
      </c>
      <c r="N221" s="116">
        <v>-3.2710000000000043</v>
      </c>
      <c r="O221" s="117">
        <v>74.080999999999989</v>
      </c>
      <c r="P221" s="117">
        <v>1060.8330000000001</v>
      </c>
      <c r="Q221" s="118">
        <v>-674.41100000000006</v>
      </c>
      <c r="R221" s="116">
        <v>454.27200000000016</v>
      </c>
      <c r="S221" s="117">
        <v>-857.18300000000011</v>
      </c>
      <c r="T221" s="117">
        <v>-128.05599999999998</v>
      </c>
      <c r="U221" s="118">
        <v>271.774</v>
      </c>
      <c r="V221" s="116">
        <v>140.88200000000001</v>
      </c>
      <c r="W221" s="117">
        <v>116.93200000000003</v>
      </c>
      <c r="X221" s="117">
        <v>1580.1909999999998</v>
      </c>
      <c r="Y221" s="118">
        <v>-142.28260156250002</v>
      </c>
      <c r="Z221" s="116">
        <v>397.548</v>
      </c>
      <c r="AA221" s="117">
        <v>-77.569000000000017</v>
      </c>
      <c r="AB221" s="117">
        <v>480.05400000000009</v>
      </c>
      <c r="AC221" s="118">
        <v>-4.9020000000000152</v>
      </c>
      <c r="AD221" s="116">
        <v>213.04199999999997</v>
      </c>
      <c r="AE221" s="117">
        <v>118.712</v>
      </c>
      <c r="AF221" s="117">
        <v>54.745000000000033</v>
      </c>
      <c r="AG221" s="118">
        <v>-65.358000000000004</v>
      </c>
      <c r="AH221" s="116">
        <v>80.876000000000019</v>
      </c>
      <c r="AI221" s="117">
        <v>13.308999999999997</v>
      </c>
      <c r="AJ221" s="117">
        <v>-92.703999999999951</v>
      </c>
      <c r="AK221" s="118">
        <v>-180.24799999999999</v>
      </c>
      <c r="AL221" s="116">
        <v>68.972000000000023</v>
      </c>
      <c r="AM221" s="117">
        <v>474.75099999999998</v>
      </c>
      <c r="AN221" s="117">
        <v>19.232999999999976</v>
      </c>
      <c r="AO221" s="118">
        <v>191.61100000000002</v>
      </c>
      <c r="AP221" s="116">
        <v>32.916000000000025</v>
      </c>
      <c r="AQ221" s="117">
        <v>1010.623</v>
      </c>
      <c r="AR221" s="117">
        <v>451.91199999999998</v>
      </c>
      <c r="AS221" s="118">
        <v>275.34099999999995</v>
      </c>
      <c r="AT221" s="116">
        <v>-375.57800000000009</v>
      </c>
      <c r="AU221" s="117">
        <v>-658.60112500000002</v>
      </c>
      <c r="AV221" s="117">
        <v>397.178</v>
      </c>
      <c r="AW221" s="118">
        <v>631.37299999999982</v>
      </c>
      <c r="AX221" s="116">
        <v>-367.25400000000008</v>
      </c>
      <c r="AY221" s="117">
        <v>418.78100000000001</v>
      </c>
      <c r="AZ221" s="117">
        <v>274.61549999999994</v>
      </c>
      <c r="BA221" s="118">
        <v>-612.214408203125</v>
      </c>
      <c r="BB221" s="116">
        <v>544.28499999999997</v>
      </c>
      <c r="BC221" s="117">
        <v>-553.78699999999992</v>
      </c>
      <c r="BD221" s="117">
        <v>-110.24400000000003</v>
      </c>
      <c r="BE221" s="118">
        <v>-1780.3009999999999</v>
      </c>
      <c r="BF221" s="116">
        <v>-611.81809999999984</v>
      </c>
      <c r="BG221" s="117">
        <v>1477.7527</v>
      </c>
      <c r="BH221" s="117">
        <v>274.87959999999998</v>
      </c>
      <c r="BI221" s="118">
        <v>-5265.3171999999995</v>
      </c>
      <c r="BJ221" s="116">
        <v>1115.6405098099999</v>
      </c>
      <c r="BK221" s="117">
        <v>-788.9318542499999</v>
      </c>
      <c r="BL221" s="117">
        <v>310.05629611999967</v>
      </c>
      <c r="BM221" s="118">
        <v>4098.4000419500007</v>
      </c>
      <c r="BN221" s="116">
        <v>-7568.9258220199999</v>
      </c>
      <c r="BO221" s="117">
        <v>-5139.0504016200011</v>
      </c>
      <c r="BP221" s="117">
        <v>-2178.5647212099998</v>
      </c>
      <c r="BQ221" s="118">
        <v>-1968.9663627000004</v>
      </c>
      <c r="BR221" s="116">
        <v>5526.6903636799998</v>
      </c>
      <c r="BS221" s="117">
        <v>-443.96606311000028</v>
      </c>
      <c r="BT221" s="117">
        <v>1154.7723778700001</v>
      </c>
      <c r="BU221" s="118">
        <v>1165.1788408399993</v>
      </c>
      <c r="BV221" s="116">
        <v>1336.4079092900004</v>
      </c>
      <c r="BW221" s="117">
        <v>4185.8570751400002</v>
      </c>
      <c r="BX221" s="117">
        <v>1884.2963127600001</v>
      </c>
      <c r="BY221" s="118">
        <v>1574.5115197999999</v>
      </c>
      <c r="BZ221" s="116">
        <v>840.14913860999945</v>
      </c>
      <c r="CA221" s="117">
        <v>1766.4250619899999</v>
      </c>
      <c r="CB221" s="117">
        <v>1029.3958543700003</v>
      </c>
      <c r="CC221" s="118">
        <v>-813.81360599000027</v>
      </c>
      <c r="CD221" s="116">
        <v>-1273.1389473299996</v>
      </c>
      <c r="CE221" s="117">
        <v>512.49713953000048</v>
      </c>
      <c r="CF221" s="117">
        <v>-1145.1787671</v>
      </c>
      <c r="CG221" s="118">
        <v>-1662.88422732</v>
      </c>
      <c r="CH221" s="116">
        <v>740.30780835999974</v>
      </c>
      <c r="CI221" s="117">
        <v>-1620.2679296300003</v>
      </c>
      <c r="CJ221" s="117">
        <v>766.57371557000045</v>
      </c>
      <c r="CK221" s="118">
        <v>-485.19419159999939</v>
      </c>
      <c r="CL221" s="117">
        <v>2345.037566819999</v>
      </c>
      <c r="CM221" s="117">
        <v>984.27972192000004</v>
      </c>
      <c r="CN221" s="117">
        <v>7213.3342541000002</v>
      </c>
      <c r="CO221" s="117">
        <v>1827.9469130599998</v>
      </c>
      <c r="CP221" s="116">
        <v>5721.7112675899989</v>
      </c>
      <c r="CQ221" s="117">
        <v>-3101.2578594299994</v>
      </c>
      <c r="CR221" s="117">
        <v>-651.66217280999876</v>
      </c>
      <c r="CS221" s="234">
        <v>-1510.8350210799993</v>
      </c>
      <c r="CT221" s="299">
        <v>4247.1959775100004</v>
      </c>
      <c r="CU221" s="219">
        <v>23286</v>
      </c>
      <c r="CV221" s="73" t="s">
        <v>73</v>
      </c>
    </row>
    <row r="222" spans="1:100" x14ac:dyDescent="0.25">
      <c r="A222" s="72" t="s">
        <v>74</v>
      </c>
      <c r="B222" s="110">
        <v>243.214</v>
      </c>
      <c r="C222" s="111">
        <v>277.7</v>
      </c>
      <c r="D222" s="111">
        <v>246.56099999999998</v>
      </c>
      <c r="E222" s="112">
        <v>285.51400000000001</v>
      </c>
      <c r="F222" s="110">
        <v>36.53</v>
      </c>
      <c r="G222" s="111">
        <v>7.1680000000000001</v>
      </c>
      <c r="H222" s="111">
        <v>111.917</v>
      </c>
      <c r="I222" s="112">
        <v>26.872</v>
      </c>
      <c r="J222" s="110">
        <v>28.677</v>
      </c>
      <c r="K222" s="111">
        <v>664.745</v>
      </c>
      <c r="L222" s="111">
        <v>155.43100000000001</v>
      </c>
      <c r="M222" s="112">
        <v>1921.1130000000001</v>
      </c>
      <c r="N222" s="110">
        <v>106.048</v>
      </c>
      <c r="O222" s="111">
        <v>122.34800000000001</v>
      </c>
      <c r="P222" s="111">
        <v>701.00400000000002</v>
      </c>
      <c r="Q222" s="112">
        <v>1159.79</v>
      </c>
      <c r="R222" s="110">
        <v>2294.3240000000001</v>
      </c>
      <c r="S222" s="111">
        <v>1128.088</v>
      </c>
      <c r="T222" s="111">
        <v>315.81599999999997</v>
      </c>
      <c r="U222" s="112">
        <v>481.51099999999997</v>
      </c>
      <c r="V222" s="110">
        <v>74.096000000000004</v>
      </c>
      <c r="W222" s="111">
        <v>249.46299999999999</v>
      </c>
      <c r="X222" s="111">
        <v>1992.0290000000002</v>
      </c>
      <c r="Y222" s="112">
        <v>572.2426015625</v>
      </c>
      <c r="Z222" s="110">
        <v>160.31399999999999</v>
      </c>
      <c r="AA222" s="111">
        <v>725.1930000000001</v>
      </c>
      <c r="AB222" s="111">
        <v>206.16300000000001</v>
      </c>
      <c r="AC222" s="112">
        <v>534.50900000000001</v>
      </c>
      <c r="AD222" s="110">
        <v>168.709</v>
      </c>
      <c r="AE222" s="111">
        <v>257.334</v>
      </c>
      <c r="AF222" s="111">
        <v>340.64</v>
      </c>
      <c r="AG222" s="112">
        <v>249.55699999999999</v>
      </c>
      <c r="AH222" s="110">
        <v>234.72399999999999</v>
      </c>
      <c r="AI222" s="111">
        <v>380.68899999999996</v>
      </c>
      <c r="AJ222" s="111">
        <v>707.35299999999995</v>
      </c>
      <c r="AK222" s="112">
        <v>481.97099999999995</v>
      </c>
      <c r="AL222" s="110">
        <v>473.59699999999998</v>
      </c>
      <c r="AM222" s="111">
        <v>576.04899999999998</v>
      </c>
      <c r="AN222" s="111">
        <v>838</v>
      </c>
      <c r="AO222" s="112">
        <v>879.38699999999994</v>
      </c>
      <c r="AP222" s="110">
        <v>1373.3389999999999</v>
      </c>
      <c r="AQ222" s="111">
        <v>540.26199999999994</v>
      </c>
      <c r="AR222" s="111">
        <v>532.06100000000004</v>
      </c>
      <c r="AS222" s="112">
        <v>712.94900000000007</v>
      </c>
      <c r="AT222" s="110">
        <v>1628.4970000000001</v>
      </c>
      <c r="AU222" s="111">
        <v>2228.9721250000002</v>
      </c>
      <c r="AV222" s="111">
        <v>1034.0999999999999</v>
      </c>
      <c r="AW222" s="112">
        <v>1132.4760000000001</v>
      </c>
      <c r="AX222" s="110">
        <v>1521.2759999999998</v>
      </c>
      <c r="AY222" s="111">
        <v>806.72600000000011</v>
      </c>
      <c r="AZ222" s="111">
        <v>722.96749999999997</v>
      </c>
      <c r="BA222" s="112">
        <v>2684.5354082031249</v>
      </c>
      <c r="BB222" s="110">
        <v>534.14599999999996</v>
      </c>
      <c r="BC222" s="111">
        <v>1685.4569999999999</v>
      </c>
      <c r="BD222" s="111">
        <v>1204.414</v>
      </c>
      <c r="BE222" s="112">
        <v>1984.347</v>
      </c>
      <c r="BF222" s="110">
        <v>1761.3855999999998</v>
      </c>
      <c r="BG222" s="111">
        <v>867.33560000000011</v>
      </c>
      <c r="BH222" s="111">
        <v>742.6495000000001</v>
      </c>
      <c r="BI222" s="112">
        <v>7101.8891999999996</v>
      </c>
      <c r="BJ222" s="110">
        <v>960.22628760999999</v>
      </c>
      <c r="BK222" s="111">
        <v>2248.9049596300001</v>
      </c>
      <c r="BL222" s="111">
        <v>1618.2625616300002</v>
      </c>
      <c r="BM222" s="112">
        <v>6086.2930538399996</v>
      </c>
      <c r="BN222" s="110">
        <v>12993.844739280001</v>
      </c>
      <c r="BO222" s="111">
        <v>7181.9811458500008</v>
      </c>
      <c r="BP222" s="111">
        <v>4250.6522509300003</v>
      </c>
      <c r="BQ222" s="112">
        <v>4452.7907677499998</v>
      </c>
      <c r="BR222" s="110">
        <v>1062.3351165200002</v>
      </c>
      <c r="BS222" s="111">
        <v>3696.9370935000002</v>
      </c>
      <c r="BT222" s="111">
        <v>1094.02060652</v>
      </c>
      <c r="BU222" s="112">
        <v>3053.3662384900003</v>
      </c>
      <c r="BV222" s="110">
        <v>2707.59670998</v>
      </c>
      <c r="BW222" s="111">
        <v>3310.93810648</v>
      </c>
      <c r="BX222" s="111">
        <v>2968.6004573299997</v>
      </c>
      <c r="BY222" s="112">
        <v>2291.6205987699996</v>
      </c>
      <c r="BZ222" s="110">
        <v>4381.8180877300001</v>
      </c>
      <c r="CA222" s="111">
        <v>3116.73227404</v>
      </c>
      <c r="CB222" s="111">
        <v>3664.2522682899998</v>
      </c>
      <c r="CC222" s="112">
        <v>6041.7142839400003</v>
      </c>
      <c r="CD222" s="110">
        <v>6398.5230491999992</v>
      </c>
      <c r="CE222" s="111">
        <v>3037.90184206</v>
      </c>
      <c r="CF222" s="111">
        <v>5643.8870886099994</v>
      </c>
      <c r="CG222" s="112">
        <v>4805.4185448500002</v>
      </c>
      <c r="CH222" s="110">
        <v>3073.7898708799999</v>
      </c>
      <c r="CI222" s="111">
        <v>5276.0257992300003</v>
      </c>
      <c r="CJ222" s="111">
        <v>3397.4584114599998</v>
      </c>
      <c r="CK222" s="112">
        <v>3999.3657625299993</v>
      </c>
      <c r="CL222" s="111">
        <v>3220.7778486500001</v>
      </c>
      <c r="CM222" s="111">
        <v>3583.6006421100001</v>
      </c>
      <c r="CN222" s="111">
        <v>2336.2859006499998</v>
      </c>
      <c r="CO222" s="111">
        <v>4480.4638589099995</v>
      </c>
      <c r="CP222" s="110">
        <v>3702.4846669199997</v>
      </c>
      <c r="CQ222" s="111">
        <v>7548.9756404999998</v>
      </c>
      <c r="CR222" s="111">
        <v>4224.7930481999992</v>
      </c>
      <c r="CS222" s="232">
        <v>6997.9536245499985</v>
      </c>
      <c r="CT222" s="297">
        <v>3350.5233225900001</v>
      </c>
      <c r="CU222" s="219">
        <v>23287</v>
      </c>
      <c r="CV222" s="72" t="s">
        <v>74</v>
      </c>
    </row>
    <row r="223" spans="1:100" x14ac:dyDescent="0.25">
      <c r="A223" s="72" t="s">
        <v>75</v>
      </c>
      <c r="B223" s="110">
        <v>536.22799999999995</v>
      </c>
      <c r="C223" s="111">
        <v>486.73199999999997</v>
      </c>
      <c r="D223" s="111">
        <v>347.11099999999999</v>
      </c>
      <c r="E223" s="112">
        <v>838.29900000000009</v>
      </c>
      <c r="F223" s="110">
        <v>244.90899999999999</v>
      </c>
      <c r="G223" s="111">
        <v>69.847999999999999</v>
      </c>
      <c r="H223" s="111">
        <v>206.47500000000002</v>
      </c>
      <c r="I223" s="112">
        <v>64.051999999999992</v>
      </c>
      <c r="J223" s="110">
        <v>89.206999999999994</v>
      </c>
      <c r="K223" s="111">
        <v>188.01800000000003</v>
      </c>
      <c r="L223" s="111">
        <v>121.49000000000001</v>
      </c>
      <c r="M223" s="112">
        <v>663.61599999999999</v>
      </c>
      <c r="N223" s="110">
        <v>102.77699999999999</v>
      </c>
      <c r="O223" s="111">
        <v>196.42899999999997</v>
      </c>
      <c r="P223" s="111">
        <v>1761.837</v>
      </c>
      <c r="Q223" s="112">
        <v>485.37900000000002</v>
      </c>
      <c r="R223" s="110">
        <v>2748.596</v>
      </c>
      <c r="S223" s="111">
        <v>270.90499999999997</v>
      </c>
      <c r="T223" s="111">
        <v>187.76</v>
      </c>
      <c r="U223" s="112">
        <v>753.28500000000008</v>
      </c>
      <c r="V223" s="110">
        <v>214.97799999999998</v>
      </c>
      <c r="W223" s="111">
        <v>366.39500000000004</v>
      </c>
      <c r="X223" s="111">
        <v>3572.2200000000003</v>
      </c>
      <c r="Y223" s="112">
        <v>429.96</v>
      </c>
      <c r="Z223" s="110">
        <v>557.86199999999997</v>
      </c>
      <c r="AA223" s="111">
        <v>647.62400000000002</v>
      </c>
      <c r="AB223" s="111">
        <v>686.2170000000001</v>
      </c>
      <c r="AC223" s="112">
        <v>529.60699999999997</v>
      </c>
      <c r="AD223" s="110">
        <v>381.75099999999998</v>
      </c>
      <c r="AE223" s="111">
        <v>376.04599999999999</v>
      </c>
      <c r="AF223" s="111">
        <v>395.38500000000005</v>
      </c>
      <c r="AG223" s="112">
        <v>184.19900000000001</v>
      </c>
      <c r="AH223" s="110">
        <v>315.60000000000002</v>
      </c>
      <c r="AI223" s="111">
        <v>393.99800000000005</v>
      </c>
      <c r="AJ223" s="111">
        <v>614.649</v>
      </c>
      <c r="AK223" s="112">
        <v>301.72299999999996</v>
      </c>
      <c r="AL223" s="110">
        <v>542.56899999999996</v>
      </c>
      <c r="AM223" s="111">
        <v>1050.8</v>
      </c>
      <c r="AN223" s="111">
        <v>857.23299999999995</v>
      </c>
      <c r="AO223" s="112">
        <v>1070.998</v>
      </c>
      <c r="AP223" s="110">
        <v>1406.2550000000001</v>
      </c>
      <c r="AQ223" s="111">
        <v>1550.885</v>
      </c>
      <c r="AR223" s="111">
        <v>983.97299999999996</v>
      </c>
      <c r="AS223" s="112">
        <v>988.29</v>
      </c>
      <c r="AT223" s="110">
        <v>1252.9189999999999</v>
      </c>
      <c r="AU223" s="111">
        <v>1570.3710000000001</v>
      </c>
      <c r="AV223" s="111">
        <v>1431.278</v>
      </c>
      <c r="AW223" s="112">
        <v>1763.8489999999999</v>
      </c>
      <c r="AX223" s="110">
        <v>1154.0219999999999</v>
      </c>
      <c r="AY223" s="111">
        <v>1225.5070000000001</v>
      </c>
      <c r="AZ223" s="111">
        <v>997.58299999999997</v>
      </c>
      <c r="BA223" s="112">
        <v>2072.3209999999999</v>
      </c>
      <c r="BB223" s="110">
        <v>1078.431</v>
      </c>
      <c r="BC223" s="111">
        <v>1131.67</v>
      </c>
      <c r="BD223" s="111">
        <v>1094.17</v>
      </c>
      <c r="BE223" s="112">
        <v>204.04599999999999</v>
      </c>
      <c r="BF223" s="110">
        <v>1149.5675000000001</v>
      </c>
      <c r="BG223" s="111">
        <v>2345.0883000000003</v>
      </c>
      <c r="BH223" s="111">
        <v>1017.5291</v>
      </c>
      <c r="BI223" s="112">
        <v>1836.5720000000001</v>
      </c>
      <c r="BJ223" s="110">
        <v>2075.8667974199998</v>
      </c>
      <c r="BK223" s="111">
        <v>1459.9731053800001</v>
      </c>
      <c r="BL223" s="111">
        <v>1928.31885775</v>
      </c>
      <c r="BM223" s="112">
        <v>10184.69309579</v>
      </c>
      <c r="BN223" s="110">
        <v>5424.9189172599999</v>
      </c>
      <c r="BO223" s="111">
        <v>2042.9307442299998</v>
      </c>
      <c r="BP223" s="111">
        <v>2072.08752972</v>
      </c>
      <c r="BQ223" s="112">
        <v>2483.8244050499998</v>
      </c>
      <c r="BR223" s="110">
        <v>6589.0254801999999</v>
      </c>
      <c r="BS223" s="111">
        <v>3252.9710303900001</v>
      </c>
      <c r="BT223" s="111">
        <v>2248.7929843900001</v>
      </c>
      <c r="BU223" s="112">
        <v>4218.5450793299997</v>
      </c>
      <c r="BV223" s="110">
        <v>4044.0046192700001</v>
      </c>
      <c r="BW223" s="111">
        <v>7496.7951816200002</v>
      </c>
      <c r="BX223" s="111">
        <v>4852.8967700900002</v>
      </c>
      <c r="BY223" s="112">
        <v>3866.1321185699999</v>
      </c>
      <c r="BZ223" s="110">
        <v>5221.9672263399998</v>
      </c>
      <c r="CA223" s="111">
        <v>4883.1573360299999</v>
      </c>
      <c r="CB223" s="111">
        <v>4693.6481226600008</v>
      </c>
      <c r="CC223" s="112">
        <v>5227.9006779499996</v>
      </c>
      <c r="CD223" s="110">
        <v>5125.3841018700004</v>
      </c>
      <c r="CE223" s="111">
        <v>3550.3989815900004</v>
      </c>
      <c r="CF223" s="111">
        <v>4498.7083215100001</v>
      </c>
      <c r="CG223" s="112">
        <v>3142.53431753</v>
      </c>
      <c r="CH223" s="110">
        <v>3814.0976792399997</v>
      </c>
      <c r="CI223" s="111">
        <v>3655.7578696</v>
      </c>
      <c r="CJ223" s="111">
        <v>4164.0321270300001</v>
      </c>
      <c r="CK223" s="112">
        <v>3514.1715709300001</v>
      </c>
      <c r="CL223" s="111">
        <v>5565.8154154699996</v>
      </c>
      <c r="CM223" s="111">
        <v>4567.8803640300002</v>
      </c>
      <c r="CN223" s="111">
        <v>9549.6201547500004</v>
      </c>
      <c r="CO223" s="111">
        <v>6308.4107719699996</v>
      </c>
      <c r="CP223" s="110">
        <v>9424.1959345100004</v>
      </c>
      <c r="CQ223" s="111">
        <v>4447.7177810700014</v>
      </c>
      <c r="CR223" s="111">
        <v>3573.1308753900003</v>
      </c>
      <c r="CS223" s="232">
        <v>5487.1186034699995</v>
      </c>
      <c r="CT223" s="297">
        <v>7597.7193001000005</v>
      </c>
      <c r="CU223" s="219">
        <v>23288</v>
      </c>
      <c r="CV223" s="72" t="s">
        <v>75</v>
      </c>
    </row>
    <row r="224" spans="1:100" x14ac:dyDescent="0.25">
      <c r="A224" s="73" t="s">
        <v>92</v>
      </c>
      <c r="B224" s="116">
        <v>48.311000000000007</v>
      </c>
      <c r="C224" s="117">
        <v>112.67000000000002</v>
      </c>
      <c r="D224" s="117">
        <v>0.20600000000000396</v>
      </c>
      <c r="E224" s="118">
        <v>82.667999999999992</v>
      </c>
      <c r="F224" s="116">
        <v>186.67599999999999</v>
      </c>
      <c r="G224" s="117">
        <v>28.722999999999995</v>
      </c>
      <c r="H224" s="117">
        <v>25.860999999999997</v>
      </c>
      <c r="I224" s="118">
        <v>29.206999999999997</v>
      </c>
      <c r="J224" s="116">
        <v>23.923000000000002</v>
      </c>
      <c r="K224" s="117">
        <v>152.83200000000002</v>
      </c>
      <c r="L224" s="117">
        <v>30.326000000000004</v>
      </c>
      <c r="M224" s="118">
        <v>153.85499999999996</v>
      </c>
      <c r="N224" s="116">
        <v>7.3789999999999925</v>
      </c>
      <c r="O224" s="117">
        <v>-1.3140000000000072</v>
      </c>
      <c r="P224" s="117">
        <v>-51.016000000000091</v>
      </c>
      <c r="Q224" s="118">
        <v>25.033000000000012</v>
      </c>
      <c r="R224" s="116">
        <v>86.973999999999933</v>
      </c>
      <c r="S224" s="117">
        <v>19.342999999999932</v>
      </c>
      <c r="T224" s="117">
        <v>45.918000000000021</v>
      </c>
      <c r="U224" s="118">
        <v>712.04500000000007</v>
      </c>
      <c r="V224" s="116">
        <v>58.546000000000006</v>
      </c>
      <c r="W224" s="117">
        <v>245.58799999999999</v>
      </c>
      <c r="X224" s="117">
        <v>1618.7649999999999</v>
      </c>
      <c r="Y224" s="118">
        <v>30.426398437500055</v>
      </c>
      <c r="Z224" s="116">
        <v>377.15</v>
      </c>
      <c r="AA224" s="117">
        <v>232.55899999999986</v>
      </c>
      <c r="AB224" s="117">
        <v>310.27300000000002</v>
      </c>
      <c r="AC224" s="118">
        <v>201.18499999999995</v>
      </c>
      <c r="AD224" s="116">
        <v>205.71299999999997</v>
      </c>
      <c r="AE224" s="117">
        <v>70.7</v>
      </c>
      <c r="AF224" s="117">
        <v>98.947000000000003</v>
      </c>
      <c r="AG224" s="118">
        <v>13.262000000000008</v>
      </c>
      <c r="AH224" s="116">
        <v>50.206999999999987</v>
      </c>
      <c r="AI224" s="117">
        <v>117.12100000000001</v>
      </c>
      <c r="AJ224" s="117">
        <v>59.829999999999941</v>
      </c>
      <c r="AK224" s="118">
        <v>30.674000000000014</v>
      </c>
      <c r="AL224" s="116">
        <v>11.199000000000012</v>
      </c>
      <c r="AM224" s="117">
        <v>14.077000000000027</v>
      </c>
      <c r="AN224" s="117">
        <v>42.835999999999927</v>
      </c>
      <c r="AO224" s="118">
        <v>53.249999999999915</v>
      </c>
      <c r="AP224" s="116">
        <v>12.236000000000104</v>
      </c>
      <c r="AQ224" s="117">
        <v>695.4</v>
      </c>
      <c r="AR224" s="117">
        <v>87.790999999999912</v>
      </c>
      <c r="AS224" s="118">
        <v>35.345999999999947</v>
      </c>
      <c r="AT224" s="116">
        <v>71.713000000000122</v>
      </c>
      <c r="AU224" s="117">
        <v>314.95099999999996</v>
      </c>
      <c r="AV224" s="117">
        <v>154.09499999999994</v>
      </c>
      <c r="AW224" s="118">
        <v>374.4740000000001</v>
      </c>
      <c r="AX224" s="116">
        <v>245.47200000000004</v>
      </c>
      <c r="AY224" s="117">
        <v>440.52899999999994</v>
      </c>
      <c r="AZ224" s="117">
        <v>241.77099999999993</v>
      </c>
      <c r="BA224" s="118">
        <v>485.65299999999991</v>
      </c>
      <c r="BB224" s="116">
        <v>579.07799999999997</v>
      </c>
      <c r="BC224" s="117">
        <v>-527.17899999999997</v>
      </c>
      <c r="BD224" s="117">
        <v>-137.76700000000005</v>
      </c>
      <c r="BE224" s="118">
        <v>-171.18599999999998</v>
      </c>
      <c r="BF224" s="116">
        <v>0.10309999999996755</v>
      </c>
      <c r="BG224" s="117">
        <v>523.65110000000004</v>
      </c>
      <c r="BH224" s="117">
        <v>-114.1504</v>
      </c>
      <c r="BI224" s="118">
        <v>-2991.7956000000004</v>
      </c>
      <c r="BJ224" s="116">
        <v>-348.22663212000009</v>
      </c>
      <c r="BK224" s="117">
        <v>-726.47991151999986</v>
      </c>
      <c r="BL224" s="117">
        <v>-1043.1015344400003</v>
      </c>
      <c r="BM224" s="118">
        <v>-4246.9982263000002</v>
      </c>
      <c r="BN224" s="116">
        <v>-5150.7122195100001</v>
      </c>
      <c r="BO224" s="117">
        <v>-1638.4689190000004</v>
      </c>
      <c r="BP224" s="117">
        <v>-1699.6430138899996</v>
      </c>
      <c r="BQ224" s="118">
        <v>-200.34962454999987</v>
      </c>
      <c r="BR224" s="116">
        <v>292.75302791000024</v>
      </c>
      <c r="BS224" s="117">
        <v>1176.7952948699997</v>
      </c>
      <c r="BT224" s="117">
        <v>105.54817875999998</v>
      </c>
      <c r="BU224" s="118">
        <v>743.61581455999931</v>
      </c>
      <c r="BV224" s="116">
        <v>406.83676684000005</v>
      </c>
      <c r="BW224" s="117">
        <v>328.12479193000013</v>
      </c>
      <c r="BX224" s="117">
        <v>681.78874536999979</v>
      </c>
      <c r="BY224" s="118">
        <v>152.69973418999984</v>
      </c>
      <c r="BZ224" s="116">
        <v>57.246878759998935</v>
      </c>
      <c r="CA224" s="117">
        <v>292.51130467000019</v>
      </c>
      <c r="CB224" s="117">
        <v>-82.76349137999955</v>
      </c>
      <c r="CC224" s="118">
        <v>-206.98963369000126</v>
      </c>
      <c r="CD224" s="116">
        <v>-140.63300018999985</v>
      </c>
      <c r="CE224" s="117">
        <v>162.46167500000024</v>
      </c>
      <c r="CF224" s="117">
        <v>122.07202974000063</v>
      </c>
      <c r="CG224" s="118">
        <v>19.371590549999496</v>
      </c>
      <c r="CH224" s="116">
        <v>186.86283546000027</v>
      </c>
      <c r="CI224" s="117">
        <v>-1187.6036309500003</v>
      </c>
      <c r="CJ224" s="117">
        <v>174.19371449000039</v>
      </c>
      <c r="CK224" s="118">
        <v>118.46806051000044</v>
      </c>
      <c r="CL224" s="117">
        <v>21.054806439999879</v>
      </c>
      <c r="CM224" s="117">
        <v>-38.311614369999802</v>
      </c>
      <c r="CN224" s="117">
        <v>409.77836645000082</v>
      </c>
      <c r="CO224" s="117">
        <v>88.697881159999838</v>
      </c>
      <c r="CP224" s="116">
        <v>149.08657966999988</v>
      </c>
      <c r="CQ224" s="117">
        <v>151.9646033099998</v>
      </c>
      <c r="CR224" s="117">
        <v>69.01169148000065</v>
      </c>
      <c r="CS224" s="234">
        <v>316.5976625499992</v>
      </c>
      <c r="CT224" s="299">
        <v>35.562863979999634</v>
      </c>
      <c r="CU224" s="219">
        <v>23289</v>
      </c>
      <c r="CV224" s="73" t="s">
        <v>92</v>
      </c>
    </row>
    <row r="225" spans="1:100" x14ac:dyDescent="0.25">
      <c r="A225" s="80" t="s">
        <v>77</v>
      </c>
      <c r="B225" s="110">
        <v>59.005999999999993</v>
      </c>
      <c r="C225" s="111">
        <v>2.3300000000000014</v>
      </c>
      <c r="D225" s="111">
        <v>28.3</v>
      </c>
      <c r="E225" s="112">
        <v>1.0320000000000038</v>
      </c>
      <c r="F225" s="110">
        <v>0.28700000000000081</v>
      </c>
      <c r="G225" s="111">
        <v>1.1390000000000005</v>
      </c>
      <c r="H225" s="111">
        <v>0.18900000000000028</v>
      </c>
      <c r="I225" s="112">
        <v>1.9169999999999989</v>
      </c>
      <c r="J225" s="110">
        <v>9.0159999999999982</v>
      </c>
      <c r="K225" s="111">
        <v>4.2819999999999983</v>
      </c>
      <c r="L225" s="111">
        <v>1.9159999999999968</v>
      </c>
      <c r="M225" s="112">
        <v>11.692999999999996</v>
      </c>
      <c r="N225" s="110">
        <v>3.5659999999999989</v>
      </c>
      <c r="O225" s="111">
        <v>4.4080000000000119</v>
      </c>
      <c r="P225" s="111">
        <v>79.756999999999962</v>
      </c>
      <c r="Q225" s="112">
        <v>5.8179999999999836</v>
      </c>
      <c r="R225" s="110">
        <v>332.00400000000002</v>
      </c>
      <c r="S225" s="111">
        <v>20.676000000000066</v>
      </c>
      <c r="T225" s="111">
        <v>10.088000000000001</v>
      </c>
      <c r="U225" s="112">
        <v>8.3109999999999982</v>
      </c>
      <c r="V225" s="110">
        <v>37.069999999999993</v>
      </c>
      <c r="W225" s="111">
        <v>15.956000000000007</v>
      </c>
      <c r="X225" s="111">
        <v>1582.2509999999997</v>
      </c>
      <c r="Y225" s="112">
        <v>334.65260156249997</v>
      </c>
      <c r="Z225" s="110">
        <v>56.125999999999998</v>
      </c>
      <c r="AA225" s="111">
        <v>67.926000000000016</v>
      </c>
      <c r="AB225" s="111">
        <v>20.821999999999999</v>
      </c>
      <c r="AC225" s="112">
        <v>24.795999999999992</v>
      </c>
      <c r="AD225" s="110">
        <v>8.8960000000000043</v>
      </c>
      <c r="AE225" s="111">
        <v>70.875</v>
      </c>
      <c r="AF225" s="111">
        <v>165.24100000000004</v>
      </c>
      <c r="AG225" s="112">
        <v>75.207999999999998</v>
      </c>
      <c r="AH225" s="110">
        <v>12.177</v>
      </c>
      <c r="AI225" s="111">
        <v>22.830999999999989</v>
      </c>
      <c r="AJ225" s="111">
        <v>16.092000000000013</v>
      </c>
      <c r="AK225" s="112">
        <v>15.377999999999979</v>
      </c>
      <c r="AL225" s="110">
        <v>15.819999999999965</v>
      </c>
      <c r="AM225" s="111">
        <v>9.570999999999998</v>
      </c>
      <c r="AN225" s="111">
        <v>4.4490000000000691</v>
      </c>
      <c r="AO225" s="112">
        <v>5.6910000000000593</v>
      </c>
      <c r="AP225" s="110">
        <v>9.9629999999999086</v>
      </c>
      <c r="AQ225" s="111">
        <v>6.1159999999999997</v>
      </c>
      <c r="AR225" s="111">
        <v>42.468000000000018</v>
      </c>
      <c r="AS225" s="112">
        <v>11.384999999999991</v>
      </c>
      <c r="AT225" s="110">
        <v>20.646999999999906</v>
      </c>
      <c r="AU225" s="111">
        <v>138.91299999999998</v>
      </c>
      <c r="AV225" s="111">
        <v>144.09600000000003</v>
      </c>
      <c r="AW225" s="112">
        <v>102.631</v>
      </c>
      <c r="AX225" s="110">
        <v>27.035999999999888</v>
      </c>
      <c r="AY225" s="111">
        <v>135.69200000000006</v>
      </c>
      <c r="AZ225" s="111">
        <v>105.48200000000003</v>
      </c>
      <c r="BA225" s="112">
        <v>293.87900000000002</v>
      </c>
      <c r="BB225" s="110">
        <v>233.58000000000004</v>
      </c>
      <c r="BC225" s="111">
        <v>856.72500000000002</v>
      </c>
      <c r="BD225" s="111">
        <v>244.69700000000006</v>
      </c>
      <c r="BE225" s="112">
        <v>201.44199999999998</v>
      </c>
      <c r="BF225" s="110">
        <v>23.116300000000003</v>
      </c>
      <c r="BG225" s="111">
        <v>181.48439999999999</v>
      </c>
      <c r="BH225" s="111">
        <v>139.6806</v>
      </c>
      <c r="BI225" s="112">
        <v>3205.6665000000003</v>
      </c>
      <c r="BJ225" s="110">
        <v>472.51180617</v>
      </c>
      <c r="BK225" s="111">
        <v>819.96149408999986</v>
      </c>
      <c r="BL225" s="111">
        <v>1206.5168279300003</v>
      </c>
      <c r="BM225" s="112">
        <v>4872.8340534500003</v>
      </c>
      <c r="BN225" s="110">
        <v>5519.1440292699999</v>
      </c>
      <c r="BO225" s="111">
        <v>1777.3887422000003</v>
      </c>
      <c r="BP225" s="111">
        <v>1871.7233846599997</v>
      </c>
      <c r="BQ225" s="112">
        <v>705.08730883999965</v>
      </c>
      <c r="BR225" s="110">
        <v>124.44036116000012</v>
      </c>
      <c r="BS225" s="111">
        <v>125.22686501000004</v>
      </c>
      <c r="BT225" s="111">
        <v>60.174270199999995</v>
      </c>
      <c r="BU225" s="112">
        <v>19.45265948000042</v>
      </c>
      <c r="BV225" s="110">
        <v>61.504775779999989</v>
      </c>
      <c r="BW225" s="111">
        <v>105.36168268000006</v>
      </c>
      <c r="BX225" s="111">
        <v>76.894583309999803</v>
      </c>
      <c r="BY225" s="112">
        <v>125.45688704999998</v>
      </c>
      <c r="BZ225" s="110">
        <v>240.52316039000027</v>
      </c>
      <c r="CA225" s="111">
        <v>117.08411376000015</v>
      </c>
      <c r="CB225" s="111">
        <v>526.55014395000012</v>
      </c>
      <c r="CC225" s="112">
        <v>475.76477042000033</v>
      </c>
      <c r="CD225" s="110">
        <v>363.60647757999982</v>
      </c>
      <c r="CE225" s="111">
        <v>185.79736977999994</v>
      </c>
      <c r="CF225" s="111">
        <v>488.52784028999963</v>
      </c>
      <c r="CG225" s="112">
        <v>192.99133530000074</v>
      </c>
      <c r="CH225" s="110">
        <v>126.21040977999974</v>
      </c>
      <c r="CI225" s="111">
        <v>1454.3321024099998</v>
      </c>
      <c r="CJ225" s="111">
        <v>184.72712944999944</v>
      </c>
      <c r="CK225" s="112">
        <v>265.94896640999957</v>
      </c>
      <c r="CL225" s="111">
        <v>186.30026492000013</v>
      </c>
      <c r="CM225" s="111">
        <v>254.5910009200004</v>
      </c>
      <c r="CN225" s="111">
        <v>319.00290314000006</v>
      </c>
      <c r="CO225" s="111">
        <v>213.60994870000002</v>
      </c>
      <c r="CP225" s="110">
        <v>206.58274519000008</v>
      </c>
      <c r="CQ225" s="111">
        <v>259.72845613000072</v>
      </c>
      <c r="CR225" s="111">
        <v>402.8914289199995</v>
      </c>
      <c r="CS225" s="232">
        <v>199.61694895000039</v>
      </c>
      <c r="CT225" s="297">
        <v>282.98763839000003</v>
      </c>
      <c r="CU225" s="219">
        <v>23290</v>
      </c>
      <c r="CV225" s="80" t="s">
        <v>77</v>
      </c>
    </row>
    <row r="226" spans="1:100" x14ac:dyDescent="0.25">
      <c r="A226" s="80" t="s">
        <v>78</v>
      </c>
      <c r="B226" s="110">
        <v>107.31700000000001</v>
      </c>
      <c r="C226" s="111">
        <v>115</v>
      </c>
      <c r="D226" s="111">
        <v>28.506000000000007</v>
      </c>
      <c r="E226" s="112">
        <v>83.699999999999989</v>
      </c>
      <c r="F226" s="110">
        <v>186.96299999999999</v>
      </c>
      <c r="G226" s="111">
        <v>29.861999999999995</v>
      </c>
      <c r="H226" s="111">
        <v>26.049999999999997</v>
      </c>
      <c r="I226" s="112">
        <v>31.123999999999995</v>
      </c>
      <c r="J226" s="110">
        <v>32.939</v>
      </c>
      <c r="K226" s="111">
        <v>157.114</v>
      </c>
      <c r="L226" s="111">
        <v>32.242000000000004</v>
      </c>
      <c r="M226" s="112">
        <v>165.54799999999994</v>
      </c>
      <c r="N226" s="110">
        <v>10.944999999999991</v>
      </c>
      <c r="O226" s="111">
        <v>3.0940000000000047</v>
      </c>
      <c r="P226" s="111">
        <v>28.740999999999872</v>
      </c>
      <c r="Q226" s="112">
        <v>30.850999999999996</v>
      </c>
      <c r="R226" s="110">
        <v>418.97799999999995</v>
      </c>
      <c r="S226" s="111">
        <v>40.018999999999998</v>
      </c>
      <c r="T226" s="111">
        <v>56.006000000000022</v>
      </c>
      <c r="U226" s="112">
        <v>720.35599999999999</v>
      </c>
      <c r="V226" s="110">
        <v>95.616000000000014</v>
      </c>
      <c r="W226" s="111">
        <v>261.54399999999998</v>
      </c>
      <c r="X226" s="111">
        <v>3201.0159999999996</v>
      </c>
      <c r="Y226" s="112">
        <v>365.07900000000006</v>
      </c>
      <c r="Z226" s="110">
        <v>433.27599999999995</v>
      </c>
      <c r="AA226" s="111">
        <v>300.4849999999999</v>
      </c>
      <c r="AB226" s="111">
        <v>331.09500000000003</v>
      </c>
      <c r="AC226" s="112">
        <v>225.98099999999994</v>
      </c>
      <c r="AD226" s="110">
        <v>214.60899999999998</v>
      </c>
      <c r="AE226" s="111">
        <v>141.57499999999999</v>
      </c>
      <c r="AF226" s="111">
        <v>264.18799999999999</v>
      </c>
      <c r="AG226" s="112">
        <v>88.470000000000027</v>
      </c>
      <c r="AH226" s="110">
        <v>62.383999999999986</v>
      </c>
      <c r="AI226" s="111">
        <v>139.952</v>
      </c>
      <c r="AJ226" s="111">
        <v>75.921999999999954</v>
      </c>
      <c r="AK226" s="112">
        <v>46.051999999999992</v>
      </c>
      <c r="AL226" s="110">
        <v>27.018999999999977</v>
      </c>
      <c r="AM226" s="111">
        <v>23.648000000000025</v>
      </c>
      <c r="AN226" s="111">
        <v>47.284999999999997</v>
      </c>
      <c r="AO226" s="112">
        <v>58.940999999999974</v>
      </c>
      <c r="AP226" s="110">
        <v>22.199000000000012</v>
      </c>
      <c r="AQ226" s="111">
        <v>701.51599999999996</v>
      </c>
      <c r="AR226" s="111">
        <v>130.25899999999993</v>
      </c>
      <c r="AS226" s="112">
        <v>46.730999999999938</v>
      </c>
      <c r="AT226" s="110">
        <v>92.360000000000028</v>
      </c>
      <c r="AU226" s="111">
        <v>453.86399999999992</v>
      </c>
      <c r="AV226" s="111">
        <v>298.19099999999997</v>
      </c>
      <c r="AW226" s="112">
        <v>477.10500000000008</v>
      </c>
      <c r="AX226" s="110">
        <v>272.50799999999992</v>
      </c>
      <c r="AY226" s="111">
        <v>576.221</v>
      </c>
      <c r="AZ226" s="111">
        <v>347.25300000000004</v>
      </c>
      <c r="BA226" s="112">
        <v>779.53200000000004</v>
      </c>
      <c r="BB226" s="110">
        <v>812.6579999999999</v>
      </c>
      <c r="BC226" s="111">
        <v>329.54600000000005</v>
      </c>
      <c r="BD226" s="111">
        <v>106.92999999999998</v>
      </c>
      <c r="BE226" s="112">
        <v>30.255999999999997</v>
      </c>
      <c r="BF226" s="110">
        <v>23.219399999999972</v>
      </c>
      <c r="BG226" s="111">
        <v>705.13549999999998</v>
      </c>
      <c r="BH226" s="111">
        <v>25.530199999999994</v>
      </c>
      <c r="BI226" s="112">
        <v>213.87090000000001</v>
      </c>
      <c r="BJ226" s="110">
        <v>124.28517404999991</v>
      </c>
      <c r="BK226" s="111">
        <v>93.48158257</v>
      </c>
      <c r="BL226" s="111">
        <v>163.41529349000007</v>
      </c>
      <c r="BM226" s="112">
        <v>625.83582715000011</v>
      </c>
      <c r="BN226" s="110">
        <v>368.43180976000002</v>
      </c>
      <c r="BO226" s="111">
        <v>138.91982319999988</v>
      </c>
      <c r="BP226" s="111">
        <v>172.08037077000012</v>
      </c>
      <c r="BQ226" s="112">
        <v>504.73768428999983</v>
      </c>
      <c r="BR226" s="110">
        <v>417.19338907000036</v>
      </c>
      <c r="BS226" s="111">
        <v>1302.0221598799999</v>
      </c>
      <c r="BT226" s="111">
        <v>165.72244895999998</v>
      </c>
      <c r="BU226" s="112">
        <v>763.06847403999973</v>
      </c>
      <c r="BV226" s="110">
        <v>468.34154262000004</v>
      </c>
      <c r="BW226" s="111">
        <v>433.48647461000019</v>
      </c>
      <c r="BX226" s="111">
        <v>758.68332867999959</v>
      </c>
      <c r="BY226" s="112">
        <v>278.15662123999982</v>
      </c>
      <c r="BZ226" s="110">
        <v>297.77003914999921</v>
      </c>
      <c r="CA226" s="111">
        <v>409.59541843000034</v>
      </c>
      <c r="CB226" s="111">
        <v>443.78665257000057</v>
      </c>
      <c r="CC226" s="112">
        <v>268.77513672999908</v>
      </c>
      <c r="CD226" s="110">
        <v>222.97347738999997</v>
      </c>
      <c r="CE226" s="111">
        <v>348.25904478000018</v>
      </c>
      <c r="CF226" s="111">
        <v>610.59987003000026</v>
      </c>
      <c r="CG226" s="112">
        <v>212.36292585000024</v>
      </c>
      <c r="CH226" s="110">
        <v>313.07324524000001</v>
      </c>
      <c r="CI226" s="111">
        <v>266.72847145999958</v>
      </c>
      <c r="CJ226" s="111">
        <v>358.92084393999983</v>
      </c>
      <c r="CK226" s="112">
        <v>384.41702692000001</v>
      </c>
      <c r="CL226" s="111">
        <v>207.35507136000001</v>
      </c>
      <c r="CM226" s="111">
        <v>216.27938655000059</v>
      </c>
      <c r="CN226" s="111">
        <v>728.78126959000087</v>
      </c>
      <c r="CO226" s="111">
        <v>302.30782985999986</v>
      </c>
      <c r="CP226" s="110">
        <v>355.66932485999996</v>
      </c>
      <c r="CQ226" s="111">
        <v>411.69305944000052</v>
      </c>
      <c r="CR226" s="111">
        <v>471.90312040000015</v>
      </c>
      <c r="CS226" s="232">
        <v>516.21461149999959</v>
      </c>
      <c r="CT226" s="297">
        <v>318.55050236999966</v>
      </c>
      <c r="CU226" s="219">
        <v>23291</v>
      </c>
      <c r="CV226" s="80" t="s">
        <v>78</v>
      </c>
    </row>
    <row r="227" spans="1:100" x14ac:dyDescent="0.25">
      <c r="A227" s="73" t="s">
        <v>93</v>
      </c>
      <c r="B227" s="116">
        <v>144.55404883999998</v>
      </c>
      <c r="C227" s="117">
        <v>-9.1519520400000012</v>
      </c>
      <c r="D227" s="117">
        <v>25.129416879999994</v>
      </c>
      <c r="E227" s="118">
        <v>7.6949247700000036</v>
      </c>
      <c r="F227" s="116">
        <v>20.241068510000002</v>
      </c>
      <c r="G227" s="117">
        <v>34.171636399999997</v>
      </c>
      <c r="H227" s="117">
        <v>-29.926290729999998</v>
      </c>
      <c r="I227" s="118">
        <v>7.0426843100000003</v>
      </c>
      <c r="J227" s="116">
        <v>9.1366736999999993</v>
      </c>
      <c r="K227" s="117">
        <v>-9.3514130700000013</v>
      </c>
      <c r="L227" s="117">
        <v>29.468845609999995</v>
      </c>
      <c r="M227" s="118">
        <v>110.92473354000001</v>
      </c>
      <c r="N227" s="116">
        <v>-53.402362239999995</v>
      </c>
      <c r="O227" s="117">
        <v>-26.253846339999988</v>
      </c>
      <c r="P227" s="117">
        <v>1333.3456497399998</v>
      </c>
      <c r="Q227" s="118">
        <v>-747.7934663399999</v>
      </c>
      <c r="R227" s="116">
        <v>387.06096561000027</v>
      </c>
      <c r="S227" s="117">
        <v>-967.46982045000016</v>
      </c>
      <c r="T227" s="117">
        <v>-170.86243153000001</v>
      </c>
      <c r="U227" s="118">
        <v>-16.49097605</v>
      </c>
      <c r="V227" s="116">
        <v>85.802439609999993</v>
      </c>
      <c r="W227" s="117">
        <v>-44.697967160000019</v>
      </c>
      <c r="X227" s="117">
        <v>68.855483440000029</v>
      </c>
      <c r="Y227" s="118">
        <v>-82.289227499999996</v>
      </c>
      <c r="Z227" s="116">
        <v>16.712625490000001</v>
      </c>
      <c r="AA227" s="117">
        <v>21.918699200000063</v>
      </c>
      <c r="AB227" s="117">
        <v>196.90913787</v>
      </c>
      <c r="AC227" s="118">
        <v>-176.29047176</v>
      </c>
      <c r="AD227" s="116">
        <v>29.478351959999998</v>
      </c>
      <c r="AE227" s="117">
        <v>53.695277360000006</v>
      </c>
      <c r="AF227" s="117">
        <v>-38.172980320000008</v>
      </c>
      <c r="AG227" s="118">
        <v>-77.142350859999993</v>
      </c>
      <c r="AH227" s="116">
        <v>25.719208080000016</v>
      </c>
      <c r="AI227" s="117">
        <v>-103.74473336000001</v>
      </c>
      <c r="AJ227" s="117">
        <v>206.93948892</v>
      </c>
      <c r="AK227" s="118">
        <v>-207.58383879000002</v>
      </c>
      <c r="AL227" s="116">
        <v>57.56366254000001</v>
      </c>
      <c r="AM227" s="117">
        <v>447.35192922999988</v>
      </c>
      <c r="AN227" s="117">
        <v>-16.078136149999978</v>
      </c>
      <c r="AO227" s="118">
        <v>182.16251707999999</v>
      </c>
      <c r="AP227" s="116">
        <v>-242.74927883999996</v>
      </c>
      <c r="AQ227" s="117">
        <v>190.44885764999995</v>
      </c>
      <c r="AR227" s="117">
        <v>237.53741854000006</v>
      </c>
      <c r="AS227" s="118">
        <v>209.47788047999998</v>
      </c>
      <c r="AT227" s="116">
        <v>4.4784825200000569</v>
      </c>
      <c r="AU227" s="117">
        <v>-282.18532353999984</v>
      </c>
      <c r="AV227" s="117">
        <v>-216.90142165999995</v>
      </c>
      <c r="AW227" s="118">
        <v>123.50178933999996</v>
      </c>
      <c r="AX227" s="116">
        <v>-665.76418673000012</v>
      </c>
      <c r="AY227" s="117">
        <v>-218.1414207199999</v>
      </c>
      <c r="AZ227" s="117">
        <v>199.25138019000002</v>
      </c>
      <c r="BA227" s="118">
        <v>32.266857410000014</v>
      </c>
      <c r="BB227" s="116">
        <v>11.395489090000032</v>
      </c>
      <c r="BC227" s="117">
        <v>381.99508723999998</v>
      </c>
      <c r="BD227" s="117">
        <v>-4.6998857199999264</v>
      </c>
      <c r="BE227" s="118">
        <v>-33.406592590000017</v>
      </c>
      <c r="BF227" s="116">
        <v>570.86124179000001</v>
      </c>
      <c r="BG227" s="117">
        <v>133.81840149999999</v>
      </c>
      <c r="BH227" s="117">
        <v>420.76063951000003</v>
      </c>
      <c r="BI227" s="118">
        <v>-65.807510450000052</v>
      </c>
      <c r="BJ227" s="116">
        <v>788.0931004900001</v>
      </c>
      <c r="BK227" s="117">
        <v>368.09368960000006</v>
      </c>
      <c r="BL227" s="117">
        <v>431.28900563999991</v>
      </c>
      <c r="BM227" s="118">
        <v>512.94067697999981</v>
      </c>
      <c r="BN227" s="116">
        <v>468.84178264999997</v>
      </c>
      <c r="BO227" s="117">
        <v>597.36325712000007</v>
      </c>
      <c r="BP227" s="117">
        <v>174.92971783999991</v>
      </c>
      <c r="BQ227" s="118">
        <v>-208.49292148000023</v>
      </c>
      <c r="BR227" s="116">
        <v>2712.9083085199995</v>
      </c>
      <c r="BS227" s="117">
        <v>1317.9392873500001</v>
      </c>
      <c r="BT227" s="117">
        <v>498.10555790000006</v>
      </c>
      <c r="BU227" s="118">
        <v>94.163041980000116</v>
      </c>
      <c r="BV227" s="116">
        <v>1872.6072038799998</v>
      </c>
      <c r="BW227" s="117">
        <v>1181.7361366</v>
      </c>
      <c r="BX227" s="117">
        <v>1044.0301523200001</v>
      </c>
      <c r="BY227" s="118">
        <v>551.34307474999991</v>
      </c>
      <c r="BZ227" s="116">
        <v>4.9455699100006996</v>
      </c>
      <c r="CA227" s="117">
        <v>835.02065175999974</v>
      </c>
      <c r="CB227" s="117">
        <v>684.98932590999993</v>
      </c>
      <c r="CC227" s="118">
        <v>559.34851319000018</v>
      </c>
      <c r="CD227" s="116">
        <v>-126.03349095000021</v>
      </c>
      <c r="CE227" s="117">
        <v>173.76584908999985</v>
      </c>
      <c r="CF227" s="117">
        <v>-307.0023891699999</v>
      </c>
      <c r="CG227" s="118">
        <v>-21.97488938999993</v>
      </c>
      <c r="CH227" s="116">
        <v>48.532743589999882</v>
      </c>
      <c r="CI227" s="117">
        <v>287.92202142000031</v>
      </c>
      <c r="CJ227" s="117">
        <v>102.1858457300001</v>
      </c>
      <c r="CK227" s="118">
        <v>-423.60603543000002</v>
      </c>
      <c r="CL227" s="117">
        <v>1300.2401631799994</v>
      </c>
      <c r="CM227" s="117">
        <v>1269.7564772999995</v>
      </c>
      <c r="CN227" s="117">
        <v>4709.7411098699995</v>
      </c>
      <c r="CO227" s="117">
        <v>2241.3949039099998</v>
      </c>
      <c r="CP227" s="116">
        <v>2977.1445149400006</v>
      </c>
      <c r="CQ227" s="117">
        <v>-2380.8838986399992</v>
      </c>
      <c r="CR227" s="117">
        <v>-464.77660960999992</v>
      </c>
      <c r="CS227" s="234">
        <v>1171.4554817700005</v>
      </c>
      <c r="CT227" s="299">
        <v>862.9306395900004</v>
      </c>
      <c r="CU227" s="219">
        <v>23292</v>
      </c>
      <c r="CV227" s="73" t="s">
        <v>93</v>
      </c>
    </row>
    <row r="228" spans="1:100" x14ac:dyDescent="0.25">
      <c r="A228" s="80" t="s">
        <v>77</v>
      </c>
      <c r="B228" s="110">
        <v>27.356154880000002</v>
      </c>
      <c r="C228" s="111">
        <v>25.853845010000001</v>
      </c>
      <c r="D228" s="111">
        <v>7.4762687799999998</v>
      </c>
      <c r="E228" s="112">
        <v>48.091286920000002</v>
      </c>
      <c r="F228" s="110">
        <v>22.227896829999999</v>
      </c>
      <c r="G228" s="111">
        <v>5.8432276600000002</v>
      </c>
      <c r="H228" s="111">
        <v>109.60180254000001</v>
      </c>
      <c r="I228" s="112">
        <v>24.03589126</v>
      </c>
      <c r="J228" s="110">
        <v>20.078441759999997</v>
      </c>
      <c r="K228" s="111">
        <v>38.528072090000002</v>
      </c>
      <c r="L228" s="111">
        <v>39.019590570000005</v>
      </c>
      <c r="M228" s="112">
        <v>326.37780399999997</v>
      </c>
      <c r="N228" s="110">
        <v>98.232603210000008</v>
      </c>
      <c r="O228" s="111">
        <v>116.1032939</v>
      </c>
      <c r="P228" s="111">
        <v>611.20046880000007</v>
      </c>
      <c r="Q228" s="112">
        <v>1100.93476005</v>
      </c>
      <c r="R228" s="110">
        <v>1932.64137893</v>
      </c>
      <c r="S228" s="111">
        <v>1106.4831666100001</v>
      </c>
      <c r="T228" s="111">
        <v>302.61584798000001</v>
      </c>
      <c r="U228" s="112">
        <v>49.418054580000003</v>
      </c>
      <c r="V228" s="110">
        <v>33.558473919999997</v>
      </c>
      <c r="W228" s="111">
        <v>149.15198017</v>
      </c>
      <c r="X228" s="111">
        <v>302.34961321999998</v>
      </c>
      <c r="Y228" s="112">
        <v>146.55949871000001</v>
      </c>
      <c r="Z228" s="110">
        <v>99.293666259999995</v>
      </c>
      <c r="AA228" s="111">
        <v>325.20710897999993</v>
      </c>
      <c r="AB228" s="111">
        <v>158.21437329000003</v>
      </c>
      <c r="AC228" s="112">
        <v>479.23367563000005</v>
      </c>
      <c r="AD228" s="110">
        <v>137.50342567999999</v>
      </c>
      <c r="AE228" s="111">
        <v>180.77479609</v>
      </c>
      <c r="AF228" s="111">
        <v>168.15715752</v>
      </c>
      <c r="AG228" s="112">
        <v>172.84394989999998</v>
      </c>
      <c r="AH228" s="110">
        <v>222.53515851</v>
      </c>
      <c r="AI228" s="111">
        <v>357.59906583999998</v>
      </c>
      <c r="AJ228" s="111">
        <v>331.77489815000001</v>
      </c>
      <c r="AK228" s="112">
        <v>463.06601607000005</v>
      </c>
      <c r="AL228" s="110">
        <v>457.72325631999996</v>
      </c>
      <c r="AM228" s="111">
        <v>579.80005115000006</v>
      </c>
      <c r="AN228" s="111">
        <v>825.52785629000005</v>
      </c>
      <c r="AO228" s="112">
        <v>828.68273051999995</v>
      </c>
      <c r="AP228" s="110">
        <v>1363.21704247</v>
      </c>
      <c r="AQ228" s="111">
        <v>539.97617259000003</v>
      </c>
      <c r="AR228" s="111">
        <v>489.57671712999996</v>
      </c>
      <c r="AS228" s="112">
        <v>702.29661414000009</v>
      </c>
      <c r="AT228" s="110">
        <v>1049.8757318400001</v>
      </c>
      <c r="AU228" s="111">
        <v>1295.5581863399998</v>
      </c>
      <c r="AV228" s="111">
        <v>888.51208047</v>
      </c>
      <c r="AW228" s="112">
        <v>581.21880695000004</v>
      </c>
      <c r="AX228" s="110">
        <v>1493.00159424</v>
      </c>
      <c r="AY228" s="111">
        <v>586.88614641999993</v>
      </c>
      <c r="AZ228" s="111">
        <v>348.74717292999998</v>
      </c>
      <c r="BA228" s="112">
        <v>419.24668296999999</v>
      </c>
      <c r="BB228" s="110">
        <v>143.39184043</v>
      </c>
      <c r="BC228" s="111">
        <v>120.12866394999999</v>
      </c>
      <c r="BD228" s="111">
        <v>540.10446217999993</v>
      </c>
      <c r="BE228" s="112">
        <v>155.97990172999999</v>
      </c>
      <c r="BF228" s="110">
        <v>20.678471209999998</v>
      </c>
      <c r="BG228" s="111">
        <v>148.26602097999998</v>
      </c>
      <c r="BH228" s="111">
        <v>114.94546765</v>
      </c>
      <c r="BI228" s="112">
        <v>623.78778596000006</v>
      </c>
      <c r="BJ228" s="110">
        <v>145.37041428999999</v>
      </c>
      <c r="BK228" s="111">
        <v>602.87356958999999</v>
      </c>
      <c r="BL228" s="111">
        <v>349.44204501000002</v>
      </c>
      <c r="BM228" s="112">
        <v>1146.73708472</v>
      </c>
      <c r="BN228" s="110">
        <v>756.72674903999996</v>
      </c>
      <c r="BO228" s="111">
        <v>1283.4845147400001</v>
      </c>
      <c r="BP228" s="111">
        <v>1426.6503507000002</v>
      </c>
      <c r="BQ228" s="112">
        <v>1176.3097718900001</v>
      </c>
      <c r="BR228" s="110">
        <v>686.00956537000002</v>
      </c>
      <c r="BS228" s="111">
        <v>621.13822727999991</v>
      </c>
      <c r="BT228" s="111">
        <v>713.44651120000003</v>
      </c>
      <c r="BU228" s="112">
        <v>2410.5373033300002</v>
      </c>
      <c r="BV228" s="110">
        <v>1180.7552117199998</v>
      </c>
      <c r="BW228" s="111">
        <v>3193.0471169700004</v>
      </c>
      <c r="BX228" s="111">
        <v>2528.4042897300001</v>
      </c>
      <c r="BY228" s="112">
        <v>2121.2034338200001</v>
      </c>
      <c r="BZ228" s="110">
        <v>3453.18244753</v>
      </c>
      <c r="CA228" s="111">
        <v>2225.6972861899999</v>
      </c>
      <c r="CB228" s="111">
        <v>2505.0155540999995</v>
      </c>
      <c r="CC228" s="112">
        <v>4261.3350723200001</v>
      </c>
      <c r="CD228" s="110">
        <v>4147.3089657400005</v>
      </c>
      <c r="CE228" s="111">
        <v>2634.0424370199999</v>
      </c>
      <c r="CF228" s="111">
        <v>4010.2146859699997</v>
      </c>
      <c r="CG228" s="112">
        <v>2926.8569612699998</v>
      </c>
      <c r="CH228" s="110">
        <v>2834.41332091</v>
      </c>
      <c r="CI228" s="111">
        <v>2346.98340835</v>
      </c>
      <c r="CJ228" s="111">
        <v>3173.2968231899999</v>
      </c>
      <c r="CK228" s="112">
        <v>3343.8764789800002</v>
      </c>
      <c r="CL228" s="111">
        <v>2806.2092072700002</v>
      </c>
      <c r="CM228" s="111">
        <v>2867.6235705099998</v>
      </c>
      <c r="CN228" s="111">
        <v>1757.28486985</v>
      </c>
      <c r="CO228" s="111">
        <v>2528.3954873100001</v>
      </c>
      <c r="CP228" s="110">
        <v>3314.1947170699996</v>
      </c>
      <c r="CQ228" s="111">
        <v>6060.2972703799987</v>
      </c>
      <c r="CR228" s="111">
        <v>3279.38669149</v>
      </c>
      <c r="CS228" s="232">
        <v>3547.7437291499996</v>
      </c>
      <c r="CT228" s="297">
        <v>2622.0364803899997</v>
      </c>
      <c r="CU228" s="219">
        <v>23293</v>
      </c>
      <c r="CV228" s="80" t="s">
        <v>77</v>
      </c>
    </row>
    <row r="229" spans="1:100" x14ac:dyDescent="0.25">
      <c r="A229" s="80" t="s">
        <v>78</v>
      </c>
      <c r="B229" s="110">
        <v>171.91020371999997</v>
      </c>
      <c r="C229" s="111">
        <v>16.701892969999999</v>
      </c>
      <c r="D229" s="111">
        <v>32.605685659999999</v>
      </c>
      <c r="E229" s="112">
        <v>55.786211690000002</v>
      </c>
      <c r="F229" s="110">
        <v>42.468965339999997</v>
      </c>
      <c r="G229" s="111">
        <v>40.014864060000001</v>
      </c>
      <c r="H229" s="111">
        <v>79.675511810000017</v>
      </c>
      <c r="I229" s="112">
        <v>31.078575569999998</v>
      </c>
      <c r="J229" s="110">
        <v>29.21511546</v>
      </c>
      <c r="K229" s="111">
        <v>29.176659019999999</v>
      </c>
      <c r="L229" s="111">
        <v>68.488436180000008</v>
      </c>
      <c r="M229" s="112">
        <v>437.30253754</v>
      </c>
      <c r="N229" s="110">
        <v>44.830240970000006</v>
      </c>
      <c r="O229" s="111">
        <v>89.849447559999987</v>
      </c>
      <c r="P229" s="111">
        <v>1944.54611854</v>
      </c>
      <c r="Q229" s="112">
        <v>353.14129371000001</v>
      </c>
      <c r="R229" s="110">
        <v>2319.70234454</v>
      </c>
      <c r="S229" s="111">
        <v>139.01334616</v>
      </c>
      <c r="T229" s="111">
        <v>131.75341645</v>
      </c>
      <c r="U229" s="112">
        <v>32.927078530000003</v>
      </c>
      <c r="V229" s="110">
        <v>119.36091353</v>
      </c>
      <c r="W229" s="111">
        <v>104.45401300999998</v>
      </c>
      <c r="X229" s="111">
        <v>371.20509666000004</v>
      </c>
      <c r="Y229" s="112">
        <v>64.270271210000004</v>
      </c>
      <c r="Z229" s="110">
        <v>116.00629175</v>
      </c>
      <c r="AA229" s="111">
        <v>347.12580818000004</v>
      </c>
      <c r="AB229" s="111">
        <v>355.12351116000002</v>
      </c>
      <c r="AC229" s="112">
        <v>302.94320386999999</v>
      </c>
      <c r="AD229" s="110">
        <v>166.98177764000002</v>
      </c>
      <c r="AE229" s="111">
        <v>234.47007344999997</v>
      </c>
      <c r="AF229" s="111">
        <v>129.98417719999998</v>
      </c>
      <c r="AG229" s="112">
        <v>95.701599039999991</v>
      </c>
      <c r="AH229" s="110">
        <v>248.25436658999999</v>
      </c>
      <c r="AI229" s="111">
        <v>253.85433248000001</v>
      </c>
      <c r="AJ229" s="111">
        <v>538.71438706999993</v>
      </c>
      <c r="AK229" s="112">
        <v>255.48217728</v>
      </c>
      <c r="AL229" s="110">
        <v>515.28691886000001</v>
      </c>
      <c r="AM229" s="111">
        <v>1027.1519803799999</v>
      </c>
      <c r="AN229" s="111">
        <v>809.44972013999995</v>
      </c>
      <c r="AO229" s="112">
        <v>1010.8452476</v>
      </c>
      <c r="AP229" s="110">
        <v>1120.46776363</v>
      </c>
      <c r="AQ229" s="111">
        <v>730.42503023999996</v>
      </c>
      <c r="AR229" s="111">
        <v>727.11413567</v>
      </c>
      <c r="AS229" s="112">
        <v>911.77449462000004</v>
      </c>
      <c r="AT229" s="110">
        <v>1054.35421436</v>
      </c>
      <c r="AU229" s="111">
        <v>1013.3728628000001</v>
      </c>
      <c r="AV229" s="111">
        <v>671.61065881000002</v>
      </c>
      <c r="AW229" s="112">
        <v>704.72059629</v>
      </c>
      <c r="AX229" s="110">
        <v>827.23740750999991</v>
      </c>
      <c r="AY229" s="111">
        <v>368.7447257</v>
      </c>
      <c r="AZ229" s="111">
        <v>547.99855312</v>
      </c>
      <c r="BA229" s="112">
        <v>451.51354037999999</v>
      </c>
      <c r="BB229" s="110">
        <v>154.78732952000001</v>
      </c>
      <c r="BC229" s="111">
        <v>502.12375119000001</v>
      </c>
      <c r="BD229" s="111">
        <v>535.40457646000004</v>
      </c>
      <c r="BE229" s="112">
        <v>122.57330913999999</v>
      </c>
      <c r="BF229" s="110">
        <v>591.53971300000001</v>
      </c>
      <c r="BG229" s="111">
        <v>282.08442248</v>
      </c>
      <c r="BH229" s="111">
        <v>535.7061071600001</v>
      </c>
      <c r="BI229" s="112">
        <v>557.98027550999996</v>
      </c>
      <c r="BJ229" s="110">
        <v>933.46351477999997</v>
      </c>
      <c r="BK229" s="111">
        <v>970.96725919000005</v>
      </c>
      <c r="BL229" s="111">
        <v>780.73105064999993</v>
      </c>
      <c r="BM229" s="112">
        <v>1659.6777616999998</v>
      </c>
      <c r="BN229" s="110">
        <v>1225.5685316900001</v>
      </c>
      <c r="BO229" s="111">
        <v>1880.8477718599997</v>
      </c>
      <c r="BP229" s="111">
        <v>1601.58006854</v>
      </c>
      <c r="BQ229" s="112">
        <v>967.81685040999992</v>
      </c>
      <c r="BR229" s="110">
        <v>3398.91787389</v>
      </c>
      <c r="BS229" s="111">
        <v>1939.07751463</v>
      </c>
      <c r="BT229" s="111">
        <v>1211.5520691000002</v>
      </c>
      <c r="BU229" s="112">
        <v>2504.7003453100001</v>
      </c>
      <c r="BV229" s="110">
        <v>3053.3624156000001</v>
      </c>
      <c r="BW229" s="111">
        <v>4374.7832535699999</v>
      </c>
      <c r="BX229" s="111">
        <v>3572.4344420500001</v>
      </c>
      <c r="BY229" s="112">
        <v>2672.5465085699998</v>
      </c>
      <c r="BZ229" s="110">
        <v>3458.1280174400003</v>
      </c>
      <c r="CA229" s="111">
        <v>3060.7179379499994</v>
      </c>
      <c r="CB229" s="111">
        <v>3190.0048800099994</v>
      </c>
      <c r="CC229" s="112">
        <v>4820.6835855099998</v>
      </c>
      <c r="CD229" s="110">
        <v>4021.2754747899999</v>
      </c>
      <c r="CE229" s="111">
        <v>2807.8082861100002</v>
      </c>
      <c r="CF229" s="111">
        <v>3703.2122968000003</v>
      </c>
      <c r="CG229" s="112">
        <v>2904.8820718799998</v>
      </c>
      <c r="CH229" s="110">
        <v>2882.9460644999999</v>
      </c>
      <c r="CI229" s="111">
        <v>2634.9054297700004</v>
      </c>
      <c r="CJ229" s="111">
        <v>3275.4826689199999</v>
      </c>
      <c r="CK229" s="112">
        <v>2920.27044355</v>
      </c>
      <c r="CL229" s="111">
        <v>4106.4493704499992</v>
      </c>
      <c r="CM229" s="111">
        <v>4137.3800478099993</v>
      </c>
      <c r="CN229" s="111">
        <v>6467.0259797199997</v>
      </c>
      <c r="CO229" s="111">
        <v>4769.7903912199999</v>
      </c>
      <c r="CP229" s="110">
        <v>6291.3392320100002</v>
      </c>
      <c r="CQ229" s="111">
        <v>3679.41337174</v>
      </c>
      <c r="CR229" s="111">
        <v>2814.6100818800001</v>
      </c>
      <c r="CS229" s="232">
        <v>4719.19921092</v>
      </c>
      <c r="CT229" s="297">
        <v>3484.96711998</v>
      </c>
      <c r="CU229" s="219">
        <v>23294</v>
      </c>
      <c r="CV229" s="80" t="s">
        <v>78</v>
      </c>
    </row>
    <row r="230" spans="1:100" x14ac:dyDescent="0.25">
      <c r="A230" s="73" t="s">
        <v>94</v>
      </c>
      <c r="B230" s="116">
        <v>100.14895116</v>
      </c>
      <c r="C230" s="117">
        <v>105.51395204000004</v>
      </c>
      <c r="D230" s="117">
        <v>75.214583120000015</v>
      </c>
      <c r="E230" s="118">
        <v>462.42207523000013</v>
      </c>
      <c r="F230" s="116">
        <v>1.4619314899999991</v>
      </c>
      <c r="G230" s="117">
        <v>-0.2146363999999984</v>
      </c>
      <c r="H230" s="117">
        <v>98.623290730000008</v>
      </c>
      <c r="I230" s="118">
        <v>0.93031569000000169</v>
      </c>
      <c r="J230" s="116">
        <v>27.470326299999996</v>
      </c>
      <c r="K230" s="117">
        <v>-620.20758693000005</v>
      </c>
      <c r="L230" s="117">
        <v>-93.735845609999998</v>
      </c>
      <c r="M230" s="118">
        <v>-1522.2767335399999</v>
      </c>
      <c r="N230" s="116">
        <v>42.752362239999997</v>
      </c>
      <c r="O230" s="117">
        <v>101.64884633999999</v>
      </c>
      <c r="P230" s="117">
        <v>-221.49664973999995</v>
      </c>
      <c r="Q230" s="118">
        <v>48.349466340000028</v>
      </c>
      <c r="R230" s="116">
        <v>-19.76296561000013</v>
      </c>
      <c r="S230" s="117">
        <v>90.943820450000132</v>
      </c>
      <c r="T230" s="117">
        <v>-3.1115684699999839</v>
      </c>
      <c r="U230" s="118">
        <v>-423.78002394999999</v>
      </c>
      <c r="V230" s="116">
        <v>-3.4664396099999983</v>
      </c>
      <c r="W230" s="117">
        <v>-83.958032839999987</v>
      </c>
      <c r="X230" s="117">
        <v>-107.42948344</v>
      </c>
      <c r="Y230" s="118">
        <v>-90.419772499999993</v>
      </c>
      <c r="Z230" s="116">
        <v>3.6853745099999928</v>
      </c>
      <c r="AA230" s="117">
        <v>-332.04669920000003</v>
      </c>
      <c r="AB230" s="117">
        <v>-27.128137869999989</v>
      </c>
      <c r="AC230" s="118">
        <v>-29.796528239999983</v>
      </c>
      <c r="AD230" s="116">
        <v>-22.149351960000001</v>
      </c>
      <c r="AE230" s="117">
        <v>-5.6832773600000008</v>
      </c>
      <c r="AF230" s="117">
        <v>-6.0290196799999833</v>
      </c>
      <c r="AG230" s="118">
        <v>-1.4776491400000031</v>
      </c>
      <c r="AH230" s="116">
        <v>4.9497919199999929</v>
      </c>
      <c r="AI230" s="117">
        <v>-6.726663999999255E-2</v>
      </c>
      <c r="AJ230" s="117">
        <v>-359.47348891999997</v>
      </c>
      <c r="AK230" s="118">
        <v>-3.3381612099999982</v>
      </c>
      <c r="AL230" s="116">
        <v>0.20933745999997336</v>
      </c>
      <c r="AM230" s="117">
        <v>13.322070770000042</v>
      </c>
      <c r="AN230" s="117">
        <v>-7.5248638499999583</v>
      </c>
      <c r="AO230" s="118">
        <v>-43.801517079999947</v>
      </c>
      <c r="AP230" s="116">
        <v>263.42927883999988</v>
      </c>
      <c r="AQ230" s="117">
        <v>124.77414235000002</v>
      </c>
      <c r="AR230" s="117">
        <v>126.58358146000003</v>
      </c>
      <c r="AS230" s="118">
        <v>30.517119520000037</v>
      </c>
      <c r="AT230" s="116">
        <v>-451.76948252000005</v>
      </c>
      <c r="AU230" s="117">
        <v>-691.36680145999992</v>
      </c>
      <c r="AV230" s="117">
        <v>459.98442166000001</v>
      </c>
      <c r="AW230" s="118">
        <v>133.39721066000004</v>
      </c>
      <c r="AX230" s="116">
        <v>53.038186730000014</v>
      </c>
      <c r="AY230" s="117">
        <v>196.39342071999994</v>
      </c>
      <c r="AZ230" s="117">
        <v>-166.40688019000001</v>
      </c>
      <c r="BA230" s="118">
        <v>-1130.1342656131251</v>
      </c>
      <c r="BB230" s="116">
        <v>-46.188489090000012</v>
      </c>
      <c r="BC230" s="117">
        <v>-408.60308724000004</v>
      </c>
      <c r="BD230" s="117">
        <v>32.222885720000022</v>
      </c>
      <c r="BE230" s="118">
        <v>-1575.7084074099998</v>
      </c>
      <c r="BF230" s="116">
        <v>-1182.7824417899999</v>
      </c>
      <c r="BG230" s="117">
        <v>820.28319850000014</v>
      </c>
      <c r="BH230" s="117">
        <v>-31.730639510000074</v>
      </c>
      <c r="BI230" s="118">
        <v>-2207.7140895499997</v>
      </c>
      <c r="BJ230" s="116">
        <v>675.77404144000002</v>
      </c>
      <c r="BK230" s="117">
        <v>-430.5456323300001</v>
      </c>
      <c r="BL230" s="117">
        <v>921.86882491999995</v>
      </c>
      <c r="BM230" s="118">
        <v>7832.4575912700002</v>
      </c>
      <c r="BN230" s="116">
        <v>-2887.0553851599998</v>
      </c>
      <c r="BO230" s="117">
        <v>-4097.9447397399999</v>
      </c>
      <c r="BP230" s="117">
        <v>-653.85142515999996</v>
      </c>
      <c r="BQ230" s="118">
        <v>-1560.1238166700002</v>
      </c>
      <c r="BR230" s="116">
        <v>2521.0290272499997</v>
      </c>
      <c r="BS230" s="117">
        <v>-2938.70064533</v>
      </c>
      <c r="BT230" s="117">
        <v>551.11864120999996</v>
      </c>
      <c r="BU230" s="118">
        <v>327.39998430000003</v>
      </c>
      <c r="BV230" s="116">
        <v>-943.0360614299999</v>
      </c>
      <c r="BW230" s="117">
        <v>2675.9961466099999</v>
      </c>
      <c r="BX230" s="117">
        <v>158.47741507000006</v>
      </c>
      <c r="BY230" s="118">
        <v>870.46871085999987</v>
      </c>
      <c r="BZ230" s="116">
        <v>777.95668993999993</v>
      </c>
      <c r="CA230" s="117">
        <v>638.89310556000009</v>
      </c>
      <c r="CB230" s="117">
        <v>427.17001984000001</v>
      </c>
      <c r="CC230" s="118">
        <v>-1166.1724854899999</v>
      </c>
      <c r="CD230" s="116">
        <v>-1006.4724561899999</v>
      </c>
      <c r="CE230" s="117">
        <v>176.26961544000005</v>
      </c>
      <c r="CF230" s="117">
        <v>-960.24840767000001</v>
      </c>
      <c r="CG230" s="118">
        <v>-1660.2809284800003</v>
      </c>
      <c r="CH230" s="116">
        <v>504.91222930999987</v>
      </c>
      <c r="CI230" s="117">
        <v>-720.58632010000019</v>
      </c>
      <c r="CJ230" s="117">
        <v>490.19415534999996</v>
      </c>
      <c r="CK230" s="118">
        <v>-180.05621667999998</v>
      </c>
      <c r="CL230" s="117">
        <v>1023.7425972000001</v>
      </c>
      <c r="CM230" s="117">
        <v>-247.16514101000001</v>
      </c>
      <c r="CN230" s="117">
        <v>2093.8147777800004</v>
      </c>
      <c r="CO230" s="117">
        <v>-502.14587200999995</v>
      </c>
      <c r="CP230" s="116">
        <v>2595.4801729799997</v>
      </c>
      <c r="CQ230" s="117">
        <v>-872.33856409999999</v>
      </c>
      <c r="CR230" s="117">
        <v>-255.89725468</v>
      </c>
      <c r="CS230" s="234">
        <v>-2998.8881653999993</v>
      </c>
      <c r="CT230" s="299">
        <v>3348.7024739399999</v>
      </c>
      <c r="CU230" s="219">
        <v>23295</v>
      </c>
      <c r="CV230" s="73" t="s">
        <v>94</v>
      </c>
    </row>
    <row r="231" spans="1:100" x14ac:dyDescent="0.25">
      <c r="A231" s="80" t="s">
        <v>77</v>
      </c>
      <c r="B231" s="110">
        <v>156.85184512000001</v>
      </c>
      <c r="C231" s="111">
        <v>249.51615498999999</v>
      </c>
      <c r="D231" s="111">
        <v>210.78473122</v>
      </c>
      <c r="E231" s="112">
        <v>236.39071307999998</v>
      </c>
      <c r="F231" s="110">
        <v>14.015103170000001</v>
      </c>
      <c r="G231" s="111">
        <v>0.18577233999999962</v>
      </c>
      <c r="H231" s="111">
        <v>2.1261974599999913</v>
      </c>
      <c r="I231" s="112">
        <v>0.91910873999999942</v>
      </c>
      <c r="J231" s="110">
        <v>-0.41744175999999833</v>
      </c>
      <c r="K231" s="111">
        <v>621.93492791000006</v>
      </c>
      <c r="L231" s="111">
        <v>114.49540943000001</v>
      </c>
      <c r="M231" s="112">
        <v>1583.0421959999999</v>
      </c>
      <c r="N231" s="110">
        <v>4.2493967899999943</v>
      </c>
      <c r="O231" s="111">
        <v>1.8367061000000062</v>
      </c>
      <c r="P231" s="111">
        <v>10.046531199999931</v>
      </c>
      <c r="Q231" s="112">
        <v>53.037239949999993</v>
      </c>
      <c r="R231" s="110">
        <v>29.678621070000052</v>
      </c>
      <c r="S231" s="111">
        <v>0.92883338999986875</v>
      </c>
      <c r="T231" s="111">
        <v>3.1121520199999892</v>
      </c>
      <c r="U231" s="112">
        <v>423.78194542</v>
      </c>
      <c r="V231" s="110">
        <v>3.4675260800000003</v>
      </c>
      <c r="W231" s="111">
        <v>84.355019829999989</v>
      </c>
      <c r="X231" s="111">
        <v>107.42838677999998</v>
      </c>
      <c r="Y231" s="112">
        <v>91.030501289999989</v>
      </c>
      <c r="Z231" s="110">
        <v>4.8943337400000049</v>
      </c>
      <c r="AA231" s="111">
        <v>332.05989102000001</v>
      </c>
      <c r="AB231" s="111">
        <v>27.126626709999996</v>
      </c>
      <c r="AC231" s="112">
        <v>30.479324369999997</v>
      </c>
      <c r="AD231" s="110">
        <v>22.309574319999992</v>
      </c>
      <c r="AE231" s="111">
        <v>5.6842039099999981</v>
      </c>
      <c r="AF231" s="111">
        <v>7.2418424799999883</v>
      </c>
      <c r="AG231" s="112">
        <v>1.5050501000000023</v>
      </c>
      <c r="AH231" s="110">
        <v>1.1841490000013437E-2</v>
      </c>
      <c r="AI231" s="111">
        <v>0.25893415999999886</v>
      </c>
      <c r="AJ231" s="111">
        <v>359.48610184999995</v>
      </c>
      <c r="AK231" s="112">
        <v>3.5269839299999983</v>
      </c>
      <c r="AL231" s="110">
        <v>5.3743680000014137E-2</v>
      </c>
      <c r="AM231" s="111">
        <v>-13.322051150000005</v>
      </c>
      <c r="AN231" s="111">
        <v>8.0231437099999976</v>
      </c>
      <c r="AO231" s="112">
        <v>45.013269479999948</v>
      </c>
      <c r="AP231" s="110">
        <v>0.1589575300000397</v>
      </c>
      <c r="AQ231" s="111">
        <v>-5.830172590000017</v>
      </c>
      <c r="AR231" s="111">
        <v>1.6282869999988181E-2</v>
      </c>
      <c r="AS231" s="112">
        <v>-0.73261414000003422</v>
      </c>
      <c r="AT231" s="110">
        <v>557.97426816000007</v>
      </c>
      <c r="AU231" s="111">
        <v>794.50093865999997</v>
      </c>
      <c r="AV231" s="111">
        <v>1.491919529999963</v>
      </c>
      <c r="AW231" s="112">
        <v>448.62619304999993</v>
      </c>
      <c r="AX231" s="110">
        <v>1.2384057599999723</v>
      </c>
      <c r="AY231" s="111">
        <v>84.147853580000032</v>
      </c>
      <c r="AZ231" s="111">
        <v>268.73832707000003</v>
      </c>
      <c r="BA231" s="112">
        <v>1971.4097252331248</v>
      </c>
      <c r="BB231" s="110">
        <v>157.17415957</v>
      </c>
      <c r="BC231" s="111">
        <v>708.60333605000005</v>
      </c>
      <c r="BD231" s="111">
        <v>419.61253782</v>
      </c>
      <c r="BE231" s="112">
        <v>1626.92509827</v>
      </c>
      <c r="BF231" s="110">
        <v>1717.5908287899999</v>
      </c>
      <c r="BG231" s="111">
        <v>537.58517901999994</v>
      </c>
      <c r="BH231" s="111">
        <v>488.02343235000001</v>
      </c>
      <c r="BI231" s="112">
        <v>3272.43491404</v>
      </c>
      <c r="BJ231" s="110">
        <v>342.34406715</v>
      </c>
      <c r="BK231" s="111">
        <v>826.06989595000005</v>
      </c>
      <c r="BL231" s="111">
        <v>62.303688689999994</v>
      </c>
      <c r="BM231" s="112">
        <v>66.721915670000001</v>
      </c>
      <c r="BN231" s="110">
        <v>6717.97396097</v>
      </c>
      <c r="BO231" s="111">
        <v>4121.1078889099999</v>
      </c>
      <c r="BP231" s="111">
        <v>952.27851556999985</v>
      </c>
      <c r="BQ231" s="112">
        <v>2571.39368702</v>
      </c>
      <c r="BR231" s="110">
        <v>251.88518999000001</v>
      </c>
      <c r="BS231" s="111">
        <v>2950.5720012100001</v>
      </c>
      <c r="BT231" s="111">
        <v>320.39982512</v>
      </c>
      <c r="BU231" s="112">
        <v>623.37627568000005</v>
      </c>
      <c r="BV231" s="110">
        <v>1465.3367224799999</v>
      </c>
      <c r="BW231" s="111">
        <v>12.529306829999999</v>
      </c>
      <c r="BX231" s="111">
        <v>363.30158428999994</v>
      </c>
      <c r="BY231" s="112">
        <v>44.960277899999994</v>
      </c>
      <c r="BZ231" s="110">
        <v>688.11247980999997</v>
      </c>
      <c r="CA231" s="111">
        <v>773.95087408999996</v>
      </c>
      <c r="CB231" s="111">
        <v>632.68657024000004</v>
      </c>
      <c r="CC231" s="112">
        <v>1304.6144411999999</v>
      </c>
      <c r="CD231" s="110">
        <v>1887.6076058799999</v>
      </c>
      <c r="CE231" s="111">
        <v>218.06203526000002</v>
      </c>
      <c r="CF231" s="111">
        <v>1145.1445623499999</v>
      </c>
      <c r="CG231" s="112">
        <v>1685.5702482800002</v>
      </c>
      <c r="CH231" s="110">
        <v>113.16614018999999</v>
      </c>
      <c r="CI231" s="111">
        <v>1474.7102884700003</v>
      </c>
      <c r="CJ231" s="111">
        <v>39.434458820000003</v>
      </c>
      <c r="CK231" s="112">
        <v>389.54031714000001</v>
      </c>
      <c r="CL231" s="111">
        <v>228.26837645999998</v>
      </c>
      <c r="CM231" s="111">
        <v>461.38607067999999</v>
      </c>
      <c r="CN231" s="111">
        <v>259.99812766000002</v>
      </c>
      <c r="CO231" s="111">
        <v>1738.4584229</v>
      </c>
      <c r="CP231" s="110">
        <v>181.70720466</v>
      </c>
      <c r="CQ231" s="111">
        <v>1228.9499139899999</v>
      </c>
      <c r="CR231" s="111">
        <v>542.51492779</v>
      </c>
      <c r="CS231" s="232">
        <v>3250.5929464499995</v>
      </c>
      <c r="CT231" s="297">
        <v>445.49920380999998</v>
      </c>
      <c r="CU231" s="219">
        <v>23296</v>
      </c>
      <c r="CV231" s="80" t="s">
        <v>77</v>
      </c>
    </row>
    <row r="232" spans="1:100" x14ac:dyDescent="0.25">
      <c r="A232" s="80" t="s">
        <v>78</v>
      </c>
      <c r="B232" s="110">
        <v>257.00079627999997</v>
      </c>
      <c r="C232" s="111">
        <v>355.03010702999995</v>
      </c>
      <c r="D232" s="111">
        <v>285.99931434000001</v>
      </c>
      <c r="E232" s="112">
        <v>698.81278831000009</v>
      </c>
      <c r="F232" s="110">
        <v>15.477034659999999</v>
      </c>
      <c r="G232" s="111">
        <v>-2.886405999999879E-2</v>
      </c>
      <c r="H232" s="111">
        <v>100.74948818999999</v>
      </c>
      <c r="I232" s="112">
        <v>1.8494244300000013</v>
      </c>
      <c r="J232" s="110">
        <v>27.052884540000001</v>
      </c>
      <c r="K232" s="111">
        <v>1.7273409799999997</v>
      </c>
      <c r="L232" s="111">
        <v>20.759563819999997</v>
      </c>
      <c r="M232" s="112">
        <v>60.765462460000009</v>
      </c>
      <c r="N232" s="110">
        <v>47.001759029999995</v>
      </c>
      <c r="O232" s="111">
        <v>103.48555243999999</v>
      </c>
      <c r="P232" s="111">
        <v>-211.45011854000003</v>
      </c>
      <c r="Q232" s="112">
        <v>101.38670629000001</v>
      </c>
      <c r="R232" s="110">
        <v>9.9156554599999254</v>
      </c>
      <c r="S232" s="111">
        <v>91.872653839999998</v>
      </c>
      <c r="T232" s="111">
        <v>5.8355000000550185E-4</v>
      </c>
      <c r="U232" s="112">
        <v>1.9214699999999993E-3</v>
      </c>
      <c r="V232" s="110">
        <v>1.086470000001782E-3</v>
      </c>
      <c r="W232" s="111">
        <v>0.39698699000000215</v>
      </c>
      <c r="X232" s="111">
        <v>-1.0966600000078871E-3</v>
      </c>
      <c r="Y232" s="112">
        <v>0.61072878999999913</v>
      </c>
      <c r="Z232" s="110">
        <v>8.5797082499999977</v>
      </c>
      <c r="AA232" s="111">
        <v>1.3191820000011831E-2</v>
      </c>
      <c r="AB232" s="111">
        <v>-1.5111599999954705E-3</v>
      </c>
      <c r="AC232" s="112">
        <v>0.68279613000001516</v>
      </c>
      <c r="AD232" s="110">
        <v>0.1602223599999934</v>
      </c>
      <c r="AE232" s="111">
        <v>9.2654999999740545E-4</v>
      </c>
      <c r="AF232" s="111">
        <v>1.2128228000000048</v>
      </c>
      <c r="AG232" s="112">
        <v>2.7400959999999034E-2</v>
      </c>
      <c r="AH232" s="110">
        <v>4.9616334100000064</v>
      </c>
      <c r="AI232" s="111">
        <v>0.19166752000000634</v>
      </c>
      <c r="AJ232" s="111">
        <v>1.261293000001024E-2</v>
      </c>
      <c r="AK232" s="112">
        <v>0.18882272000000011</v>
      </c>
      <c r="AL232" s="110">
        <v>0.2630811399999875</v>
      </c>
      <c r="AM232" s="111">
        <v>1.9620000035502016E-5</v>
      </c>
      <c r="AN232" s="111">
        <v>0.49827986000003877</v>
      </c>
      <c r="AO232" s="112">
        <v>1.2117523999999977</v>
      </c>
      <c r="AP232" s="110">
        <v>263.58823636999989</v>
      </c>
      <c r="AQ232" s="111">
        <v>118.94396976</v>
      </c>
      <c r="AR232" s="111">
        <v>126.59986433000002</v>
      </c>
      <c r="AS232" s="112">
        <v>29.784505380000002</v>
      </c>
      <c r="AT232" s="110">
        <v>106.20478563999998</v>
      </c>
      <c r="AU232" s="111">
        <v>103.1341372</v>
      </c>
      <c r="AV232" s="111">
        <v>461.47634118999997</v>
      </c>
      <c r="AW232" s="112">
        <v>582.02340370999991</v>
      </c>
      <c r="AX232" s="110">
        <v>54.276592489999985</v>
      </c>
      <c r="AY232" s="111">
        <v>280.5412743</v>
      </c>
      <c r="AZ232" s="111">
        <v>102.33144688</v>
      </c>
      <c r="BA232" s="112">
        <v>841.27545961999999</v>
      </c>
      <c r="BB232" s="110">
        <v>110.98567048</v>
      </c>
      <c r="BC232" s="111">
        <v>300.00024881000002</v>
      </c>
      <c r="BD232" s="111">
        <v>451.83542354000002</v>
      </c>
      <c r="BE232" s="112">
        <v>51.21669086</v>
      </c>
      <c r="BF232" s="110">
        <v>534.80838700000004</v>
      </c>
      <c r="BG232" s="111">
        <v>1357.86837752</v>
      </c>
      <c r="BH232" s="111">
        <v>456.29279283999995</v>
      </c>
      <c r="BI232" s="112">
        <v>1064.72082449</v>
      </c>
      <c r="BJ232" s="110">
        <v>1018.11810859</v>
      </c>
      <c r="BK232" s="111">
        <v>395.52426362</v>
      </c>
      <c r="BL232" s="111">
        <v>984.1725136099999</v>
      </c>
      <c r="BM232" s="112">
        <v>7899.1795069400005</v>
      </c>
      <c r="BN232" s="110">
        <v>3830.9185758100002</v>
      </c>
      <c r="BO232" s="111">
        <v>23.163149170000001</v>
      </c>
      <c r="BP232" s="111">
        <v>298.42709041000001</v>
      </c>
      <c r="BQ232" s="112">
        <v>1011.2698703499999</v>
      </c>
      <c r="BR232" s="110">
        <v>2772.9142172399997</v>
      </c>
      <c r="BS232" s="111">
        <v>11.871355879999999</v>
      </c>
      <c r="BT232" s="111">
        <v>871.51846633000002</v>
      </c>
      <c r="BU232" s="112">
        <v>950.77625998000008</v>
      </c>
      <c r="BV232" s="110">
        <v>522.30066105000003</v>
      </c>
      <c r="BW232" s="111">
        <v>2688.5254534400001</v>
      </c>
      <c r="BX232" s="111">
        <v>521.77899935999994</v>
      </c>
      <c r="BY232" s="112">
        <v>915.42898875999992</v>
      </c>
      <c r="BZ232" s="110">
        <v>1466.0691697500001</v>
      </c>
      <c r="CA232" s="111">
        <v>1412.8439796500002</v>
      </c>
      <c r="CB232" s="111">
        <v>1059.8565900800002</v>
      </c>
      <c r="CC232" s="112">
        <v>138.44195571</v>
      </c>
      <c r="CD232" s="110">
        <v>881.13514969000005</v>
      </c>
      <c r="CE232" s="111">
        <v>394.33165070000001</v>
      </c>
      <c r="CF232" s="111">
        <v>184.89615468</v>
      </c>
      <c r="CG232" s="112">
        <v>25.289319800000001</v>
      </c>
      <c r="CH232" s="110">
        <v>618.07836949999989</v>
      </c>
      <c r="CI232" s="111">
        <v>754.12396836999994</v>
      </c>
      <c r="CJ232" s="111">
        <v>529.62861416999999</v>
      </c>
      <c r="CK232" s="112">
        <v>209.48410046000001</v>
      </c>
      <c r="CL232" s="111">
        <v>1252.01097366</v>
      </c>
      <c r="CM232" s="111">
        <v>214.22092967</v>
      </c>
      <c r="CN232" s="111">
        <v>2353.8129054400001</v>
      </c>
      <c r="CO232" s="111">
        <v>1236.31255089</v>
      </c>
      <c r="CP232" s="110">
        <v>2777.1873776399998</v>
      </c>
      <c r="CQ232" s="111">
        <v>356.61134989000004</v>
      </c>
      <c r="CR232" s="111">
        <v>286.61767311</v>
      </c>
      <c r="CS232" s="232">
        <v>251.70478105000001</v>
      </c>
      <c r="CT232" s="297">
        <v>3794.2016777499998</v>
      </c>
      <c r="CU232" s="219">
        <v>23297</v>
      </c>
      <c r="CV232" s="80" t="s">
        <v>78</v>
      </c>
    </row>
    <row r="233" spans="1:100" x14ac:dyDescent="0.25">
      <c r="A233" s="78" t="s">
        <v>0</v>
      </c>
      <c r="B233" s="110"/>
      <c r="C233" s="111"/>
      <c r="D233" s="111"/>
      <c r="E233" s="112"/>
      <c r="F233" s="110"/>
      <c r="G233" s="111"/>
      <c r="H233" s="111"/>
      <c r="I233" s="112"/>
      <c r="J233" s="110"/>
      <c r="K233" s="111"/>
      <c r="L233" s="111"/>
      <c r="M233" s="112"/>
      <c r="N233" s="110"/>
      <c r="O233" s="111"/>
      <c r="P233" s="111"/>
      <c r="Q233" s="112"/>
      <c r="R233" s="110"/>
      <c r="S233" s="111"/>
      <c r="T233" s="111"/>
      <c r="U233" s="112"/>
      <c r="V233" s="110"/>
      <c r="W233" s="111"/>
      <c r="X233" s="111"/>
      <c r="Y233" s="112"/>
      <c r="Z233" s="110"/>
      <c r="AA233" s="111"/>
      <c r="AB233" s="111"/>
      <c r="AC233" s="112"/>
      <c r="AD233" s="110"/>
      <c r="AE233" s="111"/>
      <c r="AF233" s="111"/>
      <c r="AG233" s="112"/>
      <c r="AH233" s="110"/>
      <c r="AI233" s="111"/>
      <c r="AJ233" s="111"/>
      <c r="AK233" s="112"/>
      <c r="AL233" s="110"/>
      <c r="AM233" s="111"/>
      <c r="AN233" s="111"/>
      <c r="AO233" s="112"/>
      <c r="AP233" s="110"/>
      <c r="AQ233" s="111"/>
      <c r="AR233" s="111"/>
      <c r="AS233" s="112"/>
      <c r="AT233" s="110"/>
      <c r="AU233" s="111"/>
      <c r="AV233" s="111"/>
      <c r="AW233" s="112"/>
      <c r="AX233" s="110"/>
      <c r="AY233" s="111"/>
      <c r="AZ233" s="111"/>
      <c r="BA233" s="112"/>
      <c r="BB233" s="110"/>
      <c r="BC233" s="111"/>
      <c r="BD233" s="111"/>
      <c r="BE233" s="112"/>
      <c r="BF233" s="110"/>
      <c r="BG233" s="111"/>
      <c r="BH233" s="111"/>
      <c r="BI233" s="112"/>
      <c r="BJ233" s="110"/>
      <c r="BK233" s="111"/>
      <c r="BL233" s="111"/>
      <c r="BM233" s="112"/>
      <c r="BN233" s="110"/>
      <c r="BO233" s="111"/>
      <c r="BP233" s="111"/>
      <c r="BQ233" s="112"/>
      <c r="BR233" s="110"/>
      <c r="BS233" s="111"/>
      <c r="BT233" s="111"/>
      <c r="BU233" s="112"/>
      <c r="BV233" s="110"/>
      <c r="BW233" s="111"/>
      <c r="BX233" s="111"/>
      <c r="BY233" s="112"/>
      <c r="BZ233" s="110"/>
      <c r="CA233" s="111"/>
      <c r="CB233" s="111"/>
      <c r="CC233" s="112"/>
      <c r="CD233" s="110"/>
      <c r="CE233" s="111"/>
      <c r="CF233" s="111"/>
      <c r="CG233" s="112"/>
      <c r="CH233" s="110"/>
      <c r="CI233" s="111"/>
      <c r="CJ233" s="111"/>
      <c r="CK233" s="112"/>
      <c r="CL233" s="111"/>
      <c r="CM233" s="111"/>
      <c r="CN233" s="111"/>
      <c r="CO233" s="111"/>
      <c r="CP233" s="110"/>
      <c r="CQ233" s="111"/>
      <c r="CR233" s="111"/>
      <c r="CS233" s="232"/>
      <c r="CT233" s="297"/>
      <c r="CU233" s="220"/>
      <c r="CV233" s="78" t="s">
        <v>0</v>
      </c>
    </row>
    <row r="234" spans="1:100" x14ac:dyDescent="0.25">
      <c r="A234" s="81" t="s">
        <v>95</v>
      </c>
      <c r="B234" s="125">
        <v>-0.99999999999999978</v>
      </c>
      <c r="C234" s="126">
        <v>16.276999999999997</v>
      </c>
      <c r="D234" s="126">
        <v>-23.166</v>
      </c>
      <c r="E234" s="127">
        <v>2.4999999999999996</v>
      </c>
      <c r="F234" s="125">
        <v>0.32800000000000118</v>
      </c>
      <c r="G234" s="126">
        <v>0</v>
      </c>
      <c r="H234" s="126">
        <v>0</v>
      </c>
      <c r="I234" s="127">
        <v>0</v>
      </c>
      <c r="J234" s="125">
        <v>0</v>
      </c>
      <c r="K234" s="126">
        <v>0</v>
      </c>
      <c r="L234" s="126">
        <v>0</v>
      </c>
      <c r="M234" s="127">
        <v>0</v>
      </c>
      <c r="N234" s="125">
        <v>0</v>
      </c>
      <c r="O234" s="126">
        <v>0</v>
      </c>
      <c r="P234" s="126">
        <v>0</v>
      </c>
      <c r="Q234" s="127">
        <v>0</v>
      </c>
      <c r="R234" s="125">
        <v>-6.0000000000000001E-3</v>
      </c>
      <c r="S234" s="126">
        <v>-3.0000000000000001E-3</v>
      </c>
      <c r="T234" s="126">
        <v>-2E-3</v>
      </c>
      <c r="U234" s="127">
        <v>0</v>
      </c>
      <c r="V234" s="125">
        <v>0</v>
      </c>
      <c r="W234" s="126">
        <v>-2E-3</v>
      </c>
      <c r="X234" s="126">
        <v>0</v>
      </c>
      <c r="Y234" s="127">
        <v>0.215</v>
      </c>
      <c r="Z234" s="125">
        <v>-0.14399999999999999</v>
      </c>
      <c r="AA234" s="126">
        <v>0</v>
      </c>
      <c r="AB234" s="126">
        <v>-8.0000000000000002E-3</v>
      </c>
      <c r="AC234" s="127">
        <v>-0.01</v>
      </c>
      <c r="AD234" s="125">
        <v>0</v>
      </c>
      <c r="AE234" s="126">
        <v>0</v>
      </c>
      <c r="AF234" s="126">
        <v>0</v>
      </c>
      <c r="AG234" s="127">
        <v>0</v>
      </c>
      <c r="AH234" s="125">
        <v>-0.01</v>
      </c>
      <c r="AI234" s="126">
        <v>0</v>
      </c>
      <c r="AJ234" s="126">
        <v>0</v>
      </c>
      <c r="AK234" s="127">
        <v>-4.0000000000000001E-3</v>
      </c>
      <c r="AL234" s="125">
        <v>0</v>
      </c>
      <c r="AM234" s="126">
        <v>0</v>
      </c>
      <c r="AN234" s="126">
        <v>-0.02</v>
      </c>
      <c r="AO234" s="127">
        <v>0</v>
      </c>
      <c r="AP234" s="125">
        <v>262.83</v>
      </c>
      <c r="AQ234" s="126">
        <v>129.11000000000001</v>
      </c>
      <c r="AR234" s="126">
        <v>4.2000000000000003E-2</v>
      </c>
      <c r="AS234" s="127">
        <v>29.25</v>
      </c>
      <c r="AT234" s="125">
        <v>-506.58300000000003</v>
      </c>
      <c r="AU234" s="126">
        <v>72.36</v>
      </c>
      <c r="AV234" s="126">
        <v>200.03300000000002</v>
      </c>
      <c r="AW234" s="127">
        <v>-345.30699999999996</v>
      </c>
      <c r="AX234" s="125">
        <v>36.501999999999995</v>
      </c>
      <c r="AY234" s="126">
        <v>153.44999999999999</v>
      </c>
      <c r="AZ234" s="126">
        <v>-3.9E-2</v>
      </c>
      <c r="BA234" s="127">
        <v>-100.04300000000001</v>
      </c>
      <c r="BB234" s="125">
        <v>-8.0000000000000002E-3</v>
      </c>
      <c r="BC234" s="126">
        <v>-121.47799999999999</v>
      </c>
      <c r="BD234" s="126">
        <v>449.71100000000007</v>
      </c>
      <c r="BE234" s="127">
        <v>-448.36099999999993</v>
      </c>
      <c r="BF234" s="125">
        <v>-7.6999999999429747E-3</v>
      </c>
      <c r="BG234" s="126">
        <v>-1.2123999999999999</v>
      </c>
      <c r="BH234" s="126">
        <v>-2.2699999999999998E-2</v>
      </c>
      <c r="BI234" s="127">
        <v>-5.9000000000000007E-3</v>
      </c>
      <c r="BJ234" s="125">
        <v>9.0653890000000001E-2</v>
      </c>
      <c r="BK234" s="126">
        <v>-0.113717</v>
      </c>
      <c r="BL234" s="126">
        <v>-5.4407600000000002E-3</v>
      </c>
      <c r="BM234" s="127">
        <v>-5.6257140000000004E-2</v>
      </c>
      <c r="BN234" s="125">
        <v>-3.428918999999999E-2</v>
      </c>
      <c r="BO234" s="126">
        <v>-0.12777235000000001</v>
      </c>
      <c r="BP234" s="126">
        <v>-6.4012739999999999E-2</v>
      </c>
      <c r="BQ234" s="127">
        <v>-0.19004590000000002</v>
      </c>
      <c r="BR234" s="125">
        <v>-1.3606150000000001E-2</v>
      </c>
      <c r="BS234" s="126">
        <v>-7.3143340000000001E-2</v>
      </c>
      <c r="BT234" s="126">
        <v>-7.0396E-3</v>
      </c>
      <c r="BU234" s="127">
        <v>-1.7183570000000002E-2</v>
      </c>
      <c r="BV234" s="125">
        <v>31.966647909999999</v>
      </c>
      <c r="BW234" s="126">
        <v>-5.1077360000000002E-2</v>
      </c>
      <c r="BX234" s="126">
        <v>-1.8367910000000001E-2</v>
      </c>
      <c r="BY234" s="127">
        <v>-2.2322800000000001E-3</v>
      </c>
      <c r="BZ234" s="125">
        <v>35.438731239999996</v>
      </c>
      <c r="CA234" s="126">
        <v>39.795476220000005</v>
      </c>
      <c r="CB234" s="126">
        <v>-8.0798381499999934</v>
      </c>
      <c r="CC234" s="127">
        <v>-16.751113560000004</v>
      </c>
      <c r="CD234" s="125">
        <v>-18.597534659999997</v>
      </c>
      <c r="CE234" s="126">
        <v>-5.094308250000001</v>
      </c>
      <c r="CF234" s="126">
        <v>4.5160371299999991</v>
      </c>
      <c r="CG234" s="127">
        <v>-241.21210708000004</v>
      </c>
      <c r="CH234" s="125">
        <v>-0.35792854999999979</v>
      </c>
      <c r="CI234" s="126">
        <v>-19.480780399999997</v>
      </c>
      <c r="CJ234" s="126">
        <v>-36.533264810000006</v>
      </c>
      <c r="CK234" s="127">
        <v>25.01758736</v>
      </c>
      <c r="CL234" s="126">
        <v>-8.2813270800000005</v>
      </c>
      <c r="CM234" s="126">
        <v>3.5155648000000004</v>
      </c>
      <c r="CN234" s="126">
        <v>242.22907832000004</v>
      </c>
      <c r="CO234" s="126">
        <v>33.325294609999993</v>
      </c>
      <c r="CP234" s="125">
        <v>-34.835241680000003</v>
      </c>
      <c r="CQ234" s="126">
        <v>16.309869379999995</v>
      </c>
      <c r="CR234" s="126">
        <v>-127.30888800999999</v>
      </c>
      <c r="CS234" s="237">
        <v>-157.61846004</v>
      </c>
      <c r="CT234" s="302">
        <v>-386.60143544000005</v>
      </c>
      <c r="CU234" s="219">
        <v>23298</v>
      </c>
      <c r="CV234" s="81" t="s">
        <v>95</v>
      </c>
    </row>
    <row r="235" spans="1:100" x14ac:dyDescent="0.25">
      <c r="A235" s="82" t="s">
        <v>96</v>
      </c>
      <c r="B235" s="125">
        <v>2.2999999999999998</v>
      </c>
      <c r="C235" s="126">
        <v>9.423</v>
      </c>
      <c r="D235" s="126">
        <v>28.465999999999998</v>
      </c>
      <c r="E235" s="127">
        <v>10.8</v>
      </c>
      <c r="F235" s="125">
        <v>10.744999999999999</v>
      </c>
      <c r="G235" s="126">
        <v>0</v>
      </c>
      <c r="H235" s="126">
        <v>0</v>
      </c>
      <c r="I235" s="127">
        <v>0</v>
      </c>
      <c r="J235" s="125">
        <v>0</v>
      </c>
      <c r="K235" s="126">
        <v>0</v>
      </c>
      <c r="L235" s="126">
        <v>0</v>
      </c>
      <c r="M235" s="127">
        <v>0</v>
      </c>
      <c r="N235" s="125">
        <v>0</v>
      </c>
      <c r="O235" s="126">
        <v>0</v>
      </c>
      <c r="P235" s="126">
        <v>0</v>
      </c>
      <c r="Q235" s="127">
        <v>0</v>
      </c>
      <c r="R235" s="125">
        <v>6.0000000000000001E-3</v>
      </c>
      <c r="S235" s="126">
        <v>3.0000000000000001E-3</v>
      </c>
      <c r="T235" s="126">
        <v>2E-3</v>
      </c>
      <c r="U235" s="127">
        <v>0</v>
      </c>
      <c r="V235" s="125">
        <v>0</v>
      </c>
      <c r="W235" s="126">
        <v>2E-3</v>
      </c>
      <c r="X235" s="126">
        <v>0</v>
      </c>
      <c r="Y235" s="127">
        <v>0</v>
      </c>
      <c r="Z235" s="125">
        <v>0.14399999999999999</v>
      </c>
      <c r="AA235" s="126">
        <v>0</v>
      </c>
      <c r="AB235" s="126">
        <v>8.0000000000000002E-3</v>
      </c>
      <c r="AC235" s="127">
        <v>0.01</v>
      </c>
      <c r="AD235" s="125">
        <v>0</v>
      </c>
      <c r="AE235" s="126">
        <v>0</v>
      </c>
      <c r="AF235" s="126">
        <v>0</v>
      </c>
      <c r="AG235" s="127">
        <v>0</v>
      </c>
      <c r="AH235" s="125">
        <v>0.01</v>
      </c>
      <c r="AI235" s="126">
        <v>0</v>
      </c>
      <c r="AJ235" s="126">
        <v>0</v>
      </c>
      <c r="AK235" s="127">
        <v>4.0000000000000001E-3</v>
      </c>
      <c r="AL235" s="125">
        <v>0</v>
      </c>
      <c r="AM235" s="126">
        <v>0</v>
      </c>
      <c r="AN235" s="126">
        <v>0.02</v>
      </c>
      <c r="AO235" s="127">
        <v>0</v>
      </c>
      <c r="AP235" s="125">
        <v>0.01</v>
      </c>
      <c r="AQ235" s="126">
        <v>9.5000000000000001E-2</v>
      </c>
      <c r="AR235" s="126">
        <v>8.0000000000000002E-3</v>
      </c>
      <c r="AS235" s="127">
        <v>0.14499999999999999</v>
      </c>
      <c r="AT235" s="125">
        <v>506.58300000000003</v>
      </c>
      <c r="AU235" s="126">
        <v>1E-3</v>
      </c>
      <c r="AV235" s="126">
        <v>1.2E-2</v>
      </c>
      <c r="AW235" s="127">
        <v>397.49399999999997</v>
      </c>
      <c r="AX235" s="125">
        <v>5.0000000000000001E-3</v>
      </c>
      <c r="AY235" s="126">
        <v>9.0000000000000011E-3</v>
      </c>
      <c r="AZ235" s="126">
        <v>3.9E-2</v>
      </c>
      <c r="BA235" s="127">
        <v>300.04300000000001</v>
      </c>
      <c r="BB235" s="125">
        <v>8.0000000000000002E-3</v>
      </c>
      <c r="BC235" s="126">
        <v>121.47799999999999</v>
      </c>
      <c r="BD235" s="126">
        <v>1.3999999999999999E-2</v>
      </c>
      <c r="BE235" s="127">
        <v>449.74099999999999</v>
      </c>
      <c r="BF235" s="125">
        <v>300.0077</v>
      </c>
      <c r="BG235" s="126">
        <v>1.2123999999999999</v>
      </c>
      <c r="BH235" s="126">
        <v>2.2699999999999998E-2</v>
      </c>
      <c r="BI235" s="127">
        <v>5.9000000000000007E-3</v>
      </c>
      <c r="BJ235" s="125">
        <v>9.3461099999999995E-3</v>
      </c>
      <c r="BK235" s="126">
        <v>0.113717</v>
      </c>
      <c r="BL235" s="126">
        <v>5.4407600000000002E-3</v>
      </c>
      <c r="BM235" s="127">
        <v>5.6257140000000004E-2</v>
      </c>
      <c r="BN235" s="125">
        <v>3.428918999999999E-2</v>
      </c>
      <c r="BO235" s="126">
        <v>0.12777235000000001</v>
      </c>
      <c r="BP235" s="126">
        <v>6.4012739999999999E-2</v>
      </c>
      <c r="BQ235" s="127">
        <v>0.19004590000000002</v>
      </c>
      <c r="BR235" s="125">
        <v>1.3606150000000001E-2</v>
      </c>
      <c r="BS235" s="126">
        <v>7.3143340000000001E-2</v>
      </c>
      <c r="BT235" s="126">
        <v>7.0396E-3</v>
      </c>
      <c r="BU235" s="127">
        <v>1.7183570000000002E-2</v>
      </c>
      <c r="BV235" s="125">
        <v>3.3352090000000001E-2</v>
      </c>
      <c r="BW235" s="126">
        <v>5.1077360000000002E-2</v>
      </c>
      <c r="BX235" s="126">
        <v>1.8367910000000001E-2</v>
      </c>
      <c r="BY235" s="127">
        <v>2.2322800000000001E-3</v>
      </c>
      <c r="BZ235" s="125">
        <v>5.9906910000000001E-2</v>
      </c>
      <c r="CA235" s="126">
        <v>2.02251622</v>
      </c>
      <c r="CB235" s="126">
        <v>32.611674819999998</v>
      </c>
      <c r="CC235" s="127">
        <v>64.604421619999997</v>
      </c>
      <c r="CD235" s="125">
        <v>31.162932979999994</v>
      </c>
      <c r="CE235" s="126">
        <v>10.03781966</v>
      </c>
      <c r="CF235" s="126">
        <v>15.987982620000002</v>
      </c>
      <c r="CG235" s="127">
        <v>259.60240144000005</v>
      </c>
      <c r="CH235" s="125">
        <v>26.3906603</v>
      </c>
      <c r="CI235" s="126">
        <v>24.973762509999997</v>
      </c>
      <c r="CJ235" s="126">
        <v>37.080145940000001</v>
      </c>
      <c r="CK235" s="127">
        <v>3.7361176700000001</v>
      </c>
      <c r="CL235" s="126">
        <v>48.299657700000004</v>
      </c>
      <c r="CM235" s="126">
        <v>1.1315479999999999E-2</v>
      </c>
      <c r="CN235" s="126">
        <v>7.9081955799999992</v>
      </c>
      <c r="CO235" s="126">
        <v>5.4797076699999998</v>
      </c>
      <c r="CP235" s="125">
        <v>34.835241680000003</v>
      </c>
      <c r="CQ235" s="126">
        <v>6.6398352100000002</v>
      </c>
      <c r="CR235" s="126">
        <v>127.47597027</v>
      </c>
      <c r="CS235" s="237">
        <v>159.84084512000001</v>
      </c>
      <c r="CT235" s="302">
        <v>387.67643544000003</v>
      </c>
      <c r="CU235" s="219">
        <v>23299</v>
      </c>
      <c r="CV235" s="82" t="s">
        <v>96</v>
      </c>
    </row>
    <row r="236" spans="1:100" x14ac:dyDescent="0.25">
      <c r="A236" s="82" t="s">
        <v>97</v>
      </c>
      <c r="B236" s="125">
        <v>1.3</v>
      </c>
      <c r="C236" s="126">
        <v>25.7</v>
      </c>
      <c r="D236" s="126">
        <v>5.3</v>
      </c>
      <c r="E236" s="127">
        <v>13.299999999999999</v>
      </c>
      <c r="F236" s="125">
        <v>11.073</v>
      </c>
      <c r="G236" s="126">
        <v>0</v>
      </c>
      <c r="H236" s="126">
        <v>0</v>
      </c>
      <c r="I236" s="127">
        <v>0</v>
      </c>
      <c r="J236" s="125">
        <v>0</v>
      </c>
      <c r="K236" s="126">
        <v>0</v>
      </c>
      <c r="L236" s="126">
        <v>0</v>
      </c>
      <c r="M236" s="127">
        <v>0</v>
      </c>
      <c r="N236" s="125">
        <v>0</v>
      </c>
      <c r="O236" s="126">
        <v>0</v>
      </c>
      <c r="P236" s="126">
        <v>0</v>
      </c>
      <c r="Q236" s="127">
        <v>0</v>
      </c>
      <c r="R236" s="125">
        <v>0</v>
      </c>
      <c r="S236" s="126">
        <v>0</v>
      </c>
      <c r="T236" s="126">
        <v>0</v>
      </c>
      <c r="U236" s="127">
        <v>0</v>
      </c>
      <c r="V236" s="125">
        <v>0</v>
      </c>
      <c r="W236" s="126">
        <v>0</v>
      </c>
      <c r="X236" s="126">
        <v>0</v>
      </c>
      <c r="Y236" s="127">
        <v>0.215</v>
      </c>
      <c r="Z236" s="125">
        <v>0</v>
      </c>
      <c r="AA236" s="126">
        <v>0</v>
      </c>
      <c r="AB236" s="126">
        <v>0</v>
      </c>
      <c r="AC236" s="127">
        <v>0</v>
      </c>
      <c r="AD236" s="125">
        <v>0</v>
      </c>
      <c r="AE236" s="126">
        <v>0</v>
      </c>
      <c r="AF236" s="126">
        <v>0</v>
      </c>
      <c r="AG236" s="127">
        <v>0</v>
      </c>
      <c r="AH236" s="125">
        <v>0</v>
      </c>
      <c r="AI236" s="126">
        <v>0</v>
      </c>
      <c r="AJ236" s="126">
        <v>0</v>
      </c>
      <c r="AK236" s="127">
        <v>0</v>
      </c>
      <c r="AL236" s="125">
        <v>0</v>
      </c>
      <c r="AM236" s="126">
        <v>0</v>
      </c>
      <c r="AN236" s="126">
        <v>0</v>
      </c>
      <c r="AO236" s="127">
        <v>0</v>
      </c>
      <c r="AP236" s="125">
        <v>262.83999999999997</v>
      </c>
      <c r="AQ236" s="126">
        <v>129.20500000000001</v>
      </c>
      <c r="AR236" s="126">
        <v>0.05</v>
      </c>
      <c r="AS236" s="127">
        <v>29.395</v>
      </c>
      <c r="AT236" s="125">
        <v>0</v>
      </c>
      <c r="AU236" s="126">
        <v>72.361000000000004</v>
      </c>
      <c r="AV236" s="126">
        <v>200.04500000000002</v>
      </c>
      <c r="AW236" s="127">
        <v>52.186999999999998</v>
      </c>
      <c r="AX236" s="125">
        <v>36.506999999999998</v>
      </c>
      <c r="AY236" s="126">
        <v>153.459</v>
      </c>
      <c r="AZ236" s="126">
        <v>0</v>
      </c>
      <c r="BA236" s="127">
        <v>200</v>
      </c>
      <c r="BB236" s="125">
        <v>0</v>
      </c>
      <c r="BC236" s="126">
        <v>0</v>
      </c>
      <c r="BD236" s="126">
        <v>449.72500000000002</v>
      </c>
      <c r="BE236" s="127">
        <v>1.38</v>
      </c>
      <c r="BF236" s="125">
        <v>300</v>
      </c>
      <c r="BG236" s="126">
        <v>0</v>
      </c>
      <c r="BH236" s="126">
        <v>0</v>
      </c>
      <c r="BI236" s="127">
        <v>0</v>
      </c>
      <c r="BJ236" s="125">
        <v>0.1</v>
      </c>
      <c r="BK236" s="126">
        <v>0</v>
      </c>
      <c r="BL236" s="126">
        <v>0</v>
      </c>
      <c r="BM236" s="127">
        <v>0</v>
      </c>
      <c r="BN236" s="125">
        <v>0</v>
      </c>
      <c r="BO236" s="126">
        <v>0</v>
      </c>
      <c r="BP236" s="126">
        <v>0</v>
      </c>
      <c r="BQ236" s="127">
        <v>0</v>
      </c>
      <c r="BR236" s="125">
        <v>0</v>
      </c>
      <c r="BS236" s="126">
        <v>0</v>
      </c>
      <c r="BT236" s="126">
        <v>0</v>
      </c>
      <c r="BU236" s="127">
        <v>0</v>
      </c>
      <c r="BV236" s="125">
        <v>32</v>
      </c>
      <c r="BW236" s="126">
        <v>0</v>
      </c>
      <c r="BX236" s="126">
        <v>0</v>
      </c>
      <c r="BY236" s="127">
        <v>0</v>
      </c>
      <c r="BZ236" s="125">
        <v>35.498638150000005</v>
      </c>
      <c r="CA236" s="126">
        <v>41.817992440000005</v>
      </c>
      <c r="CB236" s="126">
        <v>24.531836670000001</v>
      </c>
      <c r="CC236" s="127">
        <v>47.853308060000003</v>
      </c>
      <c r="CD236" s="125">
        <v>12.56539832</v>
      </c>
      <c r="CE236" s="126">
        <v>4.9435114100000002</v>
      </c>
      <c r="CF236" s="126">
        <v>20.504019750000001</v>
      </c>
      <c r="CG236" s="127">
        <v>18.390294359999999</v>
      </c>
      <c r="CH236" s="125">
        <v>26.03273175</v>
      </c>
      <c r="CI236" s="126">
        <v>5.4929821099999989</v>
      </c>
      <c r="CJ236" s="126">
        <v>0.54688113000000005</v>
      </c>
      <c r="CK236" s="127">
        <v>28.753705029999999</v>
      </c>
      <c r="CL236" s="126">
        <v>40.01833062</v>
      </c>
      <c r="CM236" s="126">
        <v>3.5268802800000003</v>
      </c>
      <c r="CN236" s="126">
        <v>250.13727390000003</v>
      </c>
      <c r="CO236" s="126">
        <v>38.805002279999997</v>
      </c>
      <c r="CP236" s="125">
        <v>0</v>
      </c>
      <c r="CQ236" s="126">
        <v>22.949704589999996</v>
      </c>
      <c r="CR236" s="126">
        <v>0.16708225999999998</v>
      </c>
      <c r="CS236" s="237">
        <v>2.22238508</v>
      </c>
      <c r="CT236" s="302">
        <v>1.075</v>
      </c>
      <c r="CU236" s="219">
        <v>23300</v>
      </c>
      <c r="CV236" s="82" t="s">
        <v>97</v>
      </c>
    </row>
    <row r="237" spans="1:100" x14ac:dyDescent="0.25">
      <c r="A237" s="81" t="s">
        <v>98</v>
      </c>
      <c r="B237" s="125">
        <v>101.14895116</v>
      </c>
      <c r="C237" s="126">
        <v>89.236952039999977</v>
      </c>
      <c r="D237" s="126">
        <v>98.380583120000011</v>
      </c>
      <c r="E237" s="127">
        <v>459.92207523000008</v>
      </c>
      <c r="F237" s="125">
        <v>1.1339314900000002</v>
      </c>
      <c r="G237" s="126">
        <v>-0.2146363999999984</v>
      </c>
      <c r="H237" s="126">
        <v>98.623290730000008</v>
      </c>
      <c r="I237" s="127">
        <v>0.93031569000000169</v>
      </c>
      <c r="J237" s="125">
        <v>27.470326299999996</v>
      </c>
      <c r="K237" s="126">
        <v>-620.20758693000005</v>
      </c>
      <c r="L237" s="126">
        <v>-93.735845609999998</v>
      </c>
      <c r="M237" s="127">
        <v>-1522.2767335399999</v>
      </c>
      <c r="N237" s="125">
        <v>42.752362239999997</v>
      </c>
      <c r="O237" s="126">
        <v>101.64884633999999</v>
      </c>
      <c r="P237" s="126">
        <v>-221.49664973999995</v>
      </c>
      <c r="Q237" s="127">
        <v>48.349466340000028</v>
      </c>
      <c r="R237" s="125">
        <v>-19.75696561000013</v>
      </c>
      <c r="S237" s="126">
        <v>90.946820450000132</v>
      </c>
      <c r="T237" s="126">
        <v>-3.1095684699999837</v>
      </c>
      <c r="U237" s="127">
        <v>-423.78002394999999</v>
      </c>
      <c r="V237" s="125">
        <v>-3.4664396099999983</v>
      </c>
      <c r="W237" s="126">
        <v>-83.956032839999992</v>
      </c>
      <c r="X237" s="126">
        <v>-107.42948344</v>
      </c>
      <c r="Y237" s="127">
        <v>-90.634772499999997</v>
      </c>
      <c r="Z237" s="125">
        <v>3.829374509999993</v>
      </c>
      <c r="AA237" s="126">
        <v>-332.04669920000003</v>
      </c>
      <c r="AB237" s="126">
        <v>-27.12013786999999</v>
      </c>
      <c r="AC237" s="127">
        <v>-29.786528239999981</v>
      </c>
      <c r="AD237" s="125">
        <v>-22.149351960000001</v>
      </c>
      <c r="AE237" s="126">
        <v>-5.6832773600000008</v>
      </c>
      <c r="AF237" s="126">
        <v>-6.0290196799999833</v>
      </c>
      <c r="AG237" s="127">
        <v>-1.4776491400000031</v>
      </c>
      <c r="AH237" s="125">
        <v>4.9597919199999927</v>
      </c>
      <c r="AI237" s="126">
        <v>-6.726663999999255E-2</v>
      </c>
      <c r="AJ237" s="126">
        <v>-359.47348891999997</v>
      </c>
      <c r="AK237" s="127">
        <v>-3.3341612099999982</v>
      </c>
      <c r="AL237" s="125">
        <v>0.20933745999997336</v>
      </c>
      <c r="AM237" s="126">
        <v>13.322070770000042</v>
      </c>
      <c r="AN237" s="126">
        <v>-7.5048638499999578</v>
      </c>
      <c r="AO237" s="127">
        <v>-43.801517079999947</v>
      </c>
      <c r="AP237" s="125">
        <v>0.59927883999988629</v>
      </c>
      <c r="AQ237" s="126">
        <v>-4.3358576499999693</v>
      </c>
      <c r="AR237" s="126">
        <v>126.54158146000003</v>
      </c>
      <c r="AS237" s="127">
        <v>1.2671195200000365</v>
      </c>
      <c r="AT237" s="125">
        <v>54.813517479999966</v>
      </c>
      <c r="AU237" s="126">
        <v>-763.72680145999993</v>
      </c>
      <c r="AV237" s="126">
        <v>259.95142165999999</v>
      </c>
      <c r="AW237" s="127">
        <v>478.70421066</v>
      </c>
      <c r="AX237" s="125">
        <v>16.536186730000008</v>
      </c>
      <c r="AY237" s="126">
        <v>42.943420719999949</v>
      </c>
      <c r="AZ237" s="126">
        <v>-166.36788018999999</v>
      </c>
      <c r="BA237" s="127">
        <v>-1030.091265613125</v>
      </c>
      <c r="BB237" s="125">
        <v>-46.180489090000016</v>
      </c>
      <c r="BC237" s="126">
        <v>-287.12508724000003</v>
      </c>
      <c r="BD237" s="126">
        <v>-417.48811427999999</v>
      </c>
      <c r="BE237" s="127">
        <v>-1127.34740741</v>
      </c>
      <c r="BF237" s="125">
        <v>-1182.77474179</v>
      </c>
      <c r="BG237" s="126">
        <v>821.49559850000014</v>
      </c>
      <c r="BH237" s="126">
        <v>-31.707939510000045</v>
      </c>
      <c r="BI237" s="127">
        <v>-2207.7081895499996</v>
      </c>
      <c r="BJ237" s="125">
        <v>675.68338754999991</v>
      </c>
      <c r="BK237" s="126">
        <v>-430.43191533000004</v>
      </c>
      <c r="BL237" s="126">
        <v>921.87426568000001</v>
      </c>
      <c r="BM237" s="127">
        <v>7832.5138484100007</v>
      </c>
      <c r="BN237" s="125">
        <v>-2887.0210959700003</v>
      </c>
      <c r="BO237" s="126">
        <v>-4097.8169673900002</v>
      </c>
      <c r="BP237" s="126">
        <v>-653.78741242000001</v>
      </c>
      <c r="BQ237" s="127">
        <v>-1559.9337707700001</v>
      </c>
      <c r="BR237" s="125">
        <v>2521.0426333999999</v>
      </c>
      <c r="BS237" s="126">
        <v>-2938.6275019899995</v>
      </c>
      <c r="BT237" s="126">
        <v>551.12568081000006</v>
      </c>
      <c r="BU237" s="127">
        <v>327.41716787000007</v>
      </c>
      <c r="BV237" s="125">
        <v>-975.0027093399998</v>
      </c>
      <c r="BW237" s="126">
        <v>2676.0472239699998</v>
      </c>
      <c r="BX237" s="126">
        <v>158.49578298000003</v>
      </c>
      <c r="BY237" s="127">
        <v>870.4709431399998</v>
      </c>
      <c r="BZ237" s="125">
        <v>742.51795870000012</v>
      </c>
      <c r="CA237" s="126">
        <v>599.09762934000003</v>
      </c>
      <c r="CB237" s="126">
        <v>435.24985798999995</v>
      </c>
      <c r="CC237" s="127">
        <v>-1149.4213719300001</v>
      </c>
      <c r="CD237" s="125">
        <v>-987.87492152999994</v>
      </c>
      <c r="CE237" s="126">
        <v>181.36392369000004</v>
      </c>
      <c r="CF237" s="126">
        <v>-964.76444480000009</v>
      </c>
      <c r="CG237" s="127">
        <v>-1419.0688214000002</v>
      </c>
      <c r="CH237" s="125">
        <v>505.27015785999998</v>
      </c>
      <c r="CI237" s="126">
        <v>-701.10553970000012</v>
      </c>
      <c r="CJ237" s="126">
        <v>526.72742016000007</v>
      </c>
      <c r="CK237" s="127">
        <v>-205.07380403999997</v>
      </c>
      <c r="CL237" s="126">
        <v>1032.0239242800001</v>
      </c>
      <c r="CM237" s="126">
        <v>-250.68070580999998</v>
      </c>
      <c r="CN237" s="126">
        <v>1851.5856994599999</v>
      </c>
      <c r="CO237" s="126">
        <v>-535.47116662000008</v>
      </c>
      <c r="CP237" s="125">
        <v>2630.3154146599995</v>
      </c>
      <c r="CQ237" s="126">
        <v>-888.64843348000011</v>
      </c>
      <c r="CR237" s="126">
        <v>-128.58836667000003</v>
      </c>
      <c r="CS237" s="237">
        <v>-2841.2697053599995</v>
      </c>
      <c r="CT237" s="302">
        <v>3735.3039093799998</v>
      </c>
      <c r="CU237" s="219">
        <v>23301</v>
      </c>
      <c r="CV237" s="81" t="s">
        <v>98</v>
      </c>
    </row>
    <row r="238" spans="1:100" x14ac:dyDescent="0.25">
      <c r="A238" s="82" t="s">
        <v>96</v>
      </c>
      <c r="B238" s="125">
        <v>154.55184512</v>
      </c>
      <c r="C238" s="126">
        <v>240.09315498999999</v>
      </c>
      <c r="D238" s="126">
        <v>182.31873122000002</v>
      </c>
      <c r="E238" s="127">
        <v>225.59071308</v>
      </c>
      <c r="F238" s="125">
        <v>3.2701031700000001</v>
      </c>
      <c r="G238" s="126">
        <v>0.18577233999999962</v>
      </c>
      <c r="H238" s="126">
        <v>2.1261974599999913</v>
      </c>
      <c r="I238" s="127">
        <v>0.91910873999999942</v>
      </c>
      <c r="J238" s="125">
        <v>-0.41744175999999833</v>
      </c>
      <c r="K238" s="126">
        <v>621.93492791000006</v>
      </c>
      <c r="L238" s="126">
        <v>114.49540943000001</v>
      </c>
      <c r="M238" s="127">
        <v>1583.0421959999999</v>
      </c>
      <c r="N238" s="125">
        <v>4.2493967899999943</v>
      </c>
      <c r="O238" s="126">
        <v>1.8367061000000062</v>
      </c>
      <c r="P238" s="126">
        <v>10.046531199999931</v>
      </c>
      <c r="Q238" s="127">
        <v>53.037239949999993</v>
      </c>
      <c r="R238" s="125">
        <v>29.672621070000051</v>
      </c>
      <c r="S238" s="126">
        <v>0.92583338999986875</v>
      </c>
      <c r="T238" s="126">
        <v>3.110152019999989</v>
      </c>
      <c r="U238" s="127">
        <v>423.78194542</v>
      </c>
      <c r="V238" s="125">
        <v>3.4675260800000003</v>
      </c>
      <c r="W238" s="126">
        <v>84.353019829999994</v>
      </c>
      <c r="X238" s="126">
        <v>107.42838677999998</v>
      </c>
      <c r="Y238" s="127">
        <v>91.030501289999989</v>
      </c>
      <c r="Z238" s="125">
        <v>4.7503337400000056</v>
      </c>
      <c r="AA238" s="126">
        <v>332.05989102000001</v>
      </c>
      <c r="AB238" s="126">
        <v>27.118626709999997</v>
      </c>
      <c r="AC238" s="127">
        <v>30.469324369999995</v>
      </c>
      <c r="AD238" s="125">
        <v>22.309574319999992</v>
      </c>
      <c r="AE238" s="126">
        <v>5.6842039099999981</v>
      </c>
      <c r="AF238" s="126">
        <v>7.2418424799999883</v>
      </c>
      <c r="AG238" s="127">
        <v>1.5050501000000023</v>
      </c>
      <c r="AH238" s="125">
        <v>1.8414900000134366E-3</v>
      </c>
      <c r="AI238" s="126">
        <v>0.25893415999999886</v>
      </c>
      <c r="AJ238" s="126">
        <v>359.48610184999995</v>
      </c>
      <c r="AK238" s="127">
        <v>3.5229839299999983</v>
      </c>
      <c r="AL238" s="125">
        <v>5.3743680000014137E-2</v>
      </c>
      <c r="AM238" s="126">
        <v>-13.322051150000005</v>
      </c>
      <c r="AN238" s="126">
        <v>8.0031437099999962</v>
      </c>
      <c r="AO238" s="127">
        <v>45.013269479999948</v>
      </c>
      <c r="AP238" s="125">
        <v>0.1489575300000397</v>
      </c>
      <c r="AQ238" s="126">
        <v>-5.9251725900000158</v>
      </c>
      <c r="AR238" s="126">
        <v>8.2828699999881808E-3</v>
      </c>
      <c r="AS238" s="127">
        <v>-0.87761414000003424</v>
      </c>
      <c r="AT238" s="125">
        <v>51.391268160000024</v>
      </c>
      <c r="AU238" s="126">
        <v>794.49993865999988</v>
      </c>
      <c r="AV238" s="126">
        <v>1.4799195299999628</v>
      </c>
      <c r="AW238" s="127">
        <v>51.132193050000005</v>
      </c>
      <c r="AX238" s="125">
        <v>1.2334057599999724</v>
      </c>
      <c r="AY238" s="126">
        <v>84.138853580000031</v>
      </c>
      <c r="AZ238" s="126">
        <v>268.69932706999998</v>
      </c>
      <c r="BA238" s="127">
        <v>1671.366725233125</v>
      </c>
      <c r="BB238" s="125">
        <v>157.16615956999999</v>
      </c>
      <c r="BC238" s="126">
        <v>587.1253360500001</v>
      </c>
      <c r="BD238" s="126">
        <v>419.59853782000005</v>
      </c>
      <c r="BE238" s="127">
        <v>1177.18409827</v>
      </c>
      <c r="BF238" s="125">
        <v>1417.5831287899998</v>
      </c>
      <c r="BG238" s="126">
        <v>536.37277902000005</v>
      </c>
      <c r="BH238" s="126">
        <v>488.00073235000002</v>
      </c>
      <c r="BI238" s="127">
        <v>3272.4290140399999</v>
      </c>
      <c r="BJ238" s="125">
        <v>342.33472104000003</v>
      </c>
      <c r="BK238" s="126">
        <v>825.95617894999998</v>
      </c>
      <c r="BL238" s="126">
        <v>62.298247930000002</v>
      </c>
      <c r="BM238" s="127">
        <v>66.665658530000002</v>
      </c>
      <c r="BN238" s="125">
        <v>6717.93967178</v>
      </c>
      <c r="BO238" s="126">
        <v>4120.9801165600002</v>
      </c>
      <c r="BP238" s="126">
        <v>952.2145028299999</v>
      </c>
      <c r="BQ238" s="127">
        <v>2571.2036411200002</v>
      </c>
      <c r="BR238" s="125">
        <v>251.87158384000003</v>
      </c>
      <c r="BS238" s="126">
        <v>2950.4988578699995</v>
      </c>
      <c r="BT238" s="126">
        <v>320.39278552000002</v>
      </c>
      <c r="BU238" s="127">
        <v>623.35909211000001</v>
      </c>
      <c r="BV238" s="125">
        <v>1465.3033703900001</v>
      </c>
      <c r="BW238" s="126">
        <v>12.47822947</v>
      </c>
      <c r="BX238" s="126">
        <v>363.28321637999994</v>
      </c>
      <c r="BY238" s="127">
        <v>44.958045619999993</v>
      </c>
      <c r="BZ238" s="125">
        <v>688.05257289999997</v>
      </c>
      <c r="CA238" s="126">
        <v>771.9283578699999</v>
      </c>
      <c r="CB238" s="126">
        <v>600.07489542000008</v>
      </c>
      <c r="CC238" s="127">
        <v>1240.0100195800001</v>
      </c>
      <c r="CD238" s="125">
        <v>1856.4446729000001</v>
      </c>
      <c r="CE238" s="126">
        <v>208.02421560000002</v>
      </c>
      <c r="CF238" s="126">
        <v>1129.15657973</v>
      </c>
      <c r="CG238" s="127">
        <v>1425.9678468400002</v>
      </c>
      <c r="CH238" s="125">
        <v>86.77547989</v>
      </c>
      <c r="CI238" s="126">
        <v>1449.7365259600001</v>
      </c>
      <c r="CJ238" s="126">
        <v>2.3543128800000002</v>
      </c>
      <c r="CK238" s="127">
        <v>385.80419946999996</v>
      </c>
      <c r="CL238" s="126">
        <v>179.96871875999997</v>
      </c>
      <c r="CM238" s="126">
        <v>461.37475519999998</v>
      </c>
      <c r="CN238" s="126">
        <v>252.08993207999998</v>
      </c>
      <c r="CO238" s="126">
        <v>1732.9787152300003</v>
      </c>
      <c r="CP238" s="125">
        <v>146.87196298000001</v>
      </c>
      <c r="CQ238" s="126">
        <v>1222.3100787799999</v>
      </c>
      <c r="CR238" s="126">
        <v>415.03895752</v>
      </c>
      <c r="CS238" s="237">
        <v>3090.7521013299997</v>
      </c>
      <c r="CT238" s="302">
        <v>57.822768370000006</v>
      </c>
      <c r="CU238" s="219">
        <v>23302</v>
      </c>
      <c r="CV238" s="82" t="s">
        <v>96</v>
      </c>
    </row>
    <row r="239" spans="1:100" x14ac:dyDescent="0.25">
      <c r="A239" s="82" t="s">
        <v>97</v>
      </c>
      <c r="B239" s="125">
        <v>255.70079627999999</v>
      </c>
      <c r="C239" s="126">
        <v>329.33010703000002</v>
      </c>
      <c r="D239" s="126">
        <v>280.69931434</v>
      </c>
      <c r="E239" s="127">
        <v>685.51278831000013</v>
      </c>
      <c r="F239" s="125">
        <v>4.4040346599999998</v>
      </c>
      <c r="G239" s="126">
        <v>-2.886405999999879E-2</v>
      </c>
      <c r="H239" s="126">
        <v>100.74948818999999</v>
      </c>
      <c r="I239" s="127">
        <v>1.8494244300000013</v>
      </c>
      <c r="J239" s="125">
        <v>27.052884540000001</v>
      </c>
      <c r="K239" s="126">
        <v>1.7273409799999997</v>
      </c>
      <c r="L239" s="126">
        <v>20.759563819999997</v>
      </c>
      <c r="M239" s="127">
        <v>60.765462460000009</v>
      </c>
      <c r="N239" s="125">
        <v>47.001759029999995</v>
      </c>
      <c r="O239" s="126">
        <v>103.48555243999999</v>
      </c>
      <c r="P239" s="126">
        <v>-211.45011854000003</v>
      </c>
      <c r="Q239" s="127">
        <v>101.38670629000001</v>
      </c>
      <c r="R239" s="125">
        <v>9.9156554599999254</v>
      </c>
      <c r="S239" s="126">
        <v>91.872653839999998</v>
      </c>
      <c r="T239" s="126">
        <v>5.8355000000550185E-4</v>
      </c>
      <c r="U239" s="127">
        <v>1.9214699999999993E-3</v>
      </c>
      <c r="V239" s="125">
        <v>1.086470000001782E-3</v>
      </c>
      <c r="W239" s="126">
        <v>0.39698699000000215</v>
      </c>
      <c r="X239" s="126">
        <v>-1.0966600000078871E-3</v>
      </c>
      <c r="Y239" s="127">
        <v>0.39572878999999916</v>
      </c>
      <c r="Z239" s="125">
        <v>8.5797082499999977</v>
      </c>
      <c r="AA239" s="126">
        <v>1.3191820000011831E-2</v>
      </c>
      <c r="AB239" s="126">
        <v>-1.5111599999954705E-3</v>
      </c>
      <c r="AC239" s="127">
        <v>0.68279613000001516</v>
      </c>
      <c r="AD239" s="125">
        <v>0.1602223599999934</v>
      </c>
      <c r="AE239" s="126">
        <v>9.2654999999740545E-4</v>
      </c>
      <c r="AF239" s="126">
        <v>1.2128228000000048</v>
      </c>
      <c r="AG239" s="127">
        <v>2.7400959999999034E-2</v>
      </c>
      <c r="AH239" s="125">
        <v>4.9616334100000064</v>
      </c>
      <c r="AI239" s="126">
        <v>0.19166752000000634</v>
      </c>
      <c r="AJ239" s="126">
        <v>1.261293000001024E-2</v>
      </c>
      <c r="AK239" s="127">
        <v>0.18882272000000011</v>
      </c>
      <c r="AL239" s="125">
        <v>0.2630811399999875</v>
      </c>
      <c r="AM239" s="126">
        <v>1.9620000035502016E-5</v>
      </c>
      <c r="AN239" s="126">
        <v>0.49827986000003877</v>
      </c>
      <c r="AO239" s="127">
        <v>1.2117523999999977</v>
      </c>
      <c r="AP239" s="125">
        <v>0.74823636999992604</v>
      </c>
      <c r="AQ239" s="126">
        <v>-10.261030239999986</v>
      </c>
      <c r="AR239" s="126">
        <v>126.54986433000002</v>
      </c>
      <c r="AS239" s="127">
        <v>0.38950538000000234</v>
      </c>
      <c r="AT239" s="125">
        <v>106.20478563999998</v>
      </c>
      <c r="AU239" s="126">
        <v>30.77313719999999</v>
      </c>
      <c r="AV239" s="126">
        <v>261.43134118999996</v>
      </c>
      <c r="AW239" s="127">
        <v>529.83640371000001</v>
      </c>
      <c r="AX239" s="125">
        <v>17.76959248999998</v>
      </c>
      <c r="AY239" s="126">
        <v>127.08227429999999</v>
      </c>
      <c r="AZ239" s="126">
        <v>102.33144688</v>
      </c>
      <c r="BA239" s="127">
        <v>641.27545961999999</v>
      </c>
      <c r="BB239" s="125">
        <v>110.98567048</v>
      </c>
      <c r="BC239" s="126">
        <v>300.00024881000002</v>
      </c>
      <c r="BD239" s="126">
        <v>2.1104235399999993</v>
      </c>
      <c r="BE239" s="127">
        <v>49.836690859999997</v>
      </c>
      <c r="BF239" s="125">
        <v>234.80838699999998</v>
      </c>
      <c r="BG239" s="126">
        <v>1357.86837752</v>
      </c>
      <c r="BH239" s="126">
        <v>456.29279283999995</v>
      </c>
      <c r="BI239" s="127">
        <v>1064.72082449</v>
      </c>
      <c r="BJ239" s="125">
        <v>1018.01810859</v>
      </c>
      <c r="BK239" s="126">
        <v>395.52426362</v>
      </c>
      <c r="BL239" s="126">
        <v>984.1725136099999</v>
      </c>
      <c r="BM239" s="127">
        <v>7899.1795069400005</v>
      </c>
      <c r="BN239" s="125">
        <v>3830.9185758100002</v>
      </c>
      <c r="BO239" s="126">
        <v>23.163149170000001</v>
      </c>
      <c r="BP239" s="126">
        <v>298.42709041000001</v>
      </c>
      <c r="BQ239" s="127">
        <v>1011.2698703499999</v>
      </c>
      <c r="BR239" s="125">
        <v>2772.9142172399997</v>
      </c>
      <c r="BS239" s="126">
        <v>11.871355879999999</v>
      </c>
      <c r="BT239" s="126">
        <v>871.51846633000002</v>
      </c>
      <c r="BU239" s="127">
        <v>950.77625998000008</v>
      </c>
      <c r="BV239" s="125">
        <v>490.30066105000003</v>
      </c>
      <c r="BW239" s="126">
        <v>2688.5254534400001</v>
      </c>
      <c r="BX239" s="126">
        <v>521.77899935999994</v>
      </c>
      <c r="BY239" s="127">
        <v>915.42898875999992</v>
      </c>
      <c r="BZ239" s="125">
        <v>1430.5705316000001</v>
      </c>
      <c r="CA239" s="126">
        <v>1371.02598721</v>
      </c>
      <c r="CB239" s="126">
        <v>1035.3247534100001</v>
      </c>
      <c r="CC239" s="127">
        <v>90.588647649999999</v>
      </c>
      <c r="CD239" s="125">
        <v>868.56975137000006</v>
      </c>
      <c r="CE239" s="126">
        <v>389.38813929000003</v>
      </c>
      <c r="CF239" s="126">
        <v>164.39213493</v>
      </c>
      <c r="CG239" s="127">
        <v>6.8990254400000008</v>
      </c>
      <c r="CH239" s="125">
        <v>592.04563774999997</v>
      </c>
      <c r="CI239" s="126">
        <v>748.63098625999987</v>
      </c>
      <c r="CJ239" s="126">
        <v>529.08173304000002</v>
      </c>
      <c r="CK239" s="127">
        <v>180.73039543000002</v>
      </c>
      <c r="CL239" s="126">
        <v>1211.9926430400001</v>
      </c>
      <c r="CM239" s="126">
        <v>210.69404939</v>
      </c>
      <c r="CN239" s="126">
        <v>2103.6756315399998</v>
      </c>
      <c r="CO239" s="126">
        <v>1197.5075486100002</v>
      </c>
      <c r="CP239" s="125">
        <v>2777.1873776399998</v>
      </c>
      <c r="CQ239" s="126">
        <v>333.66164530000003</v>
      </c>
      <c r="CR239" s="126">
        <v>286.45059085000003</v>
      </c>
      <c r="CS239" s="237">
        <v>249.48239597000003</v>
      </c>
      <c r="CT239" s="302">
        <v>3793.12667775</v>
      </c>
      <c r="CU239" s="219">
        <v>23303</v>
      </c>
      <c r="CV239" s="82" t="s">
        <v>97</v>
      </c>
    </row>
    <row r="240" spans="1:100" x14ac:dyDescent="0.25">
      <c r="A240" s="78" t="s">
        <v>0</v>
      </c>
      <c r="B240" s="110"/>
      <c r="C240" s="111"/>
      <c r="D240" s="111"/>
      <c r="E240" s="112"/>
      <c r="F240" s="110"/>
      <c r="G240" s="111"/>
      <c r="H240" s="111"/>
      <c r="I240" s="112"/>
      <c r="J240" s="110"/>
      <c r="K240" s="111"/>
      <c r="L240" s="111"/>
      <c r="M240" s="112"/>
      <c r="N240" s="110"/>
      <c r="O240" s="111"/>
      <c r="P240" s="111"/>
      <c r="Q240" s="112"/>
      <c r="R240" s="110"/>
      <c r="S240" s="111"/>
      <c r="T240" s="111"/>
      <c r="U240" s="112"/>
      <c r="V240" s="110"/>
      <c r="W240" s="111"/>
      <c r="X240" s="111"/>
      <c r="Y240" s="112"/>
      <c r="Z240" s="110"/>
      <c r="AA240" s="111"/>
      <c r="AB240" s="111"/>
      <c r="AC240" s="112"/>
      <c r="AD240" s="110"/>
      <c r="AE240" s="111"/>
      <c r="AF240" s="111"/>
      <c r="AG240" s="112"/>
      <c r="AH240" s="110"/>
      <c r="AI240" s="111"/>
      <c r="AJ240" s="111"/>
      <c r="AK240" s="112"/>
      <c r="AL240" s="110"/>
      <c r="AM240" s="111"/>
      <c r="AN240" s="111"/>
      <c r="AO240" s="112"/>
      <c r="AP240" s="110"/>
      <c r="AQ240" s="111"/>
      <c r="AR240" s="111"/>
      <c r="AS240" s="112"/>
      <c r="AT240" s="110"/>
      <c r="AU240" s="111"/>
      <c r="AV240" s="111"/>
      <c r="AW240" s="112"/>
      <c r="AX240" s="110"/>
      <c r="AY240" s="111"/>
      <c r="AZ240" s="111"/>
      <c r="BA240" s="112"/>
      <c r="BB240" s="110"/>
      <c r="BC240" s="111"/>
      <c r="BD240" s="111"/>
      <c r="BE240" s="112"/>
      <c r="BF240" s="110"/>
      <c r="BG240" s="111"/>
      <c r="BH240" s="111"/>
      <c r="BI240" s="112"/>
      <c r="BJ240" s="110"/>
      <c r="BK240" s="111"/>
      <c r="BL240" s="111"/>
      <c r="BM240" s="112"/>
      <c r="BN240" s="110"/>
      <c r="BO240" s="111"/>
      <c r="BP240" s="111"/>
      <c r="BQ240" s="112"/>
      <c r="BR240" s="110"/>
      <c r="BS240" s="111"/>
      <c r="BT240" s="111"/>
      <c r="BU240" s="112"/>
      <c r="BV240" s="110"/>
      <c r="BW240" s="111"/>
      <c r="BX240" s="111"/>
      <c r="BY240" s="112"/>
      <c r="BZ240" s="110"/>
      <c r="CA240" s="111"/>
      <c r="CB240" s="111"/>
      <c r="CC240" s="112"/>
      <c r="CD240" s="110"/>
      <c r="CE240" s="111"/>
      <c r="CF240" s="111"/>
      <c r="CG240" s="112"/>
      <c r="CH240" s="110"/>
      <c r="CI240" s="111"/>
      <c r="CJ240" s="111"/>
      <c r="CK240" s="112"/>
      <c r="CL240" s="111"/>
      <c r="CM240" s="111"/>
      <c r="CN240" s="111"/>
      <c r="CO240" s="111"/>
      <c r="CP240" s="110"/>
      <c r="CQ240" s="111"/>
      <c r="CR240" s="111"/>
      <c r="CS240" s="232"/>
      <c r="CT240" s="297"/>
      <c r="CU240" s="220"/>
      <c r="CV240" s="78" t="s">
        <v>0</v>
      </c>
    </row>
    <row r="241" spans="1:100" x14ac:dyDescent="0.25">
      <c r="A241" s="73" t="s">
        <v>87</v>
      </c>
      <c r="B241" s="116">
        <v>-3343.3710000000001</v>
      </c>
      <c r="C241" s="117">
        <v>3659.5570000000002</v>
      </c>
      <c r="D241" s="117">
        <v>7212.4560000000001</v>
      </c>
      <c r="E241" s="118">
        <v>2843.5260000000003</v>
      </c>
      <c r="F241" s="116">
        <v>4466.33</v>
      </c>
      <c r="G241" s="117">
        <v>5343.7460000000001</v>
      </c>
      <c r="H241" s="117">
        <v>3740.9119999999998</v>
      </c>
      <c r="I241" s="118">
        <v>8470.6769999999997</v>
      </c>
      <c r="J241" s="116">
        <v>4450.8069999999998</v>
      </c>
      <c r="K241" s="117">
        <v>5350.9380000000001</v>
      </c>
      <c r="L241" s="117">
        <v>6160.29</v>
      </c>
      <c r="M241" s="118">
        <v>-5054.0990000000002</v>
      </c>
      <c r="N241" s="116">
        <v>12479.867</v>
      </c>
      <c r="O241" s="117">
        <v>9406.6240000000016</v>
      </c>
      <c r="P241" s="117">
        <v>-6320.7849999999999</v>
      </c>
      <c r="Q241" s="118">
        <v>3016.4989999999998</v>
      </c>
      <c r="R241" s="116">
        <v>-7019.6419999999998</v>
      </c>
      <c r="S241" s="117">
        <v>5419.8369999999995</v>
      </c>
      <c r="T241" s="117">
        <v>230.649</v>
      </c>
      <c r="U241" s="118">
        <v>4911.5209999999997</v>
      </c>
      <c r="V241" s="116">
        <v>3350.1212400000004</v>
      </c>
      <c r="W241" s="117">
        <v>1252.2312200000006</v>
      </c>
      <c r="X241" s="117">
        <v>3718.7043800000001</v>
      </c>
      <c r="Y241" s="118">
        <v>329.72257474609353</v>
      </c>
      <c r="Z241" s="116">
        <v>2881.5261799999998</v>
      </c>
      <c r="AA241" s="117">
        <v>-793.8951800000001</v>
      </c>
      <c r="AB241" s="117">
        <v>2158.1884799999998</v>
      </c>
      <c r="AC241" s="118">
        <v>-3373.69472</v>
      </c>
      <c r="AD241" s="116">
        <v>2660.3460999999998</v>
      </c>
      <c r="AE241" s="117">
        <v>-1424.1226228124997</v>
      </c>
      <c r="AF241" s="117">
        <v>-3723.4610999999995</v>
      </c>
      <c r="AG241" s="118">
        <v>-2310.1875999999997</v>
      </c>
      <c r="AH241" s="116">
        <v>1080.0186200000001</v>
      </c>
      <c r="AI241" s="117">
        <v>2915.2058000000002</v>
      </c>
      <c r="AJ241" s="117">
        <v>-345.17511999999988</v>
      </c>
      <c r="AK241" s="118">
        <v>1478.7084399999999</v>
      </c>
      <c r="AL241" s="116">
        <v>2454.0890599999993</v>
      </c>
      <c r="AM241" s="117">
        <v>-5611.1070599999994</v>
      </c>
      <c r="AN241" s="117">
        <v>-507.66717999999992</v>
      </c>
      <c r="AO241" s="118">
        <v>-330.88117999999969</v>
      </c>
      <c r="AP241" s="116">
        <v>5849.8096400000004</v>
      </c>
      <c r="AQ241" s="117">
        <v>-305.12902000000031</v>
      </c>
      <c r="AR241" s="117">
        <v>298.55141374999903</v>
      </c>
      <c r="AS241" s="118">
        <v>812.09629999999947</v>
      </c>
      <c r="AT241" s="116">
        <v>6238.9218899999987</v>
      </c>
      <c r="AU241" s="117">
        <v>-7967.2053368750003</v>
      </c>
      <c r="AV241" s="117">
        <v>3445.188000000001</v>
      </c>
      <c r="AW241" s="118">
        <v>7358.7030000000004</v>
      </c>
      <c r="AX241" s="116">
        <v>9080.6569531249988</v>
      </c>
      <c r="AY241" s="117">
        <v>15098.520440063483</v>
      </c>
      <c r="AZ241" s="117">
        <v>11909.522354110119</v>
      </c>
      <c r="BA241" s="118">
        <v>12320.689813745656</v>
      </c>
      <c r="BB241" s="116">
        <v>6869.5698964552694</v>
      </c>
      <c r="BC241" s="117">
        <v>7206.6947036079209</v>
      </c>
      <c r="BD241" s="117">
        <v>4595.2441904934822</v>
      </c>
      <c r="BE241" s="118">
        <v>-17618.353440319199</v>
      </c>
      <c r="BF241" s="116">
        <v>-2843.6714499113923</v>
      </c>
      <c r="BG241" s="117">
        <v>5895.1140510333516</v>
      </c>
      <c r="BH241" s="117">
        <v>21348.012489567511</v>
      </c>
      <c r="BI241" s="118">
        <v>23615.67496095891</v>
      </c>
      <c r="BJ241" s="116">
        <v>10630.951513570002</v>
      </c>
      <c r="BK241" s="117">
        <v>13992.857951689999</v>
      </c>
      <c r="BL241" s="117">
        <v>21746.578510440002</v>
      </c>
      <c r="BM241" s="118">
        <v>25277.74349787</v>
      </c>
      <c r="BN241" s="116">
        <v>8281.5900888300021</v>
      </c>
      <c r="BO241" s="117">
        <v>7053.4522939100007</v>
      </c>
      <c r="BP241" s="117">
        <v>6218.5560113400015</v>
      </c>
      <c r="BQ241" s="118">
        <v>2838.6134712500007</v>
      </c>
      <c r="BR241" s="116">
        <v>10070.24892806</v>
      </c>
      <c r="BS241" s="117">
        <v>507.70958864000022</v>
      </c>
      <c r="BT241" s="117">
        <v>7255.5195763299998</v>
      </c>
      <c r="BU241" s="118">
        <v>5395.0049590099989</v>
      </c>
      <c r="BV241" s="116">
        <v>11344.74523918</v>
      </c>
      <c r="BW241" s="117">
        <v>9327.110107120001</v>
      </c>
      <c r="BX241" s="117">
        <v>21274.660077</v>
      </c>
      <c r="BY241" s="118">
        <v>-683.59451889999912</v>
      </c>
      <c r="BZ241" s="116">
        <v>14855.54768448</v>
      </c>
      <c r="CA241" s="117">
        <v>19866.69967817</v>
      </c>
      <c r="CB241" s="117">
        <v>12526.775507870003</v>
      </c>
      <c r="CC241" s="118">
        <v>-3010.7746151900037</v>
      </c>
      <c r="CD241" s="116">
        <v>17629.558375049997</v>
      </c>
      <c r="CE241" s="117">
        <v>10037.148645969999</v>
      </c>
      <c r="CF241" s="117">
        <v>-7745.5899330199982</v>
      </c>
      <c r="CG241" s="118">
        <v>-1244.0231895900006</v>
      </c>
      <c r="CH241" s="116">
        <v>-5685.3520835900044</v>
      </c>
      <c r="CI241" s="117">
        <v>-3126.5197210599999</v>
      </c>
      <c r="CJ241" s="117">
        <v>-6975.9084221000003</v>
      </c>
      <c r="CK241" s="118">
        <v>-3803.5140578199998</v>
      </c>
      <c r="CL241" s="117">
        <v>-3580.8343239399978</v>
      </c>
      <c r="CM241" s="117">
        <v>-715.14600114000041</v>
      </c>
      <c r="CN241" s="117">
        <v>5918.6186546000026</v>
      </c>
      <c r="CO241" s="117">
        <v>-3293.9760271399996</v>
      </c>
      <c r="CP241" s="116">
        <v>5417.9115778000014</v>
      </c>
      <c r="CQ241" s="117">
        <v>-3679.8488793100009</v>
      </c>
      <c r="CR241" s="117">
        <v>-211.68096577999722</v>
      </c>
      <c r="CS241" s="234">
        <v>-9969.7984232100025</v>
      </c>
      <c r="CT241" s="299">
        <v>8887.2422426499998</v>
      </c>
      <c r="CU241" s="219">
        <v>23304</v>
      </c>
      <c r="CV241" s="73" t="s">
        <v>87</v>
      </c>
    </row>
    <row r="242" spans="1:100" x14ac:dyDescent="0.25">
      <c r="A242" s="72" t="s">
        <v>74</v>
      </c>
      <c r="B242" s="110">
        <v>4545.5</v>
      </c>
      <c r="C242" s="111">
        <v>9336.6769999999997</v>
      </c>
      <c r="D242" s="111">
        <v>12713.634000000002</v>
      </c>
      <c r="E242" s="112">
        <v>9888.2000000000007</v>
      </c>
      <c r="F242" s="110">
        <v>10133.99</v>
      </c>
      <c r="G242" s="111">
        <v>10958.974</v>
      </c>
      <c r="H242" s="111">
        <v>8902.6679999999997</v>
      </c>
      <c r="I242" s="112">
        <v>15532.969000000001</v>
      </c>
      <c r="J242" s="110">
        <v>10794.132</v>
      </c>
      <c r="K242" s="111">
        <v>17786.73</v>
      </c>
      <c r="L242" s="111">
        <v>17085.996999999999</v>
      </c>
      <c r="M242" s="112">
        <v>14516.32</v>
      </c>
      <c r="N242" s="110">
        <v>18919.981999999996</v>
      </c>
      <c r="O242" s="111">
        <v>18298.391</v>
      </c>
      <c r="P242" s="111">
        <v>11374.040999999999</v>
      </c>
      <c r="Q242" s="112">
        <v>11147.927</v>
      </c>
      <c r="R242" s="110">
        <v>6500.95</v>
      </c>
      <c r="S242" s="111">
        <v>14506.93</v>
      </c>
      <c r="T242" s="111">
        <v>5649.9940000000006</v>
      </c>
      <c r="U242" s="112">
        <v>12216.879000000001</v>
      </c>
      <c r="V242" s="110">
        <v>10518.60824</v>
      </c>
      <c r="W242" s="111">
        <v>7078.6456799999996</v>
      </c>
      <c r="X242" s="111">
        <v>15768.519560000001</v>
      </c>
      <c r="Y242" s="112">
        <v>5450.1657399999995</v>
      </c>
      <c r="Z242" s="110">
        <v>9735.6770800000013</v>
      </c>
      <c r="AA242" s="111">
        <v>8616.125</v>
      </c>
      <c r="AB242" s="111">
        <v>6256.9746800000003</v>
      </c>
      <c r="AC242" s="112">
        <v>4888.0563000000002</v>
      </c>
      <c r="AD242" s="110">
        <v>6733.83842</v>
      </c>
      <c r="AE242" s="111">
        <v>5171.0177771875005</v>
      </c>
      <c r="AF242" s="111">
        <v>2655.39372</v>
      </c>
      <c r="AG242" s="112">
        <v>3791.9954799999996</v>
      </c>
      <c r="AH242" s="110">
        <v>4168.9569600000004</v>
      </c>
      <c r="AI242" s="111">
        <v>7601.1239600000008</v>
      </c>
      <c r="AJ242" s="111">
        <v>6834.6343999999999</v>
      </c>
      <c r="AK242" s="112">
        <v>8741.9104200000002</v>
      </c>
      <c r="AL242" s="110">
        <v>8355.7854599999991</v>
      </c>
      <c r="AM242" s="111">
        <v>5569.6186599999992</v>
      </c>
      <c r="AN242" s="111">
        <v>7048.311020000001</v>
      </c>
      <c r="AO242" s="112">
        <v>9640.7427199999984</v>
      </c>
      <c r="AP242" s="110">
        <v>12449.562740000001</v>
      </c>
      <c r="AQ242" s="111">
        <v>11240.863519999999</v>
      </c>
      <c r="AR242" s="111">
        <v>19006.137140000003</v>
      </c>
      <c r="AS242" s="112">
        <v>16679.824079999999</v>
      </c>
      <c r="AT242" s="110">
        <v>28572.563859999995</v>
      </c>
      <c r="AU242" s="111">
        <v>23686.05</v>
      </c>
      <c r="AV242" s="111">
        <v>20781.701000000001</v>
      </c>
      <c r="AW242" s="112">
        <v>26326.423999999999</v>
      </c>
      <c r="AX242" s="110">
        <v>37548.395000000004</v>
      </c>
      <c r="AY242" s="111">
        <v>49509.826000000001</v>
      </c>
      <c r="AZ242" s="111">
        <v>52101.173354110128</v>
      </c>
      <c r="BA242" s="112">
        <v>71072.642813898245</v>
      </c>
      <c r="BB242" s="110">
        <v>69120.496896455268</v>
      </c>
      <c r="BC242" s="111">
        <v>81881.748754389177</v>
      </c>
      <c r="BD242" s="111">
        <v>81522.949190493484</v>
      </c>
      <c r="BE242" s="112">
        <v>35755.041559680802</v>
      </c>
      <c r="BF242" s="110">
        <v>27843.860250088605</v>
      </c>
      <c r="BG242" s="111">
        <v>47211.136451033351</v>
      </c>
      <c r="BH242" s="111">
        <v>62885.294189567518</v>
      </c>
      <c r="BI242" s="112">
        <v>58367.207360958906</v>
      </c>
      <c r="BJ242" s="110">
        <v>36500.085586130001</v>
      </c>
      <c r="BK242" s="111">
        <v>40577.48071037</v>
      </c>
      <c r="BL242" s="111">
        <v>45352.580970869996</v>
      </c>
      <c r="BM242" s="112">
        <v>56391.191789510005</v>
      </c>
      <c r="BN242" s="110">
        <v>36386.941647910004</v>
      </c>
      <c r="BO242" s="111">
        <v>39813.647923030003</v>
      </c>
      <c r="BP242" s="111">
        <v>30411.429279760003</v>
      </c>
      <c r="BQ242" s="112">
        <v>27710.56049579</v>
      </c>
      <c r="BR242" s="110">
        <v>45100.473605889994</v>
      </c>
      <c r="BS242" s="111">
        <v>38189.513758580004</v>
      </c>
      <c r="BT242" s="111">
        <v>40378.870011510007</v>
      </c>
      <c r="BU242" s="112">
        <v>38768.435930799998</v>
      </c>
      <c r="BV242" s="110">
        <v>45737.054525139996</v>
      </c>
      <c r="BW242" s="111">
        <v>68829.951114159994</v>
      </c>
      <c r="BX242" s="111">
        <v>72452.995911089994</v>
      </c>
      <c r="BY242" s="112">
        <v>56905.358435770002</v>
      </c>
      <c r="BZ242" s="110">
        <v>63136.893144170012</v>
      </c>
      <c r="CA242" s="111">
        <v>78710.325433570004</v>
      </c>
      <c r="CB242" s="111">
        <v>72974.428279159998</v>
      </c>
      <c r="CC242" s="112">
        <v>60188.681089160003</v>
      </c>
      <c r="CD242" s="110">
        <v>66867.756977390003</v>
      </c>
      <c r="CE242" s="111">
        <v>58397.639104940004</v>
      </c>
      <c r="CF242" s="111">
        <v>47483.503554569994</v>
      </c>
      <c r="CG242" s="112">
        <v>47682.3531812</v>
      </c>
      <c r="CH242" s="110">
        <v>46104.471376729998</v>
      </c>
      <c r="CI242" s="111">
        <v>42924.423773249997</v>
      </c>
      <c r="CJ242" s="111">
        <v>49651.36222481</v>
      </c>
      <c r="CK242" s="112">
        <v>46273.6680987</v>
      </c>
      <c r="CL242" s="111">
        <v>56371.95188275</v>
      </c>
      <c r="CM242" s="111">
        <v>50953.772100390008</v>
      </c>
      <c r="CN242" s="111">
        <v>51147.160855959999</v>
      </c>
      <c r="CO242" s="111">
        <v>53921.555037320009</v>
      </c>
      <c r="CP242" s="110">
        <v>63863.864074090001</v>
      </c>
      <c r="CQ242" s="111">
        <v>63859.83564161</v>
      </c>
      <c r="CR242" s="111">
        <v>51408.143730450007</v>
      </c>
      <c r="CS242" s="232">
        <v>64363.088010480002</v>
      </c>
      <c r="CT242" s="297">
        <v>85887.392901080006</v>
      </c>
      <c r="CU242" s="219">
        <v>23305</v>
      </c>
      <c r="CV242" s="72" t="s">
        <v>74</v>
      </c>
    </row>
    <row r="243" spans="1:100" x14ac:dyDescent="0.25">
      <c r="A243" s="72" t="s">
        <v>75</v>
      </c>
      <c r="B243" s="110">
        <v>7888.8709999999992</v>
      </c>
      <c r="C243" s="111">
        <v>5677.12</v>
      </c>
      <c r="D243" s="111">
        <v>5501.1779999999999</v>
      </c>
      <c r="E243" s="112">
        <v>7044.674</v>
      </c>
      <c r="F243" s="110">
        <v>5667.66</v>
      </c>
      <c r="G243" s="111">
        <v>5615.2279999999992</v>
      </c>
      <c r="H243" s="111">
        <v>5161.7560000000003</v>
      </c>
      <c r="I243" s="112">
        <v>7062.2919999999995</v>
      </c>
      <c r="J243" s="110">
        <v>6343.3250000000007</v>
      </c>
      <c r="K243" s="111">
        <v>12435.791999999999</v>
      </c>
      <c r="L243" s="111">
        <v>10925.707</v>
      </c>
      <c r="M243" s="112">
        <v>19570.419000000002</v>
      </c>
      <c r="N243" s="110">
        <v>6440.1149999999998</v>
      </c>
      <c r="O243" s="111">
        <v>8891.7669999999998</v>
      </c>
      <c r="P243" s="111">
        <v>17694.826000000001</v>
      </c>
      <c r="Q243" s="112">
        <v>8131.4279999999999</v>
      </c>
      <c r="R243" s="110">
        <v>13520.592000000001</v>
      </c>
      <c r="S243" s="111">
        <v>9087.0929999999989</v>
      </c>
      <c r="T243" s="111">
        <v>5419.3449999999993</v>
      </c>
      <c r="U243" s="112">
        <v>7305.3579999999993</v>
      </c>
      <c r="V243" s="110">
        <v>7168.4870000000001</v>
      </c>
      <c r="W243" s="111">
        <v>5826.41446</v>
      </c>
      <c r="X243" s="111">
        <v>12049.815180000001</v>
      </c>
      <c r="Y243" s="112">
        <v>5120.443165253906</v>
      </c>
      <c r="Z243" s="110">
        <v>6854.1509000000005</v>
      </c>
      <c r="AA243" s="111">
        <v>9410.0201799999995</v>
      </c>
      <c r="AB243" s="111">
        <v>4098.7862000000005</v>
      </c>
      <c r="AC243" s="112">
        <v>8261.7510199999997</v>
      </c>
      <c r="AD243" s="110">
        <v>4073.4923200000003</v>
      </c>
      <c r="AE243" s="111">
        <v>6595.1404000000002</v>
      </c>
      <c r="AF243" s="111">
        <v>6378.8548199999996</v>
      </c>
      <c r="AG243" s="112">
        <v>6102.1830800000007</v>
      </c>
      <c r="AH243" s="110">
        <v>3088.9383399999997</v>
      </c>
      <c r="AI243" s="111">
        <v>4685.9181600000002</v>
      </c>
      <c r="AJ243" s="111">
        <v>7179.8095199999989</v>
      </c>
      <c r="AK243" s="112">
        <v>7263.2019799999998</v>
      </c>
      <c r="AL243" s="110">
        <v>5901.6964000000007</v>
      </c>
      <c r="AM243" s="111">
        <v>11180.725719999999</v>
      </c>
      <c r="AN243" s="111">
        <v>7555.9781999999996</v>
      </c>
      <c r="AO243" s="112">
        <v>9971.6239000000023</v>
      </c>
      <c r="AP243" s="110">
        <v>6599.7530999999999</v>
      </c>
      <c r="AQ243" s="111">
        <v>11545.992539999999</v>
      </c>
      <c r="AR243" s="111">
        <v>18707.585726249999</v>
      </c>
      <c r="AS243" s="112">
        <v>15867.727780000001</v>
      </c>
      <c r="AT243" s="110">
        <v>22333.641969999997</v>
      </c>
      <c r="AU243" s="111">
        <v>31653.255336874998</v>
      </c>
      <c r="AV243" s="111">
        <v>17336.512999999999</v>
      </c>
      <c r="AW243" s="112">
        <v>18967.720999999998</v>
      </c>
      <c r="AX243" s="110">
        <v>28467.738046875002</v>
      </c>
      <c r="AY243" s="111">
        <v>34411.305559936525</v>
      </c>
      <c r="AZ243" s="111">
        <v>40191.650999999998</v>
      </c>
      <c r="BA243" s="112">
        <v>58751.953000152585</v>
      </c>
      <c r="BB243" s="110">
        <v>62250.926999999996</v>
      </c>
      <c r="BC243" s="111">
        <v>74675.05405078124</v>
      </c>
      <c r="BD243" s="111">
        <v>76927.705000000002</v>
      </c>
      <c r="BE243" s="112">
        <v>53373.394999999997</v>
      </c>
      <c r="BF243" s="110">
        <v>30687.5317</v>
      </c>
      <c r="BG243" s="111">
        <v>41316.022400000002</v>
      </c>
      <c r="BH243" s="111">
        <v>41537.2817</v>
      </c>
      <c r="BI243" s="112">
        <v>34751.532399999996</v>
      </c>
      <c r="BJ243" s="110">
        <v>25869.134072559995</v>
      </c>
      <c r="BK243" s="111">
        <v>26584.622758680001</v>
      </c>
      <c r="BL243" s="111">
        <v>23606.002460430002</v>
      </c>
      <c r="BM243" s="112">
        <v>31113.448291640001</v>
      </c>
      <c r="BN243" s="110">
        <v>28105.351559079998</v>
      </c>
      <c r="BO243" s="111">
        <v>32760.195629119997</v>
      </c>
      <c r="BP243" s="111">
        <v>24192.87326842</v>
      </c>
      <c r="BQ243" s="112">
        <v>24871.947024540001</v>
      </c>
      <c r="BR243" s="110">
        <v>35030.224677830003</v>
      </c>
      <c r="BS243" s="111">
        <v>37681.804169939998</v>
      </c>
      <c r="BT243" s="111">
        <v>33123.350435179993</v>
      </c>
      <c r="BU243" s="112">
        <v>33373.430971790003</v>
      </c>
      <c r="BV243" s="110">
        <v>34392.30928596</v>
      </c>
      <c r="BW243" s="111">
        <v>59502.841007039999</v>
      </c>
      <c r="BX243" s="111">
        <v>51178.335834090001</v>
      </c>
      <c r="BY243" s="112">
        <v>57588.952954669992</v>
      </c>
      <c r="BZ243" s="110">
        <v>48281.345459689997</v>
      </c>
      <c r="CA243" s="111">
        <v>58843.625755400004</v>
      </c>
      <c r="CB243" s="111">
        <v>60447.652771289999</v>
      </c>
      <c r="CC243" s="112">
        <v>63199.45570435001</v>
      </c>
      <c r="CD243" s="110">
        <v>49238.198602339995</v>
      </c>
      <c r="CE243" s="111">
        <v>48360.490458970002</v>
      </c>
      <c r="CF243" s="111">
        <v>55229.093487589998</v>
      </c>
      <c r="CG243" s="112">
        <v>48926.37637079</v>
      </c>
      <c r="CH243" s="110">
        <v>51789.823460319996</v>
      </c>
      <c r="CI243" s="111">
        <v>46050.943494309999</v>
      </c>
      <c r="CJ243" s="111">
        <v>56627.270646910001</v>
      </c>
      <c r="CK243" s="112">
        <v>50077.182156520001</v>
      </c>
      <c r="CL243" s="111">
        <v>59952.786206689998</v>
      </c>
      <c r="CM243" s="111">
        <v>51668.918101529998</v>
      </c>
      <c r="CN243" s="111">
        <v>45228.542201360004</v>
      </c>
      <c r="CO243" s="111">
        <v>57215.531064459996</v>
      </c>
      <c r="CP243" s="110">
        <v>58445.952496290003</v>
      </c>
      <c r="CQ243" s="111">
        <v>67539.684520919996</v>
      </c>
      <c r="CR243" s="111">
        <v>51619.824696230004</v>
      </c>
      <c r="CS243" s="232">
        <v>74332.886433690001</v>
      </c>
      <c r="CT243" s="297">
        <v>77000.150658430008</v>
      </c>
      <c r="CU243" s="219">
        <v>23306</v>
      </c>
      <c r="CV243" s="72" t="s">
        <v>75</v>
      </c>
    </row>
    <row r="244" spans="1:100" x14ac:dyDescent="0.25">
      <c r="A244" s="73" t="s">
        <v>99</v>
      </c>
      <c r="B244" s="116">
        <v>-2592.0360000000001</v>
      </c>
      <c r="C244" s="117">
        <v>1214.165</v>
      </c>
      <c r="D244" s="117">
        <v>3813.393</v>
      </c>
      <c r="E244" s="118">
        <v>807.46299999999997</v>
      </c>
      <c r="F244" s="116">
        <v>1930.2600000000002</v>
      </c>
      <c r="G244" s="117">
        <v>1001.7649999999999</v>
      </c>
      <c r="H244" s="117">
        <v>1282.924</v>
      </c>
      <c r="I244" s="118">
        <v>1930.4490000000001</v>
      </c>
      <c r="J244" s="116">
        <v>3029.826</v>
      </c>
      <c r="K244" s="117">
        <v>3584.4440000000004</v>
      </c>
      <c r="L244" s="117">
        <v>2046.127</v>
      </c>
      <c r="M244" s="118">
        <v>-1789.66</v>
      </c>
      <c r="N244" s="116">
        <v>3799.6469999999999</v>
      </c>
      <c r="O244" s="117">
        <v>908.73699999999997</v>
      </c>
      <c r="P244" s="117">
        <v>-2780.038</v>
      </c>
      <c r="Q244" s="118">
        <v>-933.61599999999999</v>
      </c>
      <c r="R244" s="116">
        <v>250.24200000000002</v>
      </c>
      <c r="S244" s="117">
        <v>1770.675</v>
      </c>
      <c r="T244" s="117">
        <v>87.194000000000017</v>
      </c>
      <c r="U244" s="118">
        <v>463.39800000000002</v>
      </c>
      <c r="V244" s="116">
        <v>246.74505999999997</v>
      </c>
      <c r="W244" s="117">
        <v>1336.1844300000005</v>
      </c>
      <c r="X244" s="117">
        <v>1452.3649700000003</v>
      </c>
      <c r="Y244" s="118">
        <v>40.619296640624839</v>
      </c>
      <c r="Z244" s="116">
        <v>889.39767000000018</v>
      </c>
      <c r="AA244" s="117">
        <v>1003.0013299999999</v>
      </c>
      <c r="AB244" s="117">
        <v>556.50661999999988</v>
      </c>
      <c r="AC244" s="118">
        <v>32.29531999999999</v>
      </c>
      <c r="AD244" s="116">
        <v>1246.7646500000001</v>
      </c>
      <c r="AE244" s="117">
        <v>754.85994000000017</v>
      </c>
      <c r="AF244" s="117">
        <v>-768.13064999999995</v>
      </c>
      <c r="AG244" s="118">
        <v>747.24860000000012</v>
      </c>
      <c r="AH244" s="116">
        <v>140.06353000000001</v>
      </c>
      <c r="AI244" s="117">
        <v>498.47820000000002</v>
      </c>
      <c r="AJ244" s="117">
        <v>785.6587199999999</v>
      </c>
      <c r="AK244" s="118">
        <v>1548.40436</v>
      </c>
      <c r="AL244" s="116">
        <v>823.92738999999983</v>
      </c>
      <c r="AM244" s="117">
        <v>-9.5983899999997391</v>
      </c>
      <c r="AN244" s="117">
        <v>-131.85516999999982</v>
      </c>
      <c r="AO244" s="118">
        <v>1398.4593300000001</v>
      </c>
      <c r="AP244" s="116">
        <v>2563.08466</v>
      </c>
      <c r="AQ244" s="117">
        <v>-52.675630000000297</v>
      </c>
      <c r="AR244" s="117">
        <v>2196.7303299999994</v>
      </c>
      <c r="AS244" s="118">
        <v>1744.1129499999997</v>
      </c>
      <c r="AT244" s="116">
        <v>2643.2743292549831</v>
      </c>
      <c r="AU244" s="117">
        <v>1497.437829354933</v>
      </c>
      <c r="AV244" s="117">
        <v>605.76948969579951</v>
      </c>
      <c r="AW244" s="118">
        <v>2969.3318262038588</v>
      </c>
      <c r="AX244" s="116">
        <v>2610.4662709577556</v>
      </c>
      <c r="AY244" s="117">
        <v>4973.2234289767312</v>
      </c>
      <c r="AZ244" s="117">
        <v>7143.6620085717959</v>
      </c>
      <c r="BA244" s="118">
        <v>11489.984235043752</v>
      </c>
      <c r="BB244" s="116">
        <v>-2066.8635948336455</v>
      </c>
      <c r="BC244" s="117">
        <v>6894.9444650287096</v>
      </c>
      <c r="BD244" s="117">
        <v>-3660.2948863201855</v>
      </c>
      <c r="BE244" s="118">
        <v>-8733.153433846237</v>
      </c>
      <c r="BF244" s="116">
        <v>-33.204100000000722</v>
      </c>
      <c r="BG244" s="117">
        <v>3063.4129999999986</v>
      </c>
      <c r="BH244" s="117">
        <v>14236.833300000002</v>
      </c>
      <c r="BI244" s="118">
        <v>19804.196</v>
      </c>
      <c r="BJ244" s="116">
        <v>5271.347567060001</v>
      </c>
      <c r="BK244" s="117">
        <v>4463.20770275</v>
      </c>
      <c r="BL244" s="117">
        <v>9399.5537748799998</v>
      </c>
      <c r="BM244" s="118">
        <v>18539.804689289995</v>
      </c>
      <c r="BN244" s="116">
        <v>748.78896006000059</v>
      </c>
      <c r="BO244" s="117">
        <v>3134.1460017900008</v>
      </c>
      <c r="BP244" s="117">
        <v>2087.3667850200009</v>
      </c>
      <c r="BQ244" s="118">
        <v>1218.2789742300006</v>
      </c>
      <c r="BR244" s="116">
        <v>5193.3959345599997</v>
      </c>
      <c r="BS244" s="117">
        <v>-2293.4746029099997</v>
      </c>
      <c r="BT244" s="117">
        <v>1.9045744900006412</v>
      </c>
      <c r="BU244" s="118">
        <v>2702.3444001299995</v>
      </c>
      <c r="BV244" s="116">
        <v>7095.37680086</v>
      </c>
      <c r="BW244" s="117">
        <v>-813.42324611999902</v>
      </c>
      <c r="BX244" s="117">
        <v>3383.6726750499993</v>
      </c>
      <c r="BY244" s="118">
        <v>1470.2254954100013</v>
      </c>
      <c r="BZ244" s="116">
        <v>184.5624001500023</v>
      </c>
      <c r="CA244" s="117">
        <v>8339.7406461899991</v>
      </c>
      <c r="CB244" s="117">
        <v>2502.8810419900014</v>
      </c>
      <c r="CC244" s="118">
        <v>-371.07258934000174</v>
      </c>
      <c r="CD244" s="116">
        <v>3887.8829175899982</v>
      </c>
      <c r="CE244" s="117">
        <v>4972.8502576599994</v>
      </c>
      <c r="CF244" s="117">
        <v>-877.34990505999974</v>
      </c>
      <c r="CG244" s="118">
        <v>-1436.8009636500003</v>
      </c>
      <c r="CH244" s="116">
        <v>2459.5485995600006</v>
      </c>
      <c r="CI244" s="117">
        <v>1921.11593169</v>
      </c>
      <c r="CJ244" s="117">
        <v>849.03298287999974</v>
      </c>
      <c r="CK244" s="118">
        <v>1565.3147475800004</v>
      </c>
      <c r="CL244" s="117">
        <v>-933.53569892000087</v>
      </c>
      <c r="CM244" s="117">
        <v>-1439.3426413799993</v>
      </c>
      <c r="CN244" s="117">
        <v>4123.581753720001</v>
      </c>
      <c r="CO244" s="117">
        <v>1212.2348243099998</v>
      </c>
      <c r="CP244" s="116">
        <v>-1026.2991641299996</v>
      </c>
      <c r="CQ244" s="117">
        <v>-763.43824700000073</v>
      </c>
      <c r="CR244" s="117">
        <v>2326.0629052499999</v>
      </c>
      <c r="CS244" s="234">
        <v>-2753.3214987600013</v>
      </c>
      <c r="CT244" s="299">
        <v>-848.49025794000227</v>
      </c>
      <c r="CU244" s="219">
        <v>23307</v>
      </c>
      <c r="CV244" s="73" t="s">
        <v>99</v>
      </c>
    </row>
    <row r="245" spans="1:100" x14ac:dyDescent="0.25">
      <c r="A245" s="72" t="s">
        <v>77</v>
      </c>
      <c r="B245" s="110">
        <v>3834.0950000000003</v>
      </c>
      <c r="C245" s="111">
        <v>5509.4660000000003</v>
      </c>
      <c r="D245" s="111">
        <v>8621.4279999999999</v>
      </c>
      <c r="E245" s="112">
        <v>6651.8520000000008</v>
      </c>
      <c r="F245" s="110">
        <v>6743.2709999999997</v>
      </c>
      <c r="G245" s="111">
        <v>5576.3189999999995</v>
      </c>
      <c r="H245" s="111">
        <v>5931.4110000000001</v>
      </c>
      <c r="I245" s="112">
        <v>7497.6570000000002</v>
      </c>
      <c r="J245" s="110">
        <v>8254.3640000000014</v>
      </c>
      <c r="K245" s="111">
        <v>10557.297</v>
      </c>
      <c r="L245" s="111">
        <v>11076.727000000001</v>
      </c>
      <c r="M245" s="112">
        <v>9128.64</v>
      </c>
      <c r="N245" s="110">
        <v>9227.8919999999998</v>
      </c>
      <c r="O245" s="111">
        <v>7681.4290000000001</v>
      </c>
      <c r="P245" s="111">
        <v>6536.9530000000004</v>
      </c>
      <c r="Q245" s="112">
        <v>4339.277</v>
      </c>
      <c r="R245" s="110">
        <v>3648.4879999999998</v>
      </c>
      <c r="S245" s="111">
        <v>5580.8449999999993</v>
      </c>
      <c r="T245" s="111">
        <v>2824.6979999999999</v>
      </c>
      <c r="U245" s="112">
        <v>3479.127</v>
      </c>
      <c r="V245" s="110">
        <v>5023.4960600000004</v>
      </c>
      <c r="W245" s="111">
        <v>4897.3859200000006</v>
      </c>
      <c r="X245" s="111">
        <v>5980.8971400000009</v>
      </c>
      <c r="Y245" s="112">
        <v>2443.85131</v>
      </c>
      <c r="Z245" s="110">
        <v>3024.5500200000001</v>
      </c>
      <c r="AA245" s="111">
        <v>3072.2560000000003</v>
      </c>
      <c r="AB245" s="111">
        <v>2259.93192</v>
      </c>
      <c r="AC245" s="112">
        <v>2137.1759499999998</v>
      </c>
      <c r="AD245" s="110">
        <v>2790.2062300000007</v>
      </c>
      <c r="AE245" s="111">
        <v>2797.90004</v>
      </c>
      <c r="AF245" s="111">
        <v>1841.3126799999998</v>
      </c>
      <c r="AG245" s="112">
        <v>2625.4851200000003</v>
      </c>
      <c r="AH245" s="110">
        <v>1656.3707400000001</v>
      </c>
      <c r="AI245" s="111">
        <v>2364.4002400000004</v>
      </c>
      <c r="AJ245" s="111">
        <v>2667.4335999999998</v>
      </c>
      <c r="AK245" s="112">
        <v>3863.5812300000002</v>
      </c>
      <c r="AL245" s="110">
        <v>4059.7159900000001</v>
      </c>
      <c r="AM245" s="111">
        <v>3680.3377899999996</v>
      </c>
      <c r="AN245" s="111">
        <v>2917.5671300000004</v>
      </c>
      <c r="AO245" s="112">
        <v>5711.9831800000002</v>
      </c>
      <c r="AP245" s="110">
        <v>7459.7518099999998</v>
      </c>
      <c r="AQ245" s="111">
        <v>6225.5318800000005</v>
      </c>
      <c r="AR245" s="111">
        <v>9238.4979099999982</v>
      </c>
      <c r="AS245" s="112">
        <v>11109.09852</v>
      </c>
      <c r="AT245" s="110">
        <v>13839.321089999999</v>
      </c>
      <c r="AU245" s="111">
        <v>13046.626812965862</v>
      </c>
      <c r="AV245" s="111">
        <v>9821.5489336142673</v>
      </c>
      <c r="AW245" s="112">
        <v>14579.395678887111</v>
      </c>
      <c r="AX245" s="110">
        <v>20950.027450080805</v>
      </c>
      <c r="AY245" s="111">
        <v>25398.290922097491</v>
      </c>
      <c r="AZ245" s="111">
        <v>22862.191992925575</v>
      </c>
      <c r="BA245" s="112">
        <v>50213.185653535962</v>
      </c>
      <c r="BB245" s="110">
        <v>42340.189192261852</v>
      </c>
      <c r="BC245" s="111">
        <v>76261.465815660064</v>
      </c>
      <c r="BD245" s="111">
        <v>69656.903880634287</v>
      </c>
      <c r="BE245" s="112">
        <v>29343.036995573988</v>
      </c>
      <c r="BF245" s="110">
        <v>20746.874400000001</v>
      </c>
      <c r="BG245" s="111">
        <v>34652.925999999999</v>
      </c>
      <c r="BH245" s="111">
        <v>48591.116800000003</v>
      </c>
      <c r="BI245" s="112">
        <v>45751.624299999996</v>
      </c>
      <c r="BJ245" s="110">
        <v>21444.604031909999</v>
      </c>
      <c r="BK245" s="111">
        <v>25463.714364440002</v>
      </c>
      <c r="BL245" s="111">
        <v>24641.389751639996</v>
      </c>
      <c r="BM245" s="112">
        <v>42290.822488419995</v>
      </c>
      <c r="BN245" s="110">
        <v>21836.183223619999</v>
      </c>
      <c r="BO245" s="111">
        <v>24719.025974579999</v>
      </c>
      <c r="BP245" s="111">
        <v>19299.456447609999</v>
      </c>
      <c r="BQ245" s="112">
        <v>19111.289632560001</v>
      </c>
      <c r="BR245" s="110">
        <v>34763.730230350004</v>
      </c>
      <c r="BS245" s="111">
        <v>30234.057051400003</v>
      </c>
      <c r="BT245" s="111">
        <v>28522.159557070001</v>
      </c>
      <c r="BU245" s="112">
        <v>29995.272062929998</v>
      </c>
      <c r="BV245" s="110">
        <v>36638.076845420001</v>
      </c>
      <c r="BW245" s="111">
        <v>43956.551590049996</v>
      </c>
      <c r="BX245" s="111">
        <v>38203.432414039999</v>
      </c>
      <c r="BY245" s="112">
        <v>31645.152340979999</v>
      </c>
      <c r="BZ245" s="110">
        <v>30241.391755310004</v>
      </c>
      <c r="CA245" s="111">
        <v>41193.423986020003</v>
      </c>
      <c r="CB245" s="111">
        <v>35570.546915619998</v>
      </c>
      <c r="CC245" s="112">
        <v>34659.587281700005</v>
      </c>
      <c r="CD245" s="110">
        <v>28644.96373557</v>
      </c>
      <c r="CE245" s="111">
        <v>29542.095238840004</v>
      </c>
      <c r="CF245" s="111">
        <v>20870.32889515</v>
      </c>
      <c r="CG245" s="112">
        <v>20166.91652427</v>
      </c>
      <c r="CH245" s="110">
        <v>19870.990814610002</v>
      </c>
      <c r="CI245" s="111">
        <v>22786.863300739999</v>
      </c>
      <c r="CJ245" s="111">
        <v>24270.326141319998</v>
      </c>
      <c r="CK245" s="112">
        <v>25410.900893009999</v>
      </c>
      <c r="CL245" s="111">
        <v>25269.43699088</v>
      </c>
      <c r="CM245" s="111">
        <v>27482.436080789998</v>
      </c>
      <c r="CN245" s="111">
        <v>27730.502039799998</v>
      </c>
      <c r="CO245" s="111">
        <v>29955.651508629999</v>
      </c>
      <c r="CP245" s="110">
        <v>32238.645422869999</v>
      </c>
      <c r="CQ245" s="111">
        <v>31658.389340419999</v>
      </c>
      <c r="CR245" s="111">
        <v>27330.513786729996</v>
      </c>
      <c r="CS245" s="232">
        <v>38574.217057000002</v>
      </c>
      <c r="CT245" s="297">
        <v>40211.381191189997</v>
      </c>
      <c r="CU245" s="219">
        <v>23308</v>
      </c>
      <c r="CV245" s="72" t="s">
        <v>77</v>
      </c>
    </row>
    <row r="246" spans="1:100" x14ac:dyDescent="0.25">
      <c r="A246" s="72" t="s">
        <v>78</v>
      </c>
      <c r="B246" s="110">
        <v>6426.1310000000003</v>
      </c>
      <c r="C246" s="111">
        <v>4295.3010000000004</v>
      </c>
      <c r="D246" s="111">
        <v>4808.0349999999999</v>
      </c>
      <c r="E246" s="112">
        <v>5844.3890000000001</v>
      </c>
      <c r="F246" s="110">
        <v>4813.0110000000004</v>
      </c>
      <c r="G246" s="111">
        <v>4574.5540000000001</v>
      </c>
      <c r="H246" s="111">
        <v>4648.4870000000001</v>
      </c>
      <c r="I246" s="112">
        <v>5567.2079999999996</v>
      </c>
      <c r="J246" s="110">
        <v>5224.5379999999996</v>
      </c>
      <c r="K246" s="111">
        <v>6972.8530000000001</v>
      </c>
      <c r="L246" s="111">
        <v>9030.6</v>
      </c>
      <c r="M246" s="112">
        <v>10918.300000000001</v>
      </c>
      <c r="N246" s="110">
        <v>5428.2449999999999</v>
      </c>
      <c r="O246" s="111">
        <v>6772.6919999999991</v>
      </c>
      <c r="P246" s="111">
        <v>9316.991</v>
      </c>
      <c r="Q246" s="112">
        <v>5272.893</v>
      </c>
      <c r="R246" s="110">
        <v>3398.2460000000001</v>
      </c>
      <c r="S246" s="111">
        <v>3810.1699999999996</v>
      </c>
      <c r="T246" s="111">
        <v>2737.5039999999999</v>
      </c>
      <c r="U246" s="112">
        <v>3015.7290000000003</v>
      </c>
      <c r="V246" s="110">
        <v>4776.7510000000002</v>
      </c>
      <c r="W246" s="111">
        <v>3561.2014899999999</v>
      </c>
      <c r="X246" s="111">
        <v>4528.5321700000004</v>
      </c>
      <c r="Y246" s="112">
        <v>2403.2320133593748</v>
      </c>
      <c r="Z246" s="110">
        <v>2135.1523499999998</v>
      </c>
      <c r="AA246" s="111">
        <v>2069.2546700000003</v>
      </c>
      <c r="AB246" s="111">
        <v>1703.4253000000001</v>
      </c>
      <c r="AC246" s="112">
        <v>2104.8806299999997</v>
      </c>
      <c r="AD246" s="110">
        <v>1543.4415800000002</v>
      </c>
      <c r="AE246" s="111">
        <v>2043.0401000000002</v>
      </c>
      <c r="AF246" s="111">
        <v>2609.4433300000001</v>
      </c>
      <c r="AG246" s="112">
        <v>1878.2365199999999</v>
      </c>
      <c r="AH246" s="110">
        <v>1516.3072099999999</v>
      </c>
      <c r="AI246" s="111">
        <v>1865.9220399999999</v>
      </c>
      <c r="AJ246" s="111">
        <v>1881.7748800000002</v>
      </c>
      <c r="AK246" s="112">
        <v>2315.1768700000002</v>
      </c>
      <c r="AL246" s="110">
        <v>3235.7885999999999</v>
      </c>
      <c r="AM246" s="111">
        <v>3689.9361799999997</v>
      </c>
      <c r="AN246" s="111">
        <v>3049.4222999999997</v>
      </c>
      <c r="AO246" s="112">
        <v>4313.5238500000005</v>
      </c>
      <c r="AP246" s="110">
        <v>4896.6671500000002</v>
      </c>
      <c r="AQ246" s="111">
        <v>6278.2075100000002</v>
      </c>
      <c r="AR246" s="111">
        <v>7041.7675799999997</v>
      </c>
      <c r="AS246" s="112">
        <v>9364.9855700000007</v>
      </c>
      <c r="AT246" s="110">
        <v>11196.046760745015</v>
      </c>
      <c r="AU246" s="111">
        <v>11549.188983610929</v>
      </c>
      <c r="AV246" s="111">
        <v>9215.7794439184654</v>
      </c>
      <c r="AW246" s="112">
        <v>11610.063852683252</v>
      </c>
      <c r="AX246" s="110">
        <v>18339.561179123051</v>
      </c>
      <c r="AY246" s="111">
        <v>20425.067493120754</v>
      </c>
      <c r="AZ246" s="111">
        <v>15718.529984353781</v>
      </c>
      <c r="BA246" s="112">
        <v>38723.201418492201</v>
      </c>
      <c r="BB246" s="110">
        <v>44407.052787095497</v>
      </c>
      <c r="BC246" s="111">
        <v>69366.521350631345</v>
      </c>
      <c r="BD246" s="111">
        <v>73317.198766954476</v>
      </c>
      <c r="BE246" s="112">
        <v>38076.190429420225</v>
      </c>
      <c r="BF246" s="110">
        <v>20780.0785</v>
      </c>
      <c r="BG246" s="111">
        <v>31589.512999999999</v>
      </c>
      <c r="BH246" s="111">
        <v>34354.283499999998</v>
      </c>
      <c r="BI246" s="112">
        <v>25947.4283</v>
      </c>
      <c r="BJ246" s="110">
        <v>16173.256464849997</v>
      </c>
      <c r="BK246" s="111">
        <v>21000.506661690004</v>
      </c>
      <c r="BL246" s="111">
        <v>15241.835976760001</v>
      </c>
      <c r="BM246" s="112">
        <v>23751.017799130001</v>
      </c>
      <c r="BN246" s="110">
        <v>21087.394263560003</v>
      </c>
      <c r="BO246" s="111">
        <v>21584.87997279</v>
      </c>
      <c r="BP246" s="111">
        <v>17212.089662589999</v>
      </c>
      <c r="BQ246" s="112">
        <v>17893.01065833</v>
      </c>
      <c r="BR246" s="110">
        <v>29570.334295790002</v>
      </c>
      <c r="BS246" s="111">
        <v>32527.531654309998</v>
      </c>
      <c r="BT246" s="111">
        <v>28520.254982580002</v>
      </c>
      <c r="BU246" s="112">
        <v>27292.927662800001</v>
      </c>
      <c r="BV246" s="110">
        <v>29542.700044559999</v>
      </c>
      <c r="BW246" s="111">
        <v>44769.974836169997</v>
      </c>
      <c r="BX246" s="111">
        <v>34819.759738989997</v>
      </c>
      <c r="BY246" s="112">
        <v>30174.92684557</v>
      </c>
      <c r="BZ246" s="110">
        <v>30056.82935516</v>
      </c>
      <c r="CA246" s="111">
        <v>32853.683339830008</v>
      </c>
      <c r="CB246" s="111">
        <v>33067.665873630001</v>
      </c>
      <c r="CC246" s="112">
        <v>35030.659871039999</v>
      </c>
      <c r="CD246" s="110">
        <v>24757.080817980001</v>
      </c>
      <c r="CE246" s="111">
        <v>24569.244981180003</v>
      </c>
      <c r="CF246" s="111">
        <v>21747.67880021</v>
      </c>
      <c r="CG246" s="112">
        <v>21603.717487919999</v>
      </c>
      <c r="CH246" s="110">
        <v>17411.442215050003</v>
      </c>
      <c r="CI246" s="111">
        <v>20865.747369050001</v>
      </c>
      <c r="CJ246" s="111">
        <v>23421.293158439999</v>
      </c>
      <c r="CK246" s="112">
        <v>23845.586145429999</v>
      </c>
      <c r="CL246" s="111">
        <v>26202.972689800001</v>
      </c>
      <c r="CM246" s="111">
        <v>28921.778722169998</v>
      </c>
      <c r="CN246" s="111">
        <v>23606.92028608</v>
      </c>
      <c r="CO246" s="111">
        <v>28743.41668432</v>
      </c>
      <c r="CP246" s="110">
        <v>33264.944586999998</v>
      </c>
      <c r="CQ246" s="111">
        <v>32421.827587419997</v>
      </c>
      <c r="CR246" s="111">
        <v>25004.450881480007</v>
      </c>
      <c r="CS246" s="232">
        <v>41327.538555759995</v>
      </c>
      <c r="CT246" s="297">
        <v>41059.871449130005</v>
      </c>
      <c r="CU246" s="219">
        <v>23309</v>
      </c>
      <c r="CV246" s="72" t="s">
        <v>78</v>
      </c>
    </row>
    <row r="247" spans="1:100" x14ac:dyDescent="0.25">
      <c r="A247" s="73" t="s">
        <v>100</v>
      </c>
      <c r="B247" s="116">
        <v>-2884.9069999999997</v>
      </c>
      <c r="C247" s="117">
        <v>1130.923</v>
      </c>
      <c r="D247" s="117">
        <v>3762.84</v>
      </c>
      <c r="E247" s="118">
        <v>435.11300000000006</v>
      </c>
      <c r="F247" s="116">
        <v>1427.54</v>
      </c>
      <c r="G247" s="117">
        <v>630.85699999999974</v>
      </c>
      <c r="H247" s="117">
        <v>1243.9739999999997</v>
      </c>
      <c r="I247" s="118">
        <v>1597.4090000000001</v>
      </c>
      <c r="J247" s="116">
        <v>2225.5429999999997</v>
      </c>
      <c r="K247" s="117">
        <v>2124.491</v>
      </c>
      <c r="L247" s="117">
        <v>805.08300000000008</v>
      </c>
      <c r="M247" s="118">
        <v>-2518.7189999999996</v>
      </c>
      <c r="N247" s="116">
        <v>2181.7340000000004</v>
      </c>
      <c r="O247" s="117">
        <v>-250.12099999999987</v>
      </c>
      <c r="P247" s="117">
        <v>-3820.7280000000001</v>
      </c>
      <c r="Q247" s="118">
        <v>-896.16499999999996</v>
      </c>
      <c r="R247" s="116">
        <v>-171.68300000000011</v>
      </c>
      <c r="S247" s="117">
        <v>1588.0989999999999</v>
      </c>
      <c r="T247" s="117">
        <v>121.21400000000006</v>
      </c>
      <c r="U247" s="118">
        <v>-47.226000000000113</v>
      </c>
      <c r="V247" s="116">
        <v>-343.5779399999999</v>
      </c>
      <c r="W247" s="117">
        <v>-482.97556999999961</v>
      </c>
      <c r="X247" s="117">
        <v>-1953.3830300000002</v>
      </c>
      <c r="Y247" s="118">
        <v>-482.26470335937501</v>
      </c>
      <c r="Z247" s="116">
        <v>359.1226700000002</v>
      </c>
      <c r="AA247" s="117">
        <v>-194.29667000000001</v>
      </c>
      <c r="AB247" s="117">
        <v>-390.59838000000002</v>
      </c>
      <c r="AC247" s="118">
        <v>-319.23768000000024</v>
      </c>
      <c r="AD247" s="116">
        <v>332.78065000000004</v>
      </c>
      <c r="AE247" s="117">
        <v>-445.35006000000004</v>
      </c>
      <c r="AF247" s="117">
        <v>-1091.9216499999998</v>
      </c>
      <c r="AG247" s="118">
        <v>481.20560000000012</v>
      </c>
      <c r="AH247" s="116">
        <v>16.217530000000238</v>
      </c>
      <c r="AI247" s="117">
        <v>386.59819999999991</v>
      </c>
      <c r="AJ247" s="117">
        <v>471.90271999999993</v>
      </c>
      <c r="AK247" s="118">
        <v>1219.5323599999999</v>
      </c>
      <c r="AL247" s="116">
        <v>684.13938999999982</v>
      </c>
      <c r="AM247" s="117">
        <v>-144.77738999999985</v>
      </c>
      <c r="AN247" s="117">
        <v>-306.34616999999957</v>
      </c>
      <c r="AO247" s="118">
        <v>1002.6573299999995</v>
      </c>
      <c r="AP247" s="116">
        <v>2233.0316600000006</v>
      </c>
      <c r="AQ247" s="117">
        <v>-176.5616300000006</v>
      </c>
      <c r="AR247" s="117">
        <v>1830.12933</v>
      </c>
      <c r="AS247" s="118">
        <v>1534.8709499999995</v>
      </c>
      <c r="AT247" s="116">
        <v>1765.7503292549827</v>
      </c>
      <c r="AU247" s="117">
        <v>568.39782935493292</v>
      </c>
      <c r="AV247" s="117">
        <v>533.5364896957999</v>
      </c>
      <c r="AW247" s="118">
        <v>2991.2808262038593</v>
      </c>
      <c r="AX247" s="116">
        <v>1596.6862709577554</v>
      </c>
      <c r="AY247" s="117">
        <v>4642.0454289767331</v>
      </c>
      <c r="AZ247" s="117">
        <v>6913.394008571795</v>
      </c>
      <c r="BA247" s="118">
        <v>11460.920235043754</v>
      </c>
      <c r="BB247" s="116">
        <v>-1939.5745948336444</v>
      </c>
      <c r="BC247" s="117">
        <v>7106.2584650287044</v>
      </c>
      <c r="BD247" s="117">
        <v>-7285.2898863201863</v>
      </c>
      <c r="BE247" s="118">
        <v>-8731.2984338462338</v>
      </c>
      <c r="BF247" s="116">
        <v>-6.5640000000012151</v>
      </c>
      <c r="BG247" s="117">
        <v>3092.2884999999951</v>
      </c>
      <c r="BH247" s="117">
        <v>13948.0633</v>
      </c>
      <c r="BI247" s="118">
        <v>15063.459599999998</v>
      </c>
      <c r="BJ247" s="116">
        <v>5023.8811956200016</v>
      </c>
      <c r="BK247" s="117">
        <v>1155.0533265700005</v>
      </c>
      <c r="BL247" s="117">
        <v>9434.3408622099996</v>
      </c>
      <c r="BM247" s="118">
        <v>8832.1251940999991</v>
      </c>
      <c r="BN247" s="116">
        <v>901.80588503000035</v>
      </c>
      <c r="BO247" s="117">
        <v>2161.867365340001</v>
      </c>
      <c r="BP247" s="117">
        <v>2137.4859339299983</v>
      </c>
      <c r="BQ247" s="118">
        <v>1058.0362616500015</v>
      </c>
      <c r="BR247" s="116">
        <v>5228.7333618000011</v>
      </c>
      <c r="BS247" s="117">
        <v>-2287.0168068899984</v>
      </c>
      <c r="BT247" s="117">
        <v>190.81064492000223</v>
      </c>
      <c r="BU247" s="118">
        <v>2792.0268509100006</v>
      </c>
      <c r="BV247" s="116">
        <v>7147.890172559999</v>
      </c>
      <c r="BW247" s="117">
        <v>-794.68530664000173</v>
      </c>
      <c r="BX247" s="117">
        <v>3520.5589239199999</v>
      </c>
      <c r="BY247" s="118">
        <v>1489.7093745700022</v>
      </c>
      <c r="BZ247" s="116">
        <v>182.21660419000364</v>
      </c>
      <c r="CA247" s="117">
        <v>7305.2088212599956</v>
      </c>
      <c r="CB247" s="117">
        <v>2537.8310553500014</v>
      </c>
      <c r="CC247" s="118">
        <v>-345.71706724999785</v>
      </c>
      <c r="CD247" s="116">
        <v>3904.7136740699989</v>
      </c>
      <c r="CE247" s="117">
        <v>4564.8752950000016</v>
      </c>
      <c r="CF247" s="117">
        <v>-852.48295519000112</v>
      </c>
      <c r="CG247" s="118">
        <v>-1427.4938052500002</v>
      </c>
      <c r="CH247" s="116">
        <v>2539.0333177000002</v>
      </c>
      <c r="CI247" s="117">
        <v>1958.9346909099995</v>
      </c>
      <c r="CJ247" s="117">
        <v>965.06423585000175</v>
      </c>
      <c r="CK247" s="118">
        <v>1601.9578395300014</v>
      </c>
      <c r="CL247" s="117">
        <v>-907.51141473000189</v>
      </c>
      <c r="CM247" s="117">
        <v>-1817.3721237899981</v>
      </c>
      <c r="CN247" s="117">
        <v>4127.2469136500031</v>
      </c>
      <c r="CO247" s="117">
        <v>1179.4446968700013</v>
      </c>
      <c r="CP247" s="116">
        <v>-992.85733522999999</v>
      </c>
      <c r="CQ247" s="117">
        <v>-811.90473473999918</v>
      </c>
      <c r="CR247" s="117">
        <v>191.5476141299996</v>
      </c>
      <c r="CS247" s="234">
        <v>-2651.6943222100035</v>
      </c>
      <c r="CT247" s="299">
        <v>-1210.5634688200025</v>
      </c>
      <c r="CU247" s="219">
        <v>23310</v>
      </c>
      <c r="CV247" s="73" t="s">
        <v>100</v>
      </c>
    </row>
    <row r="248" spans="1:100" x14ac:dyDescent="0.25">
      <c r="A248" s="72" t="s">
        <v>96</v>
      </c>
      <c r="B248" s="110">
        <v>3313.297</v>
      </c>
      <c r="C248" s="111">
        <v>5157.0749999999998</v>
      </c>
      <c r="D248" s="111">
        <v>8236.2900000000009</v>
      </c>
      <c r="E248" s="112">
        <v>6067.143</v>
      </c>
      <c r="F248" s="110">
        <v>5842.5280000000002</v>
      </c>
      <c r="G248" s="111">
        <v>4932.0919999999996</v>
      </c>
      <c r="H248" s="111">
        <v>5396.4470000000001</v>
      </c>
      <c r="I248" s="112">
        <v>6604.9880000000003</v>
      </c>
      <c r="J248" s="110">
        <v>6841.0709999999999</v>
      </c>
      <c r="K248" s="111">
        <v>8322.1419999999998</v>
      </c>
      <c r="L248" s="111">
        <v>8875.5869999999995</v>
      </c>
      <c r="M248" s="112">
        <v>7259.15</v>
      </c>
      <c r="N248" s="110">
        <v>7146.0879999999997</v>
      </c>
      <c r="O248" s="111">
        <v>6009.1880000000001</v>
      </c>
      <c r="P248" s="111">
        <v>4992.2719999999999</v>
      </c>
      <c r="Q248" s="112">
        <v>3841.4050000000002</v>
      </c>
      <c r="R248" s="110">
        <v>2889.42</v>
      </c>
      <c r="S248" s="111">
        <v>4792.2489999999998</v>
      </c>
      <c r="T248" s="111">
        <v>2389.7420000000002</v>
      </c>
      <c r="U248" s="112">
        <v>2508.915</v>
      </c>
      <c r="V248" s="110">
        <v>3694.6200600000002</v>
      </c>
      <c r="W248" s="111">
        <v>2753.4439200000002</v>
      </c>
      <c r="X248" s="111">
        <v>2234.6081400000003</v>
      </c>
      <c r="Y248" s="112">
        <v>1742.30231</v>
      </c>
      <c r="Z248" s="110">
        <v>2292.21002</v>
      </c>
      <c r="AA248" s="111">
        <v>1784.865</v>
      </c>
      <c r="AB248" s="111">
        <v>1221.4659200000001</v>
      </c>
      <c r="AC248" s="112">
        <v>1716.88195</v>
      </c>
      <c r="AD248" s="110">
        <v>1796.7802300000001</v>
      </c>
      <c r="AE248" s="111">
        <v>1541.75504</v>
      </c>
      <c r="AF248" s="111">
        <v>1442.3146800000002</v>
      </c>
      <c r="AG248" s="112">
        <v>2322.0111200000001</v>
      </c>
      <c r="AH248" s="110">
        <v>1488.0227400000001</v>
      </c>
      <c r="AI248" s="111">
        <v>2193.11924</v>
      </c>
      <c r="AJ248" s="111">
        <v>2325.4016000000001</v>
      </c>
      <c r="AK248" s="112">
        <v>3468.8712299999997</v>
      </c>
      <c r="AL248" s="110">
        <v>3796.21299</v>
      </c>
      <c r="AM248" s="111">
        <v>3432.2857900000004</v>
      </c>
      <c r="AN248" s="111">
        <v>2560.1061300000001</v>
      </c>
      <c r="AO248" s="112">
        <v>5008.6041799999994</v>
      </c>
      <c r="AP248" s="110">
        <v>6974.7888100000009</v>
      </c>
      <c r="AQ248" s="111">
        <v>5970.6228799999999</v>
      </c>
      <c r="AR248" s="111">
        <v>8763.965909999999</v>
      </c>
      <c r="AS248" s="112">
        <v>10622.79052</v>
      </c>
      <c r="AT248" s="110">
        <v>12683.278089999998</v>
      </c>
      <c r="AU248" s="111">
        <v>11916.575812965861</v>
      </c>
      <c r="AV248" s="111">
        <v>9624.5559336142651</v>
      </c>
      <c r="AW248" s="112">
        <v>14286.367678887113</v>
      </c>
      <c r="AX248" s="110">
        <v>19670.212450080806</v>
      </c>
      <c r="AY248" s="111">
        <v>24875.207922097492</v>
      </c>
      <c r="AZ248" s="111">
        <v>22315.128992925576</v>
      </c>
      <c r="BA248" s="112">
        <v>49720.69265353596</v>
      </c>
      <c r="BB248" s="110">
        <v>42080.16019226185</v>
      </c>
      <c r="BC248" s="111">
        <v>75915.422815660058</v>
      </c>
      <c r="BD248" s="111">
        <v>65571.587880634295</v>
      </c>
      <c r="BE248" s="112">
        <v>29192.108995573988</v>
      </c>
      <c r="BF248" s="110">
        <v>20664.4594</v>
      </c>
      <c r="BG248" s="111">
        <v>34567.411599999999</v>
      </c>
      <c r="BH248" s="111">
        <v>48245.278000000006</v>
      </c>
      <c r="BI248" s="112">
        <v>40948.544200000004</v>
      </c>
      <c r="BJ248" s="110">
        <v>21154.663677439999</v>
      </c>
      <c r="BK248" s="111">
        <v>22105.985684430001</v>
      </c>
      <c r="BL248" s="111">
        <v>24612.184218330003</v>
      </c>
      <c r="BM248" s="112">
        <v>32242.25568437</v>
      </c>
      <c r="BN248" s="110">
        <v>21808.969889650001</v>
      </c>
      <c r="BO248" s="111">
        <v>23728.031446580004</v>
      </c>
      <c r="BP248" s="111">
        <v>19233.504786829999</v>
      </c>
      <c r="BQ248" s="112">
        <v>18921.955759960001</v>
      </c>
      <c r="BR248" s="110">
        <v>34722.563660729997</v>
      </c>
      <c r="BS248" s="111">
        <v>30109.941586950001</v>
      </c>
      <c r="BT248" s="111">
        <v>28507.270872699999</v>
      </c>
      <c r="BU248" s="112">
        <v>29980.53685199</v>
      </c>
      <c r="BV248" s="110">
        <v>36628.192650719997</v>
      </c>
      <c r="BW248" s="111">
        <v>43938.011293649994</v>
      </c>
      <c r="BX248" s="111">
        <v>38198.475677629998</v>
      </c>
      <c r="BY248" s="112">
        <v>31640.151868850004</v>
      </c>
      <c r="BZ248" s="110">
        <v>30206.985191200001</v>
      </c>
      <c r="CA248" s="111">
        <v>40047.352548299998</v>
      </c>
      <c r="CB248" s="111">
        <v>35519.604267019997</v>
      </c>
      <c r="CC248" s="112">
        <v>34628.179359490001</v>
      </c>
      <c r="CD248" s="110">
        <v>28597.063953099998</v>
      </c>
      <c r="CE248" s="111">
        <v>29060.49614789</v>
      </c>
      <c r="CF248" s="111">
        <v>20842.860178049999</v>
      </c>
      <c r="CG248" s="112">
        <v>20061.533290440002</v>
      </c>
      <c r="CH248" s="110">
        <v>19858.429796340002</v>
      </c>
      <c r="CI248" s="111">
        <v>22781.667079450002</v>
      </c>
      <c r="CJ248" s="111">
        <v>24258.66624785</v>
      </c>
      <c r="CK248" s="112">
        <v>25404.341385540003</v>
      </c>
      <c r="CL248" s="111">
        <v>25249.230964249997</v>
      </c>
      <c r="CM248" s="111">
        <v>27057.97624887</v>
      </c>
      <c r="CN248" s="111">
        <v>27718.016754559998</v>
      </c>
      <c r="CO248" s="111">
        <v>29905.324727179999</v>
      </c>
      <c r="CP248" s="110">
        <v>32227.211770309998</v>
      </c>
      <c r="CQ248" s="111">
        <v>31589.911897939997</v>
      </c>
      <c r="CR248" s="111">
        <v>25180.890016459998</v>
      </c>
      <c r="CS248" s="232">
        <v>38464.418697269997</v>
      </c>
      <c r="CT248" s="297">
        <v>39389.752157199997</v>
      </c>
      <c r="CU248" s="219">
        <v>23311</v>
      </c>
      <c r="CV248" s="72" t="s">
        <v>96</v>
      </c>
    </row>
    <row r="249" spans="1:100" x14ac:dyDescent="0.25">
      <c r="A249" s="72" t="s">
        <v>97</v>
      </c>
      <c r="B249" s="110">
        <v>6198.2039999999997</v>
      </c>
      <c r="C249" s="111">
        <v>4026.152</v>
      </c>
      <c r="D249" s="111">
        <v>4473.4500000000007</v>
      </c>
      <c r="E249" s="112">
        <v>5632.03</v>
      </c>
      <c r="F249" s="110">
        <v>4414.9880000000003</v>
      </c>
      <c r="G249" s="111">
        <v>4301.2350000000006</v>
      </c>
      <c r="H249" s="111">
        <v>4152.473</v>
      </c>
      <c r="I249" s="112">
        <v>5007.5789999999997</v>
      </c>
      <c r="J249" s="110">
        <v>4615.5280000000002</v>
      </c>
      <c r="K249" s="111">
        <v>6197.6509999999998</v>
      </c>
      <c r="L249" s="111">
        <v>8070.5040000000008</v>
      </c>
      <c r="M249" s="112">
        <v>9777.8689999999988</v>
      </c>
      <c r="N249" s="110">
        <v>4964.3540000000003</v>
      </c>
      <c r="O249" s="111">
        <v>6259.3089999999993</v>
      </c>
      <c r="P249" s="111">
        <v>8813</v>
      </c>
      <c r="Q249" s="112">
        <v>4737.57</v>
      </c>
      <c r="R249" s="110">
        <v>3061.1030000000001</v>
      </c>
      <c r="S249" s="111">
        <v>3204.15</v>
      </c>
      <c r="T249" s="111">
        <v>2268.5280000000002</v>
      </c>
      <c r="U249" s="112">
        <v>2556.1410000000001</v>
      </c>
      <c r="V249" s="110">
        <v>4038.1980000000003</v>
      </c>
      <c r="W249" s="111">
        <v>3236.4194900000002</v>
      </c>
      <c r="X249" s="111">
        <v>4187.9911700000002</v>
      </c>
      <c r="Y249" s="112">
        <v>2224.5670133593753</v>
      </c>
      <c r="Z249" s="110">
        <v>1933.0873499999998</v>
      </c>
      <c r="AA249" s="111">
        <v>1979.16167</v>
      </c>
      <c r="AB249" s="111">
        <v>1612.0643</v>
      </c>
      <c r="AC249" s="112">
        <v>2036.1196300000001</v>
      </c>
      <c r="AD249" s="110">
        <v>1463.9995800000002</v>
      </c>
      <c r="AE249" s="111">
        <v>1987.1051</v>
      </c>
      <c r="AF249" s="111">
        <v>2534.2363299999997</v>
      </c>
      <c r="AG249" s="112">
        <v>1840.8055199999999</v>
      </c>
      <c r="AH249" s="110">
        <v>1471.80521</v>
      </c>
      <c r="AI249" s="111">
        <v>1806.5210400000001</v>
      </c>
      <c r="AJ249" s="111">
        <v>1853.4988800000001</v>
      </c>
      <c r="AK249" s="112">
        <v>2249.33887</v>
      </c>
      <c r="AL249" s="110">
        <v>3112.0735999999997</v>
      </c>
      <c r="AM249" s="111">
        <v>3577.0631800000001</v>
      </c>
      <c r="AN249" s="111">
        <v>2866.4522999999999</v>
      </c>
      <c r="AO249" s="112">
        <v>4005.9468499999998</v>
      </c>
      <c r="AP249" s="110">
        <v>4741.7571499999995</v>
      </c>
      <c r="AQ249" s="111">
        <v>6147.18451</v>
      </c>
      <c r="AR249" s="111">
        <v>6933.8365799999992</v>
      </c>
      <c r="AS249" s="112">
        <v>9087.9195700000018</v>
      </c>
      <c r="AT249" s="110">
        <v>10917.527760745015</v>
      </c>
      <c r="AU249" s="111">
        <v>11348.177983610929</v>
      </c>
      <c r="AV249" s="111">
        <v>9091.019443918467</v>
      </c>
      <c r="AW249" s="112">
        <v>11295.086852683253</v>
      </c>
      <c r="AX249" s="110">
        <v>18073.526179123051</v>
      </c>
      <c r="AY249" s="111">
        <v>20233.162493120755</v>
      </c>
      <c r="AZ249" s="111">
        <v>15401.73498435378</v>
      </c>
      <c r="BA249" s="112">
        <v>38259.772418492204</v>
      </c>
      <c r="BB249" s="110">
        <v>44019.734787095491</v>
      </c>
      <c r="BC249" s="111">
        <v>68809.164350631356</v>
      </c>
      <c r="BD249" s="111">
        <v>72856.87776695448</v>
      </c>
      <c r="BE249" s="112">
        <v>37923.407429420222</v>
      </c>
      <c r="BF249" s="110">
        <v>20671.023400000002</v>
      </c>
      <c r="BG249" s="111">
        <v>31475.123100000004</v>
      </c>
      <c r="BH249" s="111">
        <v>34297.214700000004</v>
      </c>
      <c r="BI249" s="112">
        <v>25885.084600000002</v>
      </c>
      <c r="BJ249" s="110">
        <v>16130.782481819999</v>
      </c>
      <c r="BK249" s="111">
        <v>20950.932357860002</v>
      </c>
      <c r="BL249" s="111">
        <v>15177.84335612</v>
      </c>
      <c r="BM249" s="112">
        <v>23410.130490269999</v>
      </c>
      <c r="BN249" s="110">
        <v>20907.164004619997</v>
      </c>
      <c r="BO249" s="111">
        <v>21566.16408124</v>
      </c>
      <c r="BP249" s="111">
        <v>17096.018852900001</v>
      </c>
      <c r="BQ249" s="112">
        <v>17863.919498309999</v>
      </c>
      <c r="BR249" s="110">
        <v>29493.830298929999</v>
      </c>
      <c r="BS249" s="111">
        <v>32396.958393839999</v>
      </c>
      <c r="BT249" s="111">
        <v>28316.460227779997</v>
      </c>
      <c r="BU249" s="112">
        <v>27188.510001080002</v>
      </c>
      <c r="BV249" s="110">
        <v>29480.302478159996</v>
      </c>
      <c r="BW249" s="111">
        <v>44732.696600290001</v>
      </c>
      <c r="BX249" s="111">
        <v>34677.91675371</v>
      </c>
      <c r="BY249" s="112">
        <v>30150.442494280003</v>
      </c>
      <c r="BZ249" s="110">
        <v>30024.768587009999</v>
      </c>
      <c r="CA249" s="111">
        <v>32742.143727040006</v>
      </c>
      <c r="CB249" s="111">
        <v>32981.773211669999</v>
      </c>
      <c r="CC249" s="112">
        <v>34973.896426740001</v>
      </c>
      <c r="CD249" s="110">
        <v>24692.350279030001</v>
      </c>
      <c r="CE249" s="111">
        <v>24495.620852889999</v>
      </c>
      <c r="CF249" s="111">
        <v>21695.34313324</v>
      </c>
      <c r="CG249" s="112">
        <v>21489.027095689999</v>
      </c>
      <c r="CH249" s="110">
        <v>17319.396478640003</v>
      </c>
      <c r="CI249" s="111">
        <v>20822.732388540004</v>
      </c>
      <c r="CJ249" s="111">
        <v>23293.602011999999</v>
      </c>
      <c r="CK249" s="112">
        <v>23802.383546010002</v>
      </c>
      <c r="CL249" s="111">
        <v>26156.742378980001</v>
      </c>
      <c r="CM249" s="111">
        <v>28875.348372659999</v>
      </c>
      <c r="CN249" s="111">
        <v>23590.769840909998</v>
      </c>
      <c r="CO249" s="111">
        <v>28725.88003031</v>
      </c>
      <c r="CP249" s="110">
        <v>33220.069105539995</v>
      </c>
      <c r="CQ249" s="111">
        <v>32401.816632679998</v>
      </c>
      <c r="CR249" s="111">
        <v>24989.342402329996</v>
      </c>
      <c r="CS249" s="232">
        <v>41116.113019480006</v>
      </c>
      <c r="CT249" s="297">
        <v>40600.315626020005</v>
      </c>
      <c r="CU249" s="219">
        <v>23312</v>
      </c>
      <c r="CV249" s="72" t="s">
        <v>97</v>
      </c>
    </row>
    <row r="250" spans="1:100" x14ac:dyDescent="0.25">
      <c r="A250" s="73" t="s">
        <v>101</v>
      </c>
      <c r="B250" s="116">
        <v>292.87099999999998</v>
      </c>
      <c r="C250" s="117">
        <v>83.242000000000004</v>
      </c>
      <c r="D250" s="117">
        <v>50.553000000000011</v>
      </c>
      <c r="E250" s="118">
        <v>372.34999999999997</v>
      </c>
      <c r="F250" s="116">
        <v>502.72</v>
      </c>
      <c r="G250" s="117">
        <v>370.90800000000002</v>
      </c>
      <c r="H250" s="117">
        <v>38.949999999999989</v>
      </c>
      <c r="I250" s="118">
        <v>333.03999999999996</v>
      </c>
      <c r="J250" s="116">
        <v>804.28300000000002</v>
      </c>
      <c r="K250" s="117">
        <v>1459.953</v>
      </c>
      <c r="L250" s="117">
        <v>1241.0440000000001</v>
      </c>
      <c r="M250" s="118">
        <v>729.05899999999997</v>
      </c>
      <c r="N250" s="116">
        <v>1617.913</v>
      </c>
      <c r="O250" s="117">
        <v>1158.8580000000002</v>
      </c>
      <c r="P250" s="117">
        <v>1040.69</v>
      </c>
      <c r="Q250" s="118">
        <v>-37.450999999999993</v>
      </c>
      <c r="R250" s="116">
        <v>421.92500000000001</v>
      </c>
      <c r="S250" s="117">
        <v>182.57599999999999</v>
      </c>
      <c r="T250" s="117">
        <v>-34.02000000000001</v>
      </c>
      <c r="U250" s="118">
        <v>510.62400000000002</v>
      </c>
      <c r="V250" s="116">
        <v>590.32300000000009</v>
      </c>
      <c r="W250" s="117">
        <v>1819.1599999999999</v>
      </c>
      <c r="X250" s="117">
        <v>3405.748</v>
      </c>
      <c r="Y250" s="118">
        <v>522.88400000000001</v>
      </c>
      <c r="Z250" s="116">
        <v>530.27499999999998</v>
      </c>
      <c r="AA250" s="117">
        <v>1197.2980000000002</v>
      </c>
      <c r="AB250" s="117">
        <v>947.1049999999999</v>
      </c>
      <c r="AC250" s="118">
        <v>351.53300000000002</v>
      </c>
      <c r="AD250" s="116">
        <v>913.98400000000004</v>
      </c>
      <c r="AE250" s="117">
        <v>1200.21</v>
      </c>
      <c r="AF250" s="117">
        <v>323.791</v>
      </c>
      <c r="AG250" s="118">
        <v>266.04300000000001</v>
      </c>
      <c r="AH250" s="116">
        <v>123.846</v>
      </c>
      <c r="AI250" s="117">
        <v>111.88</v>
      </c>
      <c r="AJ250" s="117">
        <v>313.75599999999997</v>
      </c>
      <c r="AK250" s="118">
        <v>328.87200000000001</v>
      </c>
      <c r="AL250" s="116">
        <v>139.78799999999998</v>
      </c>
      <c r="AM250" s="117">
        <v>135.17900000000003</v>
      </c>
      <c r="AN250" s="117">
        <v>174.49100000000004</v>
      </c>
      <c r="AO250" s="118">
        <v>395.80200000000002</v>
      </c>
      <c r="AP250" s="116">
        <v>330.053</v>
      </c>
      <c r="AQ250" s="117">
        <v>123.886</v>
      </c>
      <c r="AR250" s="117">
        <v>366.601</v>
      </c>
      <c r="AS250" s="118">
        <v>209.24199999999999</v>
      </c>
      <c r="AT250" s="116">
        <v>877.524</v>
      </c>
      <c r="AU250" s="117">
        <v>929.04</v>
      </c>
      <c r="AV250" s="117">
        <v>72.23299999999999</v>
      </c>
      <c r="AW250" s="118">
        <v>-21.948999999999998</v>
      </c>
      <c r="AX250" s="116">
        <v>1013.78</v>
      </c>
      <c r="AY250" s="117">
        <v>331.178</v>
      </c>
      <c r="AZ250" s="117">
        <v>230.26799999999997</v>
      </c>
      <c r="BA250" s="118">
        <v>29.063999999999979</v>
      </c>
      <c r="BB250" s="116">
        <v>-127.28899999999999</v>
      </c>
      <c r="BC250" s="117">
        <v>-211.31400000000002</v>
      </c>
      <c r="BD250" s="117">
        <v>3624.9950000000003</v>
      </c>
      <c r="BE250" s="118">
        <v>-1.855000000000004</v>
      </c>
      <c r="BF250" s="116">
        <v>-26.640099999999993</v>
      </c>
      <c r="BG250" s="117">
        <v>-28.875499999999999</v>
      </c>
      <c r="BH250" s="117">
        <v>288.77</v>
      </c>
      <c r="BI250" s="118">
        <v>4740.7363999999998</v>
      </c>
      <c r="BJ250" s="116">
        <v>247.46637143999999</v>
      </c>
      <c r="BK250" s="117">
        <v>3308.1543761800003</v>
      </c>
      <c r="BL250" s="117">
        <v>-34.787087329999999</v>
      </c>
      <c r="BM250" s="118">
        <v>9707.6794951899992</v>
      </c>
      <c r="BN250" s="116">
        <v>-153.01692497000002</v>
      </c>
      <c r="BO250" s="117">
        <v>972.27863644999979</v>
      </c>
      <c r="BP250" s="117">
        <v>-50.119148910000007</v>
      </c>
      <c r="BQ250" s="118">
        <v>160.24271257999999</v>
      </c>
      <c r="BR250" s="116">
        <v>-35.337427240000004</v>
      </c>
      <c r="BS250" s="117">
        <v>-6.4577960200000115</v>
      </c>
      <c r="BT250" s="117">
        <v>-188.90607043</v>
      </c>
      <c r="BU250" s="118">
        <v>-89.682450780000011</v>
      </c>
      <c r="BV250" s="116">
        <v>-52.513371699999993</v>
      </c>
      <c r="BW250" s="117">
        <v>-18.737939479999994</v>
      </c>
      <c r="BX250" s="117">
        <v>-136.88624886999997</v>
      </c>
      <c r="BY250" s="118">
        <v>-19.483879160000001</v>
      </c>
      <c r="BZ250" s="116">
        <v>2.3457959599999985</v>
      </c>
      <c r="CA250" s="117">
        <v>1034.5318249299999</v>
      </c>
      <c r="CB250" s="117">
        <v>-34.95001336</v>
      </c>
      <c r="CC250" s="118">
        <v>-25.355522089999994</v>
      </c>
      <c r="CD250" s="116">
        <v>-16.830756480000016</v>
      </c>
      <c r="CE250" s="117">
        <v>407.97496266000002</v>
      </c>
      <c r="CF250" s="117">
        <v>-24.866949869999999</v>
      </c>
      <c r="CG250" s="118">
        <v>-9.30715840000002</v>
      </c>
      <c r="CH250" s="116">
        <v>-79.484718140000012</v>
      </c>
      <c r="CI250" s="117">
        <v>-37.818759220000004</v>
      </c>
      <c r="CJ250" s="117">
        <v>-116.03125297</v>
      </c>
      <c r="CK250" s="118">
        <v>-36.643091949999999</v>
      </c>
      <c r="CL250" s="117">
        <v>-26.024284189999996</v>
      </c>
      <c r="CM250" s="117">
        <v>378.0294824099999</v>
      </c>
      <c r="CN250" s="117">
        <v>-3.6651599299999997</v>
      </c>
      <c r="CO250" s="117">
        <v>32.790127439999999</v>
      </c>
      <c r="CP250" s="116">
        <v>-33.441828899999997</v>
      </c>
      <c r="CQ250" s="117">
        <v>48.466487739999998</v>
      </c>
      <c r="CR250" s="117">
        <v>2134.5152911200003</v>
      </c>
      <c r="CS250" s="234">
        <v>-101.62717655</v>
      </c>
      <c r="CT250" s="299">
        <v>362.07321088000003</v>
      </c>
      <c r="CU250" s="219">
        <v>23313</v>
      </c>
      <c r="CV250" s="73" t="s">
        <v>101</v>
      </c>
    </row>
    <row r="251" spans="1:100" x14ac:dyDescent="0.25">
      <c r="A251" s="72" t="s">
        <v>96</v>
      </c>
      <c r="B251" s="110">
        <v>520.798</v>
      </c>
      <c r="C251" s="111">
        <v>352.39099999999996</v>
      </c>
      <c r="D251" s="111">
        <v>385.13799999999998</v>
      </c>
      <c r="E251" s="112">
        <v>584.70899999999995</v>
      </c>
      <c r="F251" s="110">
        <v>900.74300000000005</v>
      </c>
      <c r="G251" s="111">
        <v>644.22699999999998</v>
      </c>
      <c r="H251" s="111">
        <v>534.96399999999994</v>
      </c>
      <c r="I251" s="112">
        <v>892.66899999999987</v>
      </c>
      <c r="J251" s="110">
        <v>1413.2929999999999</v>
      </c>
      <c r="K251" s="111">
        <v>2235.1549999999997</v>
      </c>
      <c r="L251" s="111">
        <v>2201.14</v>
      </c>
      <c r="M251" s="112">
        <v>1869.49</v>
      </c>
      <c r="N251" s="110">
        <v>2081.8040000000001</v>
      </c>
      <c r="O251" s="111">
        <v>1672.241</v>
      </c>
      <c r="P251" s="111">
        <v>1544.681</v>
      </c>
      <c r="Q251" s="112">
        <v>497.87200000000007</v>
      </c>
      <c r="R251" s="110">
        <v>759.06799999999998</v>
      </c>
      <c r="S251" s="111">
        <v>788.596</v>
      </c>
      <c r="T251" s="111">
        <v>434.95599999999996</v>
      </c>
      <c r="U251" s="112">
        <v>970.21199999999999</v>
      </c>
      <c r="V251" s="110">
        <v>1328.876</v>
      </c>
      <c r="W251" s="111">
        <v>2143.942</v>
      </c>
      <c r="X251" s="111">
        <v>3746.2890000000002</v>
      </c>
      <c r="Y251" s="112">
        <v>701.54899999999998</v>
      </c>
      <c r="Z251" s="110">
        <v>732.33999999999992</v>
      </c>
      <c r="AA251" s="111">
        <v>1287.3910000000001</v>
      </c>
      <c r="AB251" s="111">
        <v>1038.4659999999999</v>
      </c>
      <c r="AC251" s="112">
        <v>420.29399999999998</v>
      </c>
      <c r="AD251" s="110">
        <v>993.42600000000004</v>
      </c>
      <c r="AE251" s="111">
        <v>1256.145</v>
      </c>
      <c r="AF251" s="111">
        <v>398.99799999999999</v>
      </c>
      <c r="AG251" s="112">
        <v>303.47400000000005</v>
      </c>
      <c r="AH251" s="110">
        <v>168.34800000000001</v>
      </c>
      <c r="AI251" s="111">
        <v>171.28100000000001</v>
      </c>
      <c r="AJ251" s="111">
        <v>342.03199999999998</v>
      </c>
      <c r="AK251" s="112">
        <v>394.71000000000004</v>
      </c>
      <c r="AL251" s="110">
        <v>263.50299999999999</v>
      </c>
      <c r="AM251" s="111">
        <v>248.05199999999999</v>
      </c>
      <c r="AN251" s="111">
        <v>357.46100000000001</v>
      </c>
      <c r="AO251" s="112">
        <v>703.37900000000002</v>
      </c>
      <c r="AP251" s="110">
        <v>484.96299999999997</v>
      </c>
      <c r="AQ251" s="111">
        <v>254.90899999999999</v>
      </c>
      <c r="AR251" s="111">
        <v>474.53199999999998</v>
      </c>
      <c r="AS251" s="112">
        <v>486.30799999999999</v>
      </c>
      <c r="AT251" s="110">
        <v>1156.0430000000001</v>
      </c>
      <c r="AU251" s="111">
        <v>1130.0509999999999</v>
      </c>
      <c r="AV251" s="111">
        <v>196.99299999999999</v>
      </c>
      <c r="AW251" s="112">
        <v>293.02800000000002</v>
      </c>
      <c r="AX251" s="110">
        <v>1279.8150000000001</v>
      </c>
      <c r="AY251" s="111">
        <v>523.08299999999997</v>
      </c>
      <c r="AZ251" s="111">
        <v>547.06299999999999</v>
      </c>
      <c r="BA251" s="112">
        <v>492.49299999999999</v>
      </c>
      <c r="BB251" s="110">
        <v>260.029</v>
      </c>
      <c r="BC251" s="111">
        <v>346.04300000000001</v>
      </c>
      <c r="BD251" s="111">
        <v>4085.3160000000003</v>
      </c>
      <c r="BE251" s="112">
        <v>150.928</v>
      </c>
      <c r="BF251" s="110">
        <v>82.415000000000006</v>
      </c>
      <c r="BG251" s="111">
        <v>85.514399999999995</v>
      </c>
      <c r="BH251" s="111">
        <v>345.83880000000005</v>
      </c>
      <c r="BI251" s="112">
        <v>4803.0800999999992</v>
      </c>
      <c r="BJ251" s="110">
        <v>289.94035446999999</v>
      </c>
      <c r="BK251" s="111">
        <v>3357.7286800100001</v>
      </c>
      <c r="BL251" s="111">
        <v>29.205533309999993</v>
      </c>
      <c r="BM251" s="112">
        <v>10048.56680405</v>
      </c>
      <c r="BN251" s="110">
        <v>27.213333970000001</v>
      </c>
      <c r="BO251" s="111">
        <v>990.99452799999995</v>
      </c>
      <c r="BP251" s="111">
        <v>65.951660779999997</v>
      </c>
      <c r="BQ251" s="112">
        <v>189.33387260000001</v>
      </c>
      <c r="BR251" s="110">
        <v>41.166569619999997</v>
      </c>
      <c r="BS251" s="111">
        <v>124.11546445</v>
      </c>
      <c r="BT251" s="111">
        <v>14.888684370000002</v>
      </c>
      <c r="BU251" s="112">
        <v>14.73521094</v>
      </c>
      <c r="BV251" s="110">
        <v>9.8841947000000001</v>
      </c>
      <c r="BW251" s="111">
        <v>18.540296400000003</v>
      </c>
      <c r="BX251" s="111">
        <v>4.9567364099999995</v>
      </c>
      <c r="BY251" s="112">
        <v>5.0004721300000003</v>
      </c>
      <c r="BZ251" s="110">
        <v>34.406564109999998</v>
      </c>
      <c r="CA251" s="111">
        <v>1146.0714377199999</v>
      </c>
      <c r="CB251" s="111">
        <v>50.942648600000005</v>
      </c>
      <c r="CC251" s="112">
        <v>31.407922209999999</v>
      </c>
      <c r="CD251" s="110">
        <v>47.899782469999991</v>
      </c>
      <c r="CE251" s="111">
        <v>481.59909095000006</v>
      </c>
      <c r="CF251" s="111">
        <v>27.468717100000003</v>
      </c>
      <c r="CG251" s="112">
        <v>105.38323382999999</v>
      </c>
      <c r="CH251" s="110">
        <v>12.561018269999998</v>
      </c>
      <c r="CI251" s="111">
        <v>5.1962212900000004</v>
      </c>
      <c r="CJ251" s="111">
        <v>11.659893470000002</v>
      </c>
      <c r="CK251" s="112">
        <v>6.5595074700000007</v>
      </c>
      <c r="CL251" s="111">
        <v>20.20602663</v>
      </c>
      <c r="CM251" s="111">
        <v>424.45983191999989</v>
      </c>
      <c r="CN251" s="111">
        <v>12.48528524</v>
      </c>
      <c r="CO251" s="111">
        <v>50.326781449999999</v>
      </c>
      <c r="CP251" s="110">
        <v>11.433652560000001</v>
      </c>
      <c r="CQ251" s="111">
        <v>68.477442479999993</v>
      </c>
      <c r="CR251" s="111">
        <v>2149.62377027</v>
      </c>
      <c r="CS251" s="232">
        <v>109.79835973</v>
      </c>
      <c r="CT251" s="297">
        <v>821.62903399000004</v>
      </c>
      <c r="CU251" s="219">
        <v>23314</v>
      </c>
      <c r="CV251" s="72" t="s">
        <v>96</v>
      </c>
    </row>
    <row r="252" spans="1:100" x14ac:dyDescent="0.25">
      <c r="A252" s="72" t="s">
        <v>97</v>
      </c>
      <c r="B252" s="110">
        <v>227.92700000000002</v>
      </c>
      <c r="C252" s="111">
        <v>269.149</v>
      </c>
      <c r="D252" s="111">
        <v>334.58499999999998</v>
      </c>
      <c r="E252" s="112">
        <v>212.35900000000001</v>
      </c>
      <c r="F252" s="110">
        <v>398.02300000000002</v>
      </c>
      <c r="G252" s="111">
        <v>273.31899999999996</v>
      </c>
      <c r="H252" s="111">
        <v>496.01400000000001</v>
      </c>
      <c r="I252" s="112">
        <v>559.62900000000002</v>
      </c>
      <c r="J252" s="110">
        <v>609.01</v>
      </c>
      <c r="K252" s="111">
        <v>775.202</v>
      </c>
      <c r="L252" s="111">
        <v>960.096</v>
      </c>
      <c r="M252" s="112">
        <v>1140.431</v>
      </c>
      <c r="N252" s="110">
        <v>463.89099999999996</v>
      </c>
      <c r="O252" s="111">
        <v>513.38300000000004</v>
      </c>
      <c r="P252" s="111">
        <v>503.99099999999999</v>
      </c>
      <c r="Q252" s="112">
        <v>535.32300000000009</v>
      </c>
      <c r="R252" s="110">
        <v>337.14300000000003</v>
      </c>
      <c r="S252" s="111">
        <v>606.02</v>
      </c>
      <c r="T252" s="111">
        <v>468.976</v>
      </c>
      <c r="U252" s="112">
        <v>459.58799999999997</v>
      </c>
      <c r="V252" s="110">
        <v>738.553</v>
      </c>
      <c r="W252" s="111">
        <v>324.78199999999998</v>
      </c>
      <c r="X252" s="111">
        <v>340.541</v>
      </c>
      <c r="Y252" s="112">
        <v>178.66499999999996</v>
      </c>
      <c r="Z252" s="110">
        <v>202.065</v>
      </c>
      <c r="AA252" s="111">
        <v>90.092999999999989</v>
      </c>
      <c r="AB252" s="111">
        <v>91.36099999999999</v>
      </c>
      <c r="AC252" s="112">
        <v>68.760999999999996</v>
      </c>
      <c r="AD252" s="110">
        <v>79.441999999999993</v>
      </c>
      <c r="AE252" s="111">
        <v>55.935000000000002</v>
      </c>
      <c r="AF252" s="111">
        <v>75.206999999999994</v>
      </c>
      <c r="AG252" s="112">
        <v>37.430999999999997</v>
      </c>
      <c r="AH252" s="110">
        <v>44.502000000000002</v>
      </c>
      <c r="AI252" s="111">
        <v>59.401000000000003</v>
      </c>
      <c r="AJ252" s="111">
        <v>28.276</v>
      </c>
      <c r="AK252" s="112">
        <v>65.837999999999994</v>
      </c>
      <c r="AL252" s="110">
        <v>123.715</v>
      </c>
      <c r="AM252" s="111">
        <v>112.87299999999999</v>
      </c>
      <c r="AN252" s="111">
        <v>182.96999999999997</v>
      </c>
      <c r="AO252" s="112">
        <v>307.577</v>
      </c>
      <c r="AP252" s="110">
        <v>154.91</v>
      </c>
      <c r="AQ252" s="111">
        <v>131.023</v>
      </c>
      <c r="AR252" s="111">
        <v>107.93100000000001</v>
      </c>
      <c r="AS252" s="112">
        <v>277.06600000000003</v>
      </c>
      <c r="AT252" s="110">
        <v>278.51900000000001</v>
      </c>
      <c r="AU252" s="111">
        <v>201.01100000000002</v>
      </c>
      <c r="AV252" s="111">
        <v>124.76</v>
      </c>
      <c r="AW252" s="112">
        <v>314.97699999999998</v>
      </c>
      <c r="AX252" s="110">
        <v>266.03500000000003</v>
      </c>
      <c r="AY252" s="111">
        <v>191.905</v>
      </c>
      <c r="AZ252" s="111">
        <v>316.79500000000002</v>
      </c>
      <c r="BA252" s="112">
        <v>463.42899999999997</v>
      </c>
      <c r="BB252" s="110">
        <v>387.31799999999998</v>
      </c>
      <c r="BC252" s="111">
        <v>557.35699999999997</v>
      </c>
      <c r="BD252" s="111">
        <v>460.32100000000003</v>
      </c>
      <c r="BE252" s="112">
        <v>152.78300000000002</v>
      </c>
      <c r="BF252" s="110">
        <v>109.0551</v>
      </c>
      <c r="BG252" s="111">
        <v>114.3899</v>
      </c>
      <c r="BH252" s="111">
        <v>57.068799999999996</v>
      </c>
      <c r="BI252" s="112">
        <v>62.343699999999998</v>
      </c>
      <c r="BJ252" s="110">
        <v>42.473983029999999</v>
      </c>
      <c r="BK252" s="111">
        <v>49.574303829999998</v>
      </c>
      <c r="BL252" s="111">
        <v>63.992620639999998</v>
      </c>
      <c r="BM252" s="112">
        <v>340.88730886000008</v>
      </c>
      <c r="BN252" s="110">
        <v>180.23025894</v>
      </c>
      <c r="BO252" s="111">
        <v>18.715891550000002</v>
      </c>
      <c r="BP252" s="111">
        <v>116.07080969</v>
      </c>
      <c r="BQ252" s="112">
        <v>29.09116002</v>
      </c>
      <c r="BR252" s="110">
        <v>76.503996860000001</v>
      </c>
      <c r="BS252" s="111">
        <v>130.57326047000001</v>
      </c>
      <c r="BT252" s="111">
        <v>203.79475480000002</v>
      </c>
      <c r="BU252" s="112">
        <v>104.41766172</v>
      </c>
      <c r="BV252" s="110">
        <v>62.397566400000002</v>
      </c>
      <c r="BW252" s="111">
        <v>37.278235879999997</v>
      </c>
      <c r="BX252" s="111">
        <v>141.84298527999999</v>
      </c>
      <c r="BY252" s="112">
        <v>24.484351289999999</v>
      </c>
      <c r="BZ252" s="110">
        <v>32.060768150000001</v>
      </c>
      <c r="CA252" s="111">
        <v>111.53961279000001</v>
      </c>
      <c r="CB252" s="111">
        <v>85.892661960000012</v>
      </c>
      <c r="CC252" s="112">
        <v>56.763444299999996</v>
      </c>
      <c r="CD252" s="110">
        <v>64.73053895000001</v>
      </c>
      <c r="CE252" s="111">
        <v>73.624128290000016</v>
      </c>
      <c r="CF252" s="111">
        <v>52.335666970000005</v>
      </c>
      <c r="CG252" s="112">
        <v>114.69039223000001</v>
      </c>
      <c r="CH252" s="110">
        <v>92.045736410000004</v>
      </c>
      <c r="CI252" s="111">
        <v>43.014980510000001</v>
      </c>
      <c r="CJ252" s="111">
        <v>127.69114644</v>
      </c>
      <c r="CK252" s="112">
        <v>43.202599419999999</v>
      </c>
      <c r="CL252" s="111">
        <v>46.23031082</v>
      </c>
      <c r="CM252" s="111">
        <v>46.430349509999999</v>
      </c>
      <c r="CN252" s="111">
        <v>16.150445170000001</v>
      </c>
      <c r="CO252" s="111">
        <v>17.536654009999999</v>
      </c>
      <c r="CP252" s="110">
        <v>44.875481460000003</v>
      </c>
      <c r="CQ252" s="111">
        <v>20.010954739999999</v>
      </c>
      <c r="CR252" s="111">
        <v>15.108479150000001</v>
      </c>
      <c r="CS252" s="232">
        <v>211.42553627999999</v>
      </c>
      <c r="CT252" s="297">
        <v>459.55582310999995</v>
      </c>
      <c r="CU252" s="219">
        <v>23315</v>
      </c>
      <c r="CV252" s="72" t="s">
        <v>97</v>
      </c>
    </row>
    <row r="253" spans="1:100" x14ac:dyDescent="0.25">
      <c r="A253" s="73" t="s">
        <v>102</v>
      </c>
      <c r="B253" s="116">
        <v>0</v>
      </c>
      <c r="C253" s="117">
        <v>0</v>
      </c>
      <c r="D253" s="117">
        <v>0</v>
      </c>
      <c r="E253" s="118">
        <v>0</v>
      </c>
      <c r="F253" s="116">
        <v>0</v>
      </c>
      <c r="G253" s="117">
        <v>0</v>
      </c>
      <c r="H253" s="117">
        <v>0</v>
      </c>
      <c r="I253" s="118">
        <v>0</v>
      </c>
      <c r="J253" s="116">
        <v>0</v>
      </c>
      <c r="K253" s="117">
        <v>0</v>
      </c>
      <c r="L253" s="117">
        <v>0</v>
      </c>
      <c r="M253" s="118">
        <v>0</v>
      </c>
      <c r="N253" s="116">
        <v>0</v>
      </c>
      <c r="O253" s="117">
        <v>0</v>
      </c>
      <c r="P253" s="117">
        <v>0</v>
      </c>
      <c r="Q253" s="118">
        <v>0</v>
      </c>
      <c r="R253" s="116">
        <v>0</v>
      </c>
      <c r="S253" s="117">
        <v>0</v>
      </c>
      <c r="T253" s="117">
        <v>0</v>
      </c>
      <c r="U253" s="118">
        <v>0</v>
      </c>
      <c r="V253" s="116">
        <v>0</v>
      </c>
      <c r="W253" s="117">
        <v>0</v>
      </c>
      <c r="X253" s="117">
        <v>0</v>
      </c>
      <c r="Y253" s="118">
        <v>0</v>
      </c>
      <c r="Z253" s="116">
        <v>0</v>
      </c>
      <c r="AA253" s="117">
        <v>0</v>
      </c>
      <c r="AB253" s="117">
        <v>0</v>
      </c>
      <c r="AC253" s="118">
        <v>0</v>
      </c>
      <c r="AD253" s="116">
        <v>0</v>
      </c>
      <c r="AE253" s="117">
        <v>0</v>
      </c>
      <c r="AF253" s="117">
        <v>0</v>
      </c>
      <c r="AG253" s="118">
        <v>0</v>
      </c>
      <c r="AH253" s="116">
        <v>0</v>
      </c>
      <c r="AI253" s="117">
        <v>0</v>
      </c>
      <c r="AJ253" s="117">
        <v>0</v>
      </c>
      <c r="AK253" s="118">
        <v>0</v>
      </c>
      <c r="AL253" s="116">
        <v>0</v>
      </c>
      <c r="AM253" s="117">
        <v>0</v>
      </c>
      <c r="AN253" s="117">
        <v>0</v>
      </c>
      <c r="AO253" s="118">
        <v>0</v>
      </c>
      <c r="AP253" s="116">
        <v>0</v>
      </c>
      <c r="AQ253" s="117">
        <v>0</v>
      </c>
      <c r="AR253" s="117">
        <v>0</v>
      </c>
      <c r="AS253" s="118">
        <v>0</v>
      </c>
      <c r="AT253" s="116">
        <v>0</v>
      </c>
      <c r="AU253" s="117">
        <v>0</v>
      </c>
      <c r="AV253" s="117">
        <v>0</v>
      </c>
      <c r="AW253" s="118">
        <v>0</v>
      </c>
      <c r="AX253" s="116">
        <v>0</v>
      </c>
      <c r="AY253" s="117">
        <v>0</v>
      </c>
      <c r="AZ253" s="117">
        <v>0</v>
      </c>
      <c r="BA253" s="118">
        <v>0</v>
      </c>
      <c r="BB253" s="116">
        <v>0</v>
      </c>
      <c r="BC253" s="117">
        <v>0</v>
      </c>
      <c r="BD253" s="117">
        <v>0</v>
      </c>
      <c r="BE253" s="118">
        <v>0</v>
      </c>
      <c r="BF253" s="116">
        <v>0</v>
      </c>
      <c r="BG253" s="117">
        <v>0</v>
      </c>
      <c r="BH253" s="117">
        <v>0</v>
      </c>
      <c r="BI253" s="118">
        <v>0</v>
      </c>
      <c r="BJ253" s="116">
        <v>-0.84067137999999997</v>
      </c>
      <c r="BK253" s="117">
        <v>6.2601010000000124E-2</v>
      </c>
      <c r="BL253" s="117">
        <v>-0.52801312999999994</v>
      </c>
      <c r="BM253" s="118">
        <v>-1.32472926</v>
      </c>
      <c r="BN253" s="116">
        <v>-0.60008568999999989</v>
      </c>
      <c r="BO253" s="117">
        <v>-17.245833739999998</v>
      </c>
      <c r="BP253" s="117">
        <v>3.0133711200000004</v>
      </c>
      <c r="BQ253" s="118">
        <v>0.19912155000000001</v>
      </c>
      <c r="BR253" s="116">
        <v>-0.10043503000000001</v>
      </c>
      <c r="BS253" s="117">
        <v>-1.3759758300000002</v>
      </c>
      <c r="BT253" s="117">
        <v>-0.40838859000000005</v>
      </c>
      <c r="BU253" s="118">
        <v>-0.52819541999999997</v>
      </c>
      <c r="BV253" s="116">
        <v>-1.1601545799999999</v>
      </c>
      <c r="BW253" s="117">
        <v>-2.4528149799999999</v>
      </c>
      <c r="BX253" s="117">
        <v>-5.2713945099999995</v>
      </c>
      <c r="BY253" s="118">
        <v>-0.59588092000000004</v>
      </c>
      <c r="BZ253" s="116">
        <v>134.85734580999997</v>
      </c>
      <c r="CA253" s="117">
        <v>379.90483197000003</v>
      </c>
      <c r="CB253" s="117">
        <v>-238.20940201000008</v>
      </c>
      <c r="CC253" s="118">
        <v>560.25737104000007</v>
      </c>
      <c r="CD253" s="116">
        <v>288.70608933000005</v>
      </c>
      <c r="CE253" s="117">
        <v>1636.6348696300001</v>
      </c>
      <c r="CF253" s="117">
        <v>250.93355330000003</v>
      </c>
      <c r="CG253" s="118">
        <v>1064.01756757</v>
      </c>
      <c r="CH253" s="116">
        <v>441.64574052</v>
      </c>
      <c r="CI253" s="117">
        <v>1190.2938462100001</v>
      </c>
      <c r="CJ253" s="117">
        <v>1098.0637991799999</v>
      </c>
      <c r="CK253" s="118">
        <v>1514.8152020100001</v>
      </c>
      <c r="CL253" s="117">
        <v>276.52971482999999</v>
      </c>
      <c r="CM253" s="117">
        <v>816.02078088999997</v>
      </c>
      <c r="CN253" s="117">
        <v>220.07204660000008</v>
      </c>
      <c r="CO253" s="117">
        <v>1397.9744401399998</v>
      </c>
      <c r="CP253" s="116">
        <v>1100.0489191199999</v>
      </c>
      <c r="CQ253" s="117">
        <v>-3223.5669524700006</v>
      </c>
      <c r="CR253" s="117">
        <v>-976.88830026999995</v>
      </c>
      <c r="CS253" s="234">
        <v>-316.78386268999998</v>
      </c>
      <c r="CT253" s="299">
        <v>1553.9479442600002</v>
      </c>
      <c r="CU253" s="219">
        <v>23316</v>
      </c>
      <c r="CV253" s="73" t="s">
        <v>102</v>
      </c>
    </row>
    <row r="254" spans="1:100" x14ac:dyDescent="0.25">
      <c r="A254" s="72" t="s">
        <v>77</v>
      </c>
      <c r="B254" s="110">
        <v>0</v>
      </c>
      <c r="C254" s="111">
        <v>0</v>
      </c>
      <c r="D254" s="111">
        <v>0</v>
      </c>
      <c r="E254" s="112">
        <v>0</v>
      </c>
      <c r="F254" s="110">
        <v>0</v>
      </c>
      <c r="G254" s="111">
        <v>0</v>
      </c>
      <c r="H254" s="111">
        <v>0</v>
      </c>
      <c r="I254" s="112">
        <v>0</v>
      </c>
      <c r="J254" s="110">
        <v>0</v>
      </c>
      <c r="K254" s="111">
        <v>0</v>
      </c>
      <c r="L254" s="111">
        <v>0</v>
      </c>
      <c r="M254" s="112">
        <v>0</v>
      </c>
      <c r="N254" s="110">
        <v>0</v>
      </c>
      <c r="O254" s="111">
        <v>0</v>
      </c>
      <c r="P254" s="111">
        <v>0</v>
      </c>
      <c r="Q254" s="112">
        <v>0</v>
      </c>
      <c r="R254" s="110">
        <v>0</v>
      </c>
      <c r="S254" s="111">
        <v>0</v>
      </c>
      <c r="T254" s="111">
        <v>0</v>
      </c>
      <c r="U254" s="112">
        <v>0</v>
      </c>
      <c r="V254" s="110">
        <v>0</v>
      </c>
      <c r="W254" s="111">
        <v>0</v>
      </c>
      <c r="X254" s="111">
        <v>0</v>
      </c>
      <c r="Y254" s="112">
        <v>0</v>
      </c>
      <c r="Z254" s="110">
        <v>0</v>
      </c>
      <c r="AA254" s="111">
        <v>0</v>
      </c>
      <c r="AB254" s="111">
        <v>0</v>
      </c>
      <c r="AC254" s="112">
        <v>0</v>
      </c>
      <c r="AD254" s="110">
        <v>0</v>
      </c>
      <c r="AE254" s="111">
        <v>0</v>
      </c>
      <c r="AF254" s="111">
        <v>0</v>
      </c>
      <c r="AG254" s="112">
        <v>0</v>
      </c>
      <c r="AH254" s="110">
        <v>0</v>
      </c>
      <c r="AI254" s="111">
        <v>0</v>
      </c>
      <c r="AJ254" s="111">
        <v>0</v>
      </c>
      <c r="AK254" s="112">
        <v>0</v>
      </c>
      <c r="AL254" s="110">
        <v>0</v>
      </c>
      <c r="AM254" s="111">
        <v>0</v>
      </c>
      <c r="AN254" s="111">
        <v>0</v>
      </c>
      <c r="AO254" s="112">
        <v>0</v>
      </c>
      <c r="AP254" s="110">
        <v>0</v>
      </c>
      <c r="AQ254" s="111">
        <v>0</v>
      </c>
      <c r="AR254" s="111">
        <v>0</v>
      </c>
      <c r="AS254" s="112">
        <v>0</v>
      </c>
      <c r="AT254" s="110">
        <v>0</v>
      </c>
      <c r="AU254" s="111">
        <v>0</v>
      </c>
      <c r="AV254" s="111">
        <v>0</v>
      </c>
      <c r="AW254" s="112">
        <v>0</v>
      </c>
      <c r="AX254" s="110">
        <v>0</v>
      </c>
      <c r="AY254" s="111">
        <v>0</v>
      </c>
      <c r="AZ254" s="111">
        <v>0</v>
      </c>
      <c r="BA254" s="112">
        <v>0</v>
      </c>
      <c r="BB254" s="110">
        <v>0</v>
      </c>
      <c r="BC254" s="111">
        <v>0</v>
      </c>
      <c r="BD254" s="111">
        <v>0</v>
      </c>
      <c r="BE254" s="112">
        <v>0</v>
      </c>
      <c r="BF254" s="110">
        <v>0</v>
      </c>
      <c r="BG254" s="111">
        <v>0</v>
      </c>
      <c r="BH254" s="111">
        <v>0</v>
      </c>
      <c r="BI254" s="112">
        <v>0</v>
      </c>
      <c r="BJ254" s="110">
        <v>0.32500000000000001</v>
      </c>
      <c r="BK254" s="111">
        <v>1.8974500000000001</v>
      </c>
      <c r="BL254" s="111">
        <v>0.86599999999999999</v>
      </c>
      <c r="BM254" s="112">
        <v>0.21000000000000002</v>
      </c>
      <c r="BN254" s="110">
        <v>1.18853827</v>
      </c>
      <c r="BO254" s="111">
        <v>7.1999999999999995E-2</v>
      </c>
      <c r="BP254" s="111">
        <v>4.1505000000000001</v>
      </c>
      <c r="BQ254" s="112">
        <v>0.70100000000000007</v>
      </c>
      <c r="BR254" s="110">
        <v>0.71899999999999997</v>
      </c>
      <c r="BS254" s="111">
        <v>0.84153966999999996</v>
      </c>
      <c r="BT254" s="111">
        <v>0.28000000000000003</v>
      </c>
      <c r="BU254" s="112">
        <v>6.2E-2</v>
      </c>
      <c r="BV254" s="110">
        <v>2.5073680000000001E-2</v>
      </c>
      <c r="BW254" s="111">
        <v>0.41700000000000004</v>
      </c>
      <c r="BX254" s="111">
        <v>0.57959192000000004</v>
      </c>
      <c r="BY254" s="112">
        <v>0.1658</v>
      </c>
      <c r="BZ254" s="110">
        <v>176.38851486999997</v>
      </c>
      <c r="CA254" s="111">
        <v>1514.9953130000001</v>
      </c>
      <c r="CB254" s="111">
        <v>715.36528109000005</v>
      </c>
      <c r="CC254" s="112">
        <v>1066.5205495499999</v>
      </c>
      <c r="CD254" s="110">
        <v>758.40657962</v>
      </c>
      <c r="CE254" s="111">
        <v>2628.8973055199999</v>
      </c>
      <c r="CF254" s="111">
        <v>1165.75617874</v>
      </c>
      <c r="CG254" s="112">
        <v>1467.5732327199999</v>
      </c>
      <c r="CH254" s="110">
        <v>806.62857413999996</v>
      </c>
      <c r="CI254" s="111">
        <v>1693.4514189300003</v>
      </c>
      <c r="CJ254" s="111">
        <v>1643.3521131299999</v>
      </c>
      <c r="CK254" s="112">
        <v>2063.0756034999999</v>
      </c>
      <c r="CL254" s="111">
        <v>1189.8855875300001</v>
      </c>
      <c r="CM254" s="111">
        <v>1486.44571576</v>
      </c>
      <c r="CN254" s="111">
        <v>1410.0954726800001</v>
      </c>
      <c r="CO254" s="111">
        <v>3298.4524742200001</v>
      </c>
      <c r="CP254" s="110">
        <v>2408.0413479500003</v>
      </c>
      <c r="CQ254" s="111">
        <v>2274.3851417000001</v>
      </c>
      <c r="CR254" s="111">
        <v>892.91183891000003</v>
      </c>
      <c r="CS254" s="232">
        <v>2622.89877523</v>
      </c>
      <c r="CT254" s="297">
        <v>2480.8576802899997</v>
      </c>
      <c r="CU254" s="219">
        <v>23317</v>
      </c>
      <c r="CV254" s="72" t="s">
        <v>77</v>
      </c>
    </row>
    <row r="255" spans="1:100" x14ac:dyDescent="0.25">
      <c r="A255" s="72" t="s">
        <v>78</v>
      </c>
      <c r="B255" s="110">
        <v>0</v>
      </c>
      <c r="C255" s="111">
        <v>0</v>
      </c>
      <c r="D255" s="111">
        <v>0</v>
      </c>
      <c r="E255" s="112">
        <v>0</v>
      </c>
      <c r="F255" s="110">
        <v>0</v>
      </c>
      <c r="G255" s="111">
        <v>0</v>
      </c>
      <c r="H255" s="111">
        <v>0</v>
      </c>
      <c r="I255" s="112">
        <v>0</v>
      </c>
      <c r="J255" s="110">
        <v>0</v>
      </c>
      <c r="K255" s="111">
        <v>0</v>
      </c>
      <c r="L255" s="111">
        <v>0</v>
      </c>
      <c r="M255" s="112">
        <v>0</v>
      </c>
      <c r="N255" s="110">
        <v>0</v>
      </c>
      <c r="O255" s="111">
        <v>0</v>
      </c>
      <c r="P255" s="111">
        <v>0</v>
      </c>
      <c r="Q255" s="112">
        <v>0</v>
      </c>
      <c r="R255" s="110">
        <v>0</v>
      </c>
      <c r="S255" s="111">
        <v>0</v>
      </c>
      <c r="T255" s="111">
        <v>0</v>
      </c>
      <c r="U255" s="112">
        <v>0</v>
      </c>
      <c r="V255" s="110">
        <v>0</v>
      </c>
      <c r="W255" s="111">
        <v>0</v>
      </c>
      <c r="X255" s="111">
        <v>0</v>
      </c>
      <c r="Y255" s="112">
        <v>0</v>
      </c>
      <c r="Z255" s="110">
        <v>0</v>
      </c>
      <c r="AA255" s="111">
        <v>0</v>
      </c>
      <c r="AB255" s="111">
        <v>0</v>
      </c>
      <c r="AC255" s="112">
        <v>0</v>
      </c>
      <c r="AD255" s="110">
        <v>0</v>
      </c>
      <c r="AE255" s="111">
        <v>0</v>
      </c>
      <c r="AF255" s="111">
        <v>0</v>
      </c>
      <c r="AG255" s="112">
        <v>0</v>
      </c>
      <c r="AH255" s="110">
        <v>0</v>
      </c>
      <c r="AI255" s="111">
        <v>0</v>
      </c>
      <c r="AJ255" s="111">
        <v>0</v>
      </c>
      <c r="AK255" s="112">
        <v>0</v>
      </c>
      <c r="AL255" s="110">
        <v>0</v>
      </c>
      <c r="AM255" s="111">
        <v>0</v>
      </c>
      <c r="AN255" s="111">
        <v>0</v>
      </c>
      <c r="AO255" s="112">
        <v>0</v>
      </c>
      <c r="AP255" s="110">
        <v>0</v>
      </c>
      <c r="AQ255" s="111">
        <v>0</v>
      </c>
      <c r="AR255" s="111">
        <v>0</v>
      </c>
      <c r="AS255" s="112">
        <v>0</v>
      </c>
      <c r="AT255" s="110">
        <v>0</v>
      </c>
      <c r="AU255" s="111">
        <v>0</v>
      </c>
      <c r="AV255" s="111">
        <v>0</v>
      </c>
      <c r="AW255" s="112">
        <v>0</v>
      </c>
      <c r="AX255" s="110">
        <v>0</v>
      </c>
      <c r="AY255" s="111">
        <v>0</v>
      </c>
      <c r="AZ255" s="111">
        <v>0</v>
      </c>
      <c r="BA255" s="112">
        <v>0</v>
      </c>
      <c r="BB255" s="110">
        <v>0</v>
      </c>
      <c r="BC255" s="111">
        <v>0</v>
      </c>
      <c r="BD255" s="111">
        <v>0</v>
      </c>
      <c r="BE255" s="112">
        <v>0</v>
      </c>
      <c r="BF255" s="110">
        <v>0</v>
      </c>
      <c r="BG255" s="111">
        <v>0</v>
      </c>
      <c r="BH255" s="111">
        <v>0</v>
      </c>
      <c r="BI255" s="112">
        <v>0</v>
      </c>
      <c r="BJ255" s="110">
        <v>1.16567138</v>
      </c>
      <c r="BK255" s="111">
        <v>1.8348489899999998</v>
      </c>
      <c r="BL255" s="111">
        <v>1.3940131299999998</v>
      </c>
      <c r="BM255" s="112">
        <v>1.53472926</v>
      </c>
      <c r="BN255" s="110">
        <v>1.7886239599999998</v>
      </c>
      <c r="BO255" s="111">
        <v>17.317833739999998</v>
      </c>
      <c r="BP255" s="111">
        <v>1.1371288799999999</v>
      </c>
      <c r="BQ255" s="112">
        <v>0.50187844999999998</v>
      </c>
      <c r="BR255" s="110">
        <v>0.81943502999999995</v>
      </c>
      <c r="BS255" s="111">
        <v>2.2175155000000002</v>
      </c>
      <c r="BT255" s="111">
        <v>0.68838859000000008</v>
      </c>
      <c r="BU255" s="112">
        <v>0.59019542000000003</v>
      </c>
      <c r="BV255" s="110">
        <v>1.1852282599999999</v>
      </c>
      <c r="BW255" s="111">
        <v>2.8698149799999997</v>
      </c>
      <c r="BX255" s="111">
        <v>5.8509864299999998</v>
      </c>
      <c r="BY255" s="112">
        <v>0.76168092000000009</v>
      </c>
      <c r="BZ255" s="110">
        <v>41.531169059999996</v>
      </c>
      <c r="CA255" s="111">
        <v>1135.0904810299999</v>
      </c>
      <c r="CB255" s="111">
        <v>953.57468310000002</v>
      </c>
      <c r="CC255" s="112">
        <v>506.26317850999999</v>
      </c>
      <c r="CD255" s="110">
        <v>469.70049028999995</v>
      </c>
      <c r="CE255" s="111">
        <v>992.26243588999989</v>
      </c>
      <c r="CF255" s="111">
        <v>914.82262544000002</v>
      </c>
      <c r="CG255" s="112">
        <v>403.55566514999998</v>
      </c>
      <c r="CH255" s="110">
        <v>364.98283362000001</v>
      </c>
      <c r="CI255" s="111">
        <v>503.15757272000002</v>
      </c>
      <c r="CJ255" s="111">
        <v>545.28831395000009</v>
      </c>
      <c r="CK255" s="112">
        <v>548.26040149000005</v>
      </c>
      <c r="CL255" s="111">
        <v>913.35587269999996</v>
      </c>
      <c r="CM255" s="111">
        <v>670.42493487000002</v>
      </c>
      <c r="CN255" s="111">
        <v>1190.02342608</v>
      </c>
      <c r="CO255" s="111">
        <v>1900.4780340799998</v>
      </c>
      <c r="CP255" s="110">
        <v>1307.9924288299999</v>
      </c>
      <c r="CQ255" s="111">
        <v>5497.9520941700002</v>
      </c>
      <c r="CR255" s="111">
        <v>1869.8001391800001</v>
      </c>
      <c r="CS255" s="232">
        <v>2939.6826379200002</v>
      </c>
      <c r="CT255" s="297">
        <v>926.90973602999998</v>
      </c>
      <c r="CU255" s="219">
        <v>23318</v>
      </c>
      <c r="CV255" s="72" t="s">
        <v>78</v>
      </c>
    </row>
    <row r="256" spans="1:100" x14ac:dyDescent="0.25">
      <c r="A256" s="73" t="s">
        <v>94</v>
      </c>
      <c r="B256" s="116">
        <v>-751.33500000000004</v>
      </c>
      <c r="C256" s="117">
        <v>2445.3920000000003</v>
      </c>
      <c r="D256" s="117">
        <v>3399.0630000000001</v>
      </c>
      <c r="E256" s="118">
        <v>2036.0630000000001</v>
      </c>
      <c r="F256" s="116">
        <v>2536.0700000000002</v>
      </c>
      <c r="G256" s="117">
        <v>4341.9809999999998</v>
      </c>
      <c r="H256" s="117">
        <v>2457.9879999999998</v>
      </c>
      <c r="I256" s="118">
        <v>6540.2280000000001</v>
      </c>
      <c r="J256" s="116">
        <v>1420.9810000000002</v>
      </c>
      <c r="K256" s="117">
        <v>1766.4940000000001</v>
      </c>
      <c r="L256" s="117">
        <v>4114.1630000000005</v>
      </c>
      <c r="M256" s="118">
        <v>-3264.4390000000003</v>
      </c>
      <c r="N256" s="116">
        <v>8680.2199999999993</v>
      </c>
      <c r="O256" s="117">
        <v>8497.8870000000006</v>
      </c>
      <c r="P256" s="117">
        <v>-3540.7470000000003</v>
      </c>
      <c r="Q256" s="118">
        <v>3950.1149999999998</v>
      </c>
      <c r="R256" s="116">
        <v>-7269.884</v>
      </c>
      <c r="S256" s="117">
        <v>3649.1620000000003</v>
      </c>
      <c r="T256" s="117">
        <v>143.45500000000004</v>
      </c>
      <c r="U256" s="118">
        <v>4448.1229999999996</v>
      </c>
      <c r="V256" s="116">
        <v>3103.3761800000002</v>
      </c>
      <c r="W256" s="117">
        <v>-83.953210000000013</v>
      </c>
      <c r="X256" s="117">
        <v>2266.3394099999996</v>
      </c>
      <c r="Y256" s="118">
        <v>289.10327810546875</v>
      </c>
      <c r="Z256" s="116">
        <v>1992.1285099999998</v>
      </c>
      <c r="AA256" s="117">
        <v>-1796.8965100000003</v>
      </c>
      <c r="AB256" s="117">
        <v>1601.6818600000001</v>
      </c>
      <c r="AC256" s="118">
        <v>-3405.9900399999997</v>
      </c>
      <c r="AD256" s="116">
        <v>1413.5814499999997</v>
      </c>
      <c r="AE256" s="117">
        <v>-2178.9825628125</v>
      </c>
      <c r="AF256" s="117">
        <v>-2955.3304499999999</v>
      </c>
      <c r="AG256" s="118">
        <v>-3057.4362000000001</v>
      </c>
      <c r="AH256" s="116">
        <v>939.95509000000004</v>
      </c>
      <c r="AI256" s="117">
        <v>2416.7276000000002</v>
      </c>
      <c r="AJ256" s="117">
        <v>-1130.8338399999998</v>
      </c>
      <c r="AK256" s="118">
        <v>-69.695920000000001</v>
      </c>
      <c r="AL256" s="116">
        <v>1630.1616700000004</v>
      </c>
      <c r="AM256" s="117">
        <v>-5601.5086699999993</v>
      </c>
      <c r="AN256" s="117">
        <v>-375.8120100000001</v>
      </c>
      <c r="AO256" s="118">
        <v>-1729.34051</v>
      </c>
      <c r="AP256" s="116">
        <v>3286.72498</v>
      </c>
      <c r="AQ256" s="117">
        <v>-252.45339000000013</v>
      </c>
      <c r="AR256" s="117">
        <v>-1898.1789162500004</v>
      </c>
      <c r="AS256" s="118">
        <v>-932.01665000000025</v>
      </c>
      <c r="AT256" s="116">
        <v>3595.6475607450157</v>
      </c>
      <c r="AU256" s="117">
        <v>-9464.6431662299328</v>
      </c>
      <c r="AV256" s="117">
        <v>2839.4185103042018</v>
      </c>
      <c r="AW256" s="118">
        <v>4389.3711737961412</v>
      </c>
      <c r="AX256" s="116">
        <v>6470.1906821672446</v>
      </c>
      <c r="AY256" s="117">
        <v>10125.29701108675</v>
      </c>
      <c r="AZ256" s="117">
        <v>4765.8603455383218</v>
      </c>
      <c r="BA256" s="118">
        <v>830.70557870190123</v>
      </c>
      <c r="BB256" s="116">
        <v>8936.4334912889153</v>
      </c>
      <c r="BC256" s="117">
        <v>311.7502385792103</v>
      </c>
      <c r="BD256" s="117">
        <v>8255.5390768136676</v>
      </c>
      <c r="BE256" s="118">
        <v>-8885.2000064729637</v>
      </c>
      <c r="BF256" s="116">
        <v>-2810.4673499113919</v>
      </c>
      <c r="BG256" s="117">
        <v>2831.7010510333539</v>
      </c>
      <c r="BH256" s="117">
        <v>7111.1791895675069</v>
      </c>
      <c r="BI256" s="118">
        <v>3811.4789609589106</v>
      </c>
      <c r="BJ256" s="116">
        <v>5360.4446178900007</v>
      </c>
      <c r="BK256" s="117">
        <v>9529.5876479299986</v>
      </c>
      <c r="BL256" s="117">
        <v>12347.552748689999</v>
      </c>
      <c r="BM256" s="118">
        <v>6739.2635378399991</v>
      </c>
      <c r="BN256" s="116">
        <v>7533.4012144600001</v>
      </c>
      <c r="BO256" s="117">
        <v>3936.5521258599997</v>
      </c>
      <c r="BP256" s="117">
        <v>4128.175855200001</v>
      </c>
      <c r="BQ256" s="118">
        <v>1620.1353754700003</v>
      </c>
      <c r="BR256" s="116">
        <v>4876.9534285300006</v>
      </c>
      <c r="BS256" s="117">
        <v>2802.5601673800002</v>
      </c>
      <c r="BT256" s="117">
        <v>7254.0233904299994</v>
      </c>
      <c r="BU256" s="118">
        <v>2693.1887542999998</v>
      </c>
      <c r="BV256" s="116">
        <v>4250.5285929000001</v>
      </c>
      <c r="BW256" s="117">
        <v>10142.986168220001</v>
      </c>
      <c r="BX256" s="117">
        <v>17896.258796459999</v>
      </c>
      <c r="BY256" s="118">
        <v>-2153.2241333900006</v>
      </c>
      <c r="BZ256" s="116">
        <v>14536.127938519998</v>
      </c>
      <c r="CA256" s="117">
        <v>11147.054200010001</v>
      </c>
      <c r="CB256" s="117">
        <v>10262.10386789</v>
      </c>
      <c r="CC256" s="118">
        <v>-3199.9593968900017</v>
      </c>
      <c r="CD256" s="116">
        <v>13452.969368129998</v>
      </c>
      <c r="CE256" s="117">
        <v>3427.6635186799995</v>
      </c>
      <c r="CF256" s="117">
        <v>-7119.17358126</v>
      </c>
      <c r="CG256" s="118">
        <v>-871.2397935099998</v>
      </c>
      <c r="CH256" s="116">
        <v>-8586.5464236700045</v>
      </c>
      <c r="CI256" s="117">
        <v>-6237.9294989600003</v>
      </c>
      <c r="CJ256" s="117">
        <v>-8923.0052041599993</v>
      </c>
      <c r="CK256" s="118">
        <v>-6883.6440074099992</v>
      </c>
      <c r="CL256" s="117">
        <v>-2923.8283398499971</v>
      </c>
      <c r="CM256" s="117">
        <v>-91.824140650001482</v>
      </c>
      <c r="CN256" s="117">
        <v>1574.9648542800005</v>
      </c>
      <c r="CO256" s="117">
        <v>-5904.185291589999</v>
      </c>
      <c r="CP256" s="116">
        <v>5344.1618228100006</v>
      </c>
      <c r="CQ256" s="117">
        <v>307.15632016000086</v>
      </c>
      <c r="CR256" s="117">
        <v>-1560.8555707599987</v>
      </c>
      <c r="CS256" s="234">
        <v>-6899.6930617599992</v>
      </c>
      <c r="CT256" s="299">
        <v>8181.7845563300016</v>
      </c>
      <c r="CU256" s="219">
        <v>23319</v>
      </c>
      <c r="CV256" s="73" t="s">
        <v>94</v>
      </c>
    </row>
    <row r="257" spans="1:100" x14ac:dyDescent="0.25">
      <c r="A257" s="72" t="s">
        <v>77</v>
      </c>
      <c r="B257" s="110">
        <v>711.40499999999997</v>
      </c>
      <c r="C257" s="111">
        <v>3827.2109999999998</v>
      </c>
      <c r="D257" s="111">
        <v>4092.2060000000001</v>
      </c>
      <c r="E257" s="112">
        <v>3236.348</v>
      </c>
      <c r="F257" s="110">
        <v>3390.7190000000001</v>
      </c>
      <c r="G257" s="111">
        <v>5382.6550000000007</v>
      </c>
      <c r="H257" s="111">
        <v>2971.2569999999996</v>
      </c>
      <c r="I257" s="112">
        <v>8035.3119999999999</v>
      </c>
      <c r="J257" s="110">
        <v>2539.768</v>
      </c>
      <c r="K257" s="111">
        <v>7229.4329999999991</v>
      </c>
      <c r="L257" s="111">
        <v>6009.2699999999995</v>
      </c>
      <c r="M257" s="112">
        <v>5387.68</v>
      </c>
      <c r="N257" s="110">
        <v>9692.09</v>
      </c>
      <c r="O257" s="111">
        <v>10616.962</v>
      </c>
      <c r="P257" s="111">
        <v>4837.0880000000006</v>
      </c>
      <c r="Q257" s="112">
        <v>6808.6500000000005</v>
      </c>
      <c r="R257" s="110">
        <v>2852.4619999999995</v>
      </c>
      <c r="S257" s="111">
        <v>8926.0850000000009</v>
      </c>
      <c r="T257" s="111">
        <v>2825.2960000000003</v>
      </c>
      <c r="U257" s="112">
        <v>8737.7520000000004</v>
      </c>
      <c r="V257" s="110">
        <v>5495.1121800000001</v>
      </c>
      <c r="W257" s="111">
        <v>2181.2597599999999</v>
      </c>
      <c r="X257" s="111">
        <v>9787.6224199999997</v>
      </c>
      <c r="Y257" s="112">
        <v>3006.3144300000004</v>
      </c>
      <c r="Z257" s="110">
        <v>6711.1270599999998</v>
      </c>
      <c r="AA257" s="111">
        <v>5543.8690000000006</v>
      </c>
      <c r="AB257" s="111">
        <v>3997.0427600000003</v>
      </c>
      <c r="AC257" s="112">
        <v>2750.8803499999999</v>
      </c>
      <c r="AD257" s="110">
        <v>3943.6321899999998</v>
      </c>
      <c r="AE257" s="111">
        <v>2373.1177371874996</v>
      </c>
      <c r="AF257" s="111">
        <v>814.08103999999992</v>
      </c>
      <c r="AG257" s="112">
        <v>1166.5103599999998</v>
      </c>
      <c r="AH257" s="110">
        <v>2512.5862200000001</v>
      </c>
      <c r="AI257" s="111">
        <v>5236.72372</v>
      </c>
      <c r="AJ257" s="111">
        <v>4167.2007999999996</v>
      </c>
      <c r="AK257" s="112">
        <v>4878.3291900000004</v>
      </c>
      <c r="AL257" s="110">
        <v>4296.0694699999995</v>
      </c>
      <c r="AM257" s="111">
        <v>1889.28087</v>
      </c>
      <c r="AN257" s="111">
        <v>4130.7438899999997</v>
      </c>
      <c r="AO257" s="112">
        <v>3928.75954</v>
      </c>
      <c r="AP257" s="110">
        <v>4989.8109300000006</v>
      </c>
      <c r="AQ257" s="111">
        <v>5015.3316400000003</v>
      </c>
      <c r="AR257" s="111">
        <v>9767.6392300000007</v>
      </c>
      <c r="AS257" s="112">
        <v>5570.7255599999999</v>
      </c>
      <c r="AT257" s="110">
        <v>14733.242770000001</v>
      </c>
      <c r="AU257" s="111">
        <v>10639.423187034139</v>
      </c>
      <c r="AV257" s="111">
        <v>10960.152066385734</v>
      </c>
      <c r="AW257" s="112">
        <v>11747.028321112888</v>
      </c>
      <c r="AX257" s="110">
        <v>16598.367549919196</v>
      </c>
      <c r="AY257" s="111">
        <v>24111.535077902518</v>
      </c>
      <c r="AZ257" s="111">
        <v>29238.981361184546</v>
      </c>
      <c r="BA257" s="112">
        <v>20859.45716036229</v>
      </c>
      <c r="BB257" s="110">
        <v>26780.307704193423</v>
      </c>
      <c r="BC257" s="111">
        <v>5620.2829387291149</v>
      </c>
      <c r="BD257" s="111">
        <v>11866.045309859202</v>
      </c>
      <c r="BE257" s="112">
        <v>6412.0045641068118</v>
      </c>
      <c r="BF257" s="110">
        <v>7096.9858500886075</v>
      </c>
      <c r="BG257" s="111">
        <v>12558.210451033356</v>
      </c>
      <c r="BH257" s="111">
        <v>14294.177389567509</v>
      </c>
      <c r="BI257" s="112">
        <v>12615.58306095891</v>
      </c>
      <c r="BJ257" s="110">
        <v>15055.156554219999</v>
      </c>
      <c r="BK257" s="111">
        <v>15111.868895930002</v>
      </c>
      <c r="BL257" s="111">
        <v>20710.325219229999</v>
      </c>
      <c r="BM257" s="112">
        <v>14100.15930109</v>
      </c>
      <c r="BN257" s="110">
        <v>14549.569886019999</v>
      </c>
      <c r="BO257" s="111">
        <v>15094.54994845</v>
      </c>
      <c r="BP257" s="111">
        <v>11107.822332150001</v>
      </c>
      <c r="BQ257" s="112">
        <v>8598.5698632300009</v>
      </c>
      <c r="BR257" s="110">
        <v>10336.024375540001</v>
      </c>
      <c r="BS257" s="111">
        <v>7954.6151675099991</v>
      </c>
      <c r="BT257" s="111">
        <v>11856.43045444</v>
      </c>
      <c r="BU257" s="112">
        <v>8773.1018678700002</v>
      </c>
      <c r="BV257" s="110">
        <v>9098.9526060400003</v>
      </c>
      <c r="BW257" s="111">
        <v>24872.982524110001</v>
      </c>
      <c r="BX257" s="111">
        <v>34248.983905130008</v>
      </c>
      <c r="BY257" s="112">
        <v>25260.040294789997</v>
      </c>
      <c r="BZ257" s="110">
        <v>32719.112873990001</v>
      </c>
      <c r="CA257" s="111">
        <v>36001.906134550001</v>
      </c>
      <c r="CB257" s="111">
        <v>36688.516082450005</v>
      </c>
      <c r="CC257" s="112">
        <v>24462.57325791</v>
      </c>
      <c r="CD257" s="110">
        <v>37464.386662200006</v>
      </c>
      <c r="CE257" s="111">
        <v>26226.646560580004</v>
      </c>
      <c r="CF257" s="111">
        <v>25447.41848068</v>
      </c>
      <c r="CG257" s="112">
        <v>26047.863424209998</v>
      </c>
      <c r="CH257" s="110">
        <v>25426.851987979997</v>
      </c>
      <c r="CI257" s="111">
        <v>18444.109053579999</v>
      </c>
      <c r="CJ257" s="111">
        <v>23737.683970359998</v>
      </c>
      <c r="CK257" s="112">
        <v>18799.691602190003</v>
      </c>
      <c r="CL257" s="111">
        <v>29912.62930434</v>
      </c>
      <c r="CM257" s="111">
        <v>21984.890303839999</v>
      </c>
      <c r="CN257" s="111">
        <v>22006.56334348</v>
      </c>
      <c r="CO257" s="111">
        <v>20667.451054470002</v>
      </c>
      <c r="CP257" s="110">
        <v>29217.17730327</v>
      </c>
      <c r="CQ257" s="111">
        <v>29927.06115949</v>
      </c>
      <c r="CR257" s="111">
        <v>23184.718104810003</v>
      </c>
      <c r="CS257" s="232">
        <v>23165.972178249998</v>
      </c>
      <c r="CT257" s="297">
        <v>43195.154029600002</v>
      </c>
      <c r="CU257" s="219">
        <v>23320</v>
      </c>
      <c r="CV257" s="72" t="s">
        <v>77</v>
      </c>
    </row>
    <row r="258" spans="1:100" x14ac:dyDescent="0.25">
      <c r="A258" s="72" t="s">
        <v>78</v>
      </c>
      <c r="B258" s="110">
        <v>1462.74</v>
      </c>
      <c r="C258" s="111">
        <v>1381.819</v>
      </c>
      <c r="D258" s="111">
        <v>693.14300000000003</v>
      </c>
      <c r="E258" s="112">
        <v>1200.2850000000001</v>
      </c>
      <c r="F258" s="110">
        <v>854.649</v>
      </c>
      <c r="G258" s="111">
        <v>1040.674</v>
      </c>
      <c r="H258" s="111">
        <v>513.26900000000001</v>
      </c>
      <c r="I258" s="112">
        <v>1495.0839999999998</v>
      </c>
      <c r="J258" s="110">
        <v>1118.787</v>
      </c>
      <c r="K258" s="111">
        <v>5462.9389999999994</v>
      </c>
      <c r="L258" s="111">
        <v>1895.107</v>
      </c>
      <c r="M258" s="112">
        <v>8652.1189999999988</v>
      </c>
      <c r="N258" s="110">
        <v>1011.87</v>
      </c>
      <c r="O258" s="111">
        <v>2119.0750000000003</v>
      </c>
      <c r="P258" s="111">
        <v>8377.8349999999991</v>
      </c>
      <c r="Q258" s="112">
        <v>2858.5349999999999</v>
      </c>
      <c r="R258" s="110">
        <v>10122.346</v>
      </c>
      <c r="S258" s="111">
        <v>5276.9229999999998</v>
      </c>
      <c r="T258" s="111">
        <v>2681.8410000000003</v>
      </c>
      <c r="U258" s="112">
        <v>4289.6289999999999</v>
      </c>
      <c r="V258" s="110">
        <v>2391.7359999999999</v>
      </c>
      <c r="W258" s="111">
        <v>2265.21297</v>
      </c>
      <c r="X258" s="111">
        <v>7521.2830100000001</v>
      </c>
      <c r="Y258" s="112">
        <v>2717.2111518945312</v>
      </c>
      <c r="Z258" s="110">
        <v>4718.9985500000003</v>
      </c>
      <c r="AA258" s="111">
        <v>7340.7655099999993</v>
      </c>
      <c r="AB258" s="111">
        <v>2395.3609000000001</v>
      </c>
      <c r="AC258" s="112">
        <v>6156.87039</v>
      </c>
      <c r="AD258" s="110">
        <v>2530.0507399999997</v>
      </c>
      <c r="AE258" s="111">
        <v>4552.1003000000001</v>
      </c>
      <c r="AF258" s="111">
        <v>3769.4114900000004</v>
      </c>
      <c r="AG258" s="112">
        <v>4223.9465600000003</v>
      </c>
      <c r="AH258" s="110">
        <v>1572.63113</v>
      </c>
      <c r="AI258" s="111">
        <v>2819.9961199999998</v>
      </c>
      <c r="AJ258" s="111">
        <v>5298.0346399999999</v>
      </c>
      <c r="AK258" s="112">
        <v>4948.0251099999996</v>
      </c>
      <c r="AL258" s="110">
        <v>2665.9078</v>
      </c>
      <c r="AM258" s="111">
        <v>7490.7895399999998</v>
      </c>
      <c r="AN258" s="111">
        <v>4506.5559000000003</v>
      </c>
      <c r="AO258" s="112">
        <v>5658.1000499999991</v>
      </c>
      <c r="AP258" s="110">
        <v>1703.0859500000001</v>
      </c>
      <c r="AQ258" s="111">
        <v>5267.78503</v>
      </c>
      <c r="AR258" s="111">
        <v>11665.81814625</v>
      </c>
      <c r="AS258" s="112">
        <v>6502.7422100000003</v>
      </c>
      <c r="AT258" s="110">
        <v>11137.595209254983</v>
      </c>
      <c r="AU258" s="111">
        <v>20104.066353264068</v>
      </c>
      <c r="AV258" s="111">
        <v>8120.7335560815336</v>
      </c>
      <c r="AW258" s="112">
        <v>7357.657147316746</v>
      </c>
      <c r="AX258" s="110">
        <v>10128.17686775195</v>
      </c>
      <c r="AY258" s="111">
        <v>13986.238066815768</v>
      </c>
      <c r="AZ258" s="111">
        <v>24473.121015646222</v>
      </c>
      <c r="BA258" s="112">
        <v>20028.751581660385</v>
      </c>
      <c r="BB258" s="110">
        <v>17843.874212904506</v>
      </c>
      <c r="BC258" s="111">
        <v>5308.5327001499045</v>
      </c>
      <c r="BD258" s="111">
        <v>3610.5062330455339</v>
      </c>
      <c r="BE258" s="112">
        <v>15297.204570579775</v>
      </c>
      <c r="BF258" s="110">
        <v>9907.4531999999999</v>
      </c>
      <c r="BG258" s="111">
        <v>9726.5094000000008</v>
      </c>
      <c r="BH258" s="111">
        <v>7182.9982</v>
      </c>
      <c r="BI258" s="112">
        <v>8804.1041000000005</v>
      </c>
      <c r="BJ258" s="110">
        <v>9694.7119363299989</v>
      </c>
      <c r="BK258" s="111">
        <v>5582.2812480000002</v>
      </c>
      <c r="BL258" s="111">
        <v>8362.7724705400014</v>
      </c>
      <c r="BM258" s="112">
        <v>7360.8957632499987</v>
      </c>
      <c r="BN258" s="110">
        <v>7016.1686715599999</v>
      </c>
      <c r="BO258" s="111">
        <v>11157.997822590001</v>
      </c>
      <c r="BP258" s="111">
        <v>6979.6464769499999</v>
      </c>
      <c r="BQ258" s="112">
        <v>6978.4344877599997</v>
      </c>
      <c r="BR258" s="110">
        <v>5459.0709470100001</v>
      </c>
      <c r="BS258" s="111">
        <v>5152.0550001299998</v>
      </c>
      <c r="BT258" s="111">
        <v>4602.4070640099999</v>
      </c>
      <c r="BU258" s="112">
        <v>6079.9131135700009</v>
      </c>
      <c r="BV258" s="110">
        <v>4848.4240131400002</v>
      </c>
      <c r="BW258" s="111">
        <v>14729.996355890002</v>
      </c>
      <c r="BX258" s="111">
        <v>16352.72510867</v>
      </c>
      <c r="BY258" s="112">
        <v>27413.264428179995</v>
      </c>
      <c r="BZ258" s="110">
        <v>18182.984935470002</v>
      </c>
      <c r="CA258" s="111">
        <v>24854.851934540002</v>
      </c>
      <c r="CB258" s="111">
        <v>26426.412214560001</v>
      </c>
      <c r="CC258" s="112">
        <v>27662.532654800001</v>
      </c>
      <c r="CD258" s="110">
        <v>24011.417294070001</v>
      </c>
      <c r="CE258" s="111">
        <v>22798.983041899999</v>
      </c>
      <c r="CF258" s="111">
        <v>32566.592061939999</v>
      </c>
      <c r="CG258" s="112">
        <v>26919.103217719996</v>
      </c>
      <c r="CH258" s="110">
        <v>34013.39841165</v>
      </c>
      <c r="CI258" s="111">
        <v>24682.038552539998</v>
      </c>
      <c r="CJ258" s="111">
        <v>32660.689174519997</v>
      </c>
      <c r="CK258" s="112">
        <v>25683.335609599999</v>
      </c>
      <c r="CL258" s="111">
        <v>32836.457644189999</v>
      </c>
      <c r="CM258" s="111">
        <v>22076.71444449</v>
      </c>
      <c r="CN258" s="111">
        <v>20431.598489199998</v>
      </c>
      <c r="CO258" s="111">
        <v>26571.636346060001</v>
      </c>
      <c r="CP258" s="110">
        <v>23873.015480460002</v>
      </c>
      <c r="CQ258" s="111">
        <v>29619.904839329996</v>
      </c>
      <c r="CR258" s="111">
        <v>24745.573675569998</v>
      </c>
      <c r="CS258" s="232">
        <v>30065.665240009999</v>
      </c>
      <c r="CT258" s="297">
        <v>35013.369473269995</v>
      </c>
      <c r="CU258" s="219">
        <v>23321</v>
      </c>
      <c r="CV258" s="72" t="s">
        <v>78</v>
      </c>
    </row>
    <row r="259" spans="1:100" x14ac:dyDescent="0.25">
      <c r="A259" s="73" t="s">
        <v>103</v>
      </c>
      <c r="B259" s="116">
        <v>-1002.335</v>
      </c>
      <c r="C259" s="117">
        <v>25.291999999999998</v>
      </c>
      <c r="D259" s="117">
        <v>84.063000000000017</v>
      </c>
      <c r="E259" s="118">
        <v>-22.437000000000005</v>
      </c>
      <c r="F259" s="116">
        <v>-16.108999999999995</v>
      </c>
      <c r="G259" s="117">
        <v>-9.3509999999999991</v>
      </c>
      <c r="H259" s="117">
        <v>-18.106000000000002</v>
      </c>
      <c r="I259" s="118">
        <v>-21.404</v>
      </c>
      <c r="J259" s="116">
        <v>-133.24</v>
      </c>
      <c r="K259" s="117">
        <v>-317.58199999999999</v>
      </c>
      <c r="L259" s="117">
        <v>-168.91</v>
      </c>
      <c r="M259" s="118">
        <v>-993.23799999999983</v>
      </c>
      <c r="N259" s="116">
        <v>1009.3389999999999</v>
      </c>
      <c r="O259" s="117">
        <v>2553.1030000000001</v>
      </c>
      <c r="P259" s="117">
        <v>-6040.192</v>
      </c>
      <c r="Q259" s="118">
        <v>-454.36599999999999</v>
      </c>
      <c r="R259" s="116">
        <v>-204.25599999999986</v>
      </c>
      <c r="S259" s="117">
        <v>-1037.4360000000001</v>
      </c>
      <c r="T259" s="117">
        <v>155.65299999999999</v>
      </c>
      <c r="U259" s="118">
        <v>-291.964</v>
      </c>
      <c r="V259" s="116">
        <v>-133.84582</v>
      </c>
      <c r="W259" s="117">
        <v>3.3597900000000145</v>
      </c>
      <c r="X259" s="117">
        <v>-261.26658999999995</v>
      </c>
      <c r="Y259" s="118">
        <v>192.756393828125</v>
      </c>
      <c r="Z259" s="116">
        <v>-146.11748999999998</v>
      </c>
      <c r="AA259" s="117">
        <v>-22.261510000000001</v>
      </c>
      <c r="AB259" s="117">
        <v>-50.340139999999998</v>
      </c>
      <c r="AC259" s="118">
        <v>-55.177039999999984</v>
      </c>
      <c r="AD259" s="116">
        <v>38.01744999999999</v>
      </c>
      <c r="AE259" s="117">
        <v>-54.580179999999999</v>
      </c>
      <c r="AF259" s="117">
        <v>-272.40745000000004</v>
      </c>
      <c r="AG259" s="118">
        <v>66.405800000000013</v>
      </c>
      <c r="AH259" s="116">
        <v>2.6750900000000026</v>
      </c>
      <c r="AI259" s="117">
        <v>54.071599999999997</v>
      </c>
      <c r="AJ259" s="117">
        <v>59.670160000000003</v>
      </c>
      <c r="AK259" s="118">
        <v>155.63808</v>
      </c>
      <c r="AL259" s="116">
        <v>88.416670000000025</v>
      </c>
      <c r="AM259" s="117">
        <v>-16.838670000000008</v>
      </c>
      <c r="AN259" s="117">
        <v>-98.31601000000002</v>
      </c>
      <c r="AO259" s="118">
        <v>127.89249</v>
      </c>
      <c r="AP259" s="116">
        <v>283.68097999999998</v>
      </c>
      <c r="AQ259" s="117">
        <v>-20.476389999999995</v>
      </c>
      <c r="AR259" s="117">
        <v>231.27049</v>
      </c>
      <c r="AS259" s="118">
        <v>194.45635000000013</v>
      </c>
      <c r="AT259" s="116">
        <v>4871.4568107450159</v>
      </c>
      <c r="AU259" s="117">
        <v>1194.7046306450679</v>
      </c>
      <c r="AV259" s="117">
        <v>1316.9945103042012</v>
      </c>
      <c r="AW259" s="118">
        <v>3658.6501737961416</v>
      </c>
      <c r="AX259" s="116">
        <v>3492.0927290422451</v>
      </c>
      <c r="AY259" s="117">
        <v>9020.0435710232741</v>
      </c>
      <c r="AZ259" s="117">
        <v>3928.6033455383226</v>
      </c>
      <c r="BA259" s="118">
        <v>4346.1135788544889</v>
      </c>
      <c r="BB259" s="116">
        <v>9670.7164912889129</v>
      </c>
      <c r="BC259" s="117">
        <v>1293.4482893604604</v>
      </c>
      <c r="BD259" s="117">
        <v>7583.4230768136676</v>
      </c>
      <c r="BE259" s="118">
        <v>-1438.464006472964</v>
      </c>
      <c r="BF259" s="116">
        <v>-967.39734991139221</v>
      </c>
      <c r="BG259" s="117">
        <v>2842.5133510333535</v>
      </c>
      <c r="BH259" s="117">
        <v>6145.4226895675074</v>
      </c>
      <c r="BI259" s="118">
        <v>3912.6128609589105</v>
      </c>
      <c r="BJ259" s="116">
        <v>5526.2253542599992</v>
      </c>
      <c r="BK259" s="117">
        <v>4946.8249682400001</v>
      </c>
      <c r="BL259" s="117">
        <v>5333.5793409399994</v>
      </c>
      <c r="BM259" s="118">
        <v>1709.1064723599998</v>
      </c>
      <c r="BN259" s="116">
        <v>1899.3601041900006</v>
      </c>
      <c r="BO259" s="117">
        <v>733.69019621999973</v>
      </c>
      <c r="BP259" s="117">
        <v>1882.5330954999999</v>
      </c>
      <c r="BQ259" s="118">
        <v>734.43998030000034</v>
      </c>
      <c r="BR259" s="116">
        <v>3018.459316590001</v>
      </c>
      <c r="BS259" s="117">
        <v>1709.9465842400004</v>
      </c>
      <c r="BT259" s="117">
        <v>4481.2616624299999</v>
      </c>
      <c r="BU259" s="118">
        <v>2163.6790837799999</v>
      </c>
      <c r="BV259" s="116">
        <v>3950.3418847800003</v>
      </c>
      <c r="BW259" s="117">
        <v>9755.4415975500015</v>
      </c>
      <c r="BX259" s="117">
        <v>19628.1961328</v>
      </c>
      <c r="BY259" s="118">
        <v>-2372.087563210001</v>
      </c>
      <c r="BZ259" s="116">
        <v>15133.931163199999</v>
      </c>
      <c r="CA259" s="117">
        <v>5760.6974799300006</v>
      </c>
      <c r="CB259" s="117">
        <v>11361.788125130002</v>
      </c>
      <c r="CC259" s="118">
        <v>-5187.9542217100006</v>
      </c>
      <c r="CD259" s="116">
        <v>16670.400137930003</v>
      </c>
      <c r="CE259" s="117">
        <v>4750.8429555999992</v>
      </c>
      <c r="CF259" s="117">
        <v>-5886.4274884799997</v>
      </c>
      <c r="CG259" s="118">
        <v>1182.7251269699998</v>
      </c>
      <c r="CH259" s="116">
        <v>-7069.623852280004</v>
      </c>
      <c r="CI259" s="117">
        <v>-4319.3241539200008</v>
      </c>
      <c r="CJ259" s="117">
        <v>-7530.67077204</v>
      </c>
      <c r="CK259" s="118">
        <v>-7744.1499738900002</v>
      </c>
      <c r="CL259" s="117">
        <v>-1115.6017477199975</v>
      </c>
      <c r="CM259" s="117">
        <v>-511.33389075000173</v>
      </c>
      <c r="CN259" s="117">
        <v>116.12397045000068</v>
      </c>
      <c r="CO259" s="117">
        <v>-3555.4888927899992</v>
      </c>
      <c r="CP259" s="116">
        <v>2729.3666704399989</v>
      </c>
      <c r="CQ259" s="117">
        <v>-45.756175669998811</v>
      </c>
      <c r="CR259" s="117">
        <v>-2345.5951550899977</v>
      </c>
      <c r="CS259" s="234">
        <v>-4686.3091787499998</v>
      </c>
      <c r="CT259" s="299">
        <v>10165.76068811</v>
      </c>
      <c r="CU259" s="219">
        <v>23322</v>
      </c>
      <c r="CV259" s="73" t="s">
        <v>103</v>
      </c>
    </row>
    <row r="260" spans="1:100" x14ac:dyDescent="0.25">
      <c r="A260" s="72" t="s">
        <v>96</v>
      </c>
      <c r="B260" s="110">
        <v>54.005000000000003</v>
      </c>
      <c r="C260" s="111">
        <v>69.810999999999993</v>
      </c>
      <c r="D260" s="111">
        <v>220.80599999999998</v>
      </c>
      <c r="E260" s="112">
        <v>121.048</v>
      </c>
      <c r="F260" s="110">
        <v>254.87199999999999</v>
      </c>
      <c r="G260" s="111">
        <v>32.341999999999999</v>
      </c>
      <c r="H260" s="111">
        <v>95.087000000000003</v>
      </c>
      <c r="I260" s="112">
        <v>30.809000000000005</v>
      </c>
      <c r="J260" s="110">
        <v>45.725999999999999</v>
      </c>
      <c r="K260" s="111">
        <v>92.465999999999994</v>
      </c>
      <c r="L260" s="111">
        <v>26.606000000000002</v>
      </c>
      <c r="M260" s="112">
        <v>373.46699999999998</v>
      </c>
      <c r="N260" s="110">
        <v>1036.914</v>
      </c>
      <c r="O260" s="111">
        <v>2760.79</v>
      </c>
      <c r="P260" s="111">
        <v>173.52799999999999</v>
      </c>
      <c r="Q260" s="112">
        <v>106.47</v>
      </c>
      <c r="R260" s="110">
        <v>1445.8609999999999</v>
      </c>
      <c r="S260" s="111">
        <v>781.31499999999994</v>
      </c>
      <c r="T260" s="111">
        <v>353.86599999999999</v>
      </c>
      <c r="U260" s="112">
        <v>282.90800000000002</v>
      </c>
      <c r="V260" s="110">
        <v>159.67418000000001</v>
      </c>
      <c r="W260" s="111">
        <v>445.35275999999999</v>
      </c>
      <c r="X260" s="111">
        <v>304.37242000000003</v>
      </c>
      <c r="Y260" s="112">
        <v>539.04142999999999</v>
      </c>
      <c r="Z260" s="110">
        <v>289.75606000000005</v>
      </c>
      <c r="AA260" s="111">
        <v>226.67299999999997</v>
      </c>
      <c r="AB260" s="111">
        <v>154.47675999999998</v>
      </c>
      <c r="AC260" s="112">
        <v>217.39534999999998</v>
      </c>
      <c r="AD260" s="110">
        <v>227.14219</v>
      </c>
      <c r="AE260" s="111">
        <v>195.79411999999999</v>
      </c>
      <c r="AF260" s="111">
        <v>205.47204000000002</v>
      </c>
      <c r="AG260" s="112">
        <v>293.13736000000006</v>
      </c>
      <c r="AH260" s="110">
        <v>187.92421999999999</v>
      </c>
      <c r="AI260" s="111">
        <v>276.07272</v>
      </c>
      <c r="AJ260" s="111">
        <v>293.45580000000007</v>
      </c>
      <c r="AK260" s="112">
        <v>438.86618999999996</v>
      </c>
      <c r="AL260" s="110">
        <v>480.01447000000007</v>
      </c>
      <c r="AM260" s="111">
        <v>433.85487000000001</v>
      </c>
      <c r="AN260" s="111">
        <v>322.17888999999997</v>
      </c>
      <c r="AO260" s="112">
        <v>633.06254000000013</v>
      </c>
      <c r="AP260" s="110">
        <v>881.35993000000008</v>
      </c>
      <c r="AQ260" s="111">
        <v>754.49263999999994</v>
      </c>
      <c r="AR260" s="111">
        <v>1106.9512300000001</v>
      </c>
      <c r="AS260" s="112">
        <v>1340.61356</v>
      </c>
      <c r="AT260" s="110">
        <v>7534.88177</v>
      </c>
      <c r="AU260" s="111">
        <v>8467.4161870341377</v>
      </c>
      <c r="AV260" s="111">
        <v>5643.6070663857345</v>
      </c>
      <c r="AW260" s="112">
        <v>6531.0113211128883</v>
      </c>
      <c r="AX260" s="110">
        <v>7605.711549919195</v>
      </c>
      <c r="AY260" s="111">
        <v>16653.840077902521</v>
      </c>
      <c r="AZ260" s="111">
        <v>22516.692361184549</v>
      </c>
      <c r="BA260" s="112">
        <v>14852.433160362287</v>
      </c>
      <c r="BB260" s="110">
        <v>23252.472704193424</v>
      </c>
      <c r="BC260" s="111">
        <v>2688.0649387291151</v>
      </c>
      <c r="BD260" s="111">
        <v>8963.9633098592021</v>
      </c>
      <c r="BE260" s="112">
        <v>4397.3395641068109</v>
      </c>
      <c r="BF260" s="110">
        <v>4788.5183500886069</v>
      </c>
      <c r="BG260" s="111">
        <v>8378.8479510333545</v>
      </c>
      <c r="BH260" s="111">
        <v>10031.847889567507</v>
      </c>
      <c r="BI260" s="112">
        <v>7201.2488609589109</v>
      </c>
      <c r="BJ260" s="110">
        <v>8824.9346365599995</v>
      </c>
      <c r="BK260" s="111">
        <v>7193.6663865900009</v>
      </c>
      <c r="BL260" s="111">
        <v>9833.9803545699997</v>
      </c>
      <c r="BM260" s="112">
        <v>4402.4773262600002</v>
      </c>
      <c r="BN260" s="110">
        <v>4809.0344371400006</v>
      </c>
      <c r="BO260" s="111">
        <v>4302.65806135</v>
      </c>
      <c r="BP260" s="111">
        <v>5923.1899271100001</v>
      </c>
      <c r="BQ260" s="112">
        <v>3756.4191816400007</v>
      </c>
      <c r="BR260" s="110">
        <v>6252.1909612600002</v>
      </c>
      <c r="BS260" s="111">
        <v>3912.7405040500007</v>
      </c>
      <c r="BT260" s="111">
        <v>6741.1750834400009</v>
      </c>
      <c r="BU260" s="112">
        <v>4737.46570797</v>
      </c>
      <c r="BV260" s="110">
        <v>7301.6949745799993</v>
      </c>
      <c r="BW260" s="111">
        <v>21525.517541990001</v>
      </c>
      <c r="BX260" s="111">
        <v>31303.703516119996</v>
      </c>
      <c r="BY260" s="112">
        <v>19324.49237312</v>
      </c>
      <c r="BZ260" s="110">
        <v>30675.580185709998</v>
      </c>
      <c r="CA260" s="111">
        <v>27905.31922351</v>
      </c>
      <c r="CB260" s="111">
        <v>30170.913052310003</v>
      </c>
      <c r="CC260" s="112">
        <v>20608.892134910002</v>
      </c>
      <c r="CD260" s="110">
        <v>35159.142167279999</v>
      </c>
      <c r="CE260" s="111">
        <v>23761.210186509998</v>
      </c>
      <c r="CF260" s="111">
        <v>21664.964868910003</v>
      </c>
      <c r="CG260" s="112">
        <v>22872.029899409998</v>
      </c>
      <c r="CH260" s="110">
        <v>21699.522187859999</v>
      </c>
      <c r="CI260" s="111">
        <v>17410.482813269999</v>
      </c>
      <c r="CJ260" s="111">
        <v>21403.294468209999</v>
      </c>
      <c r="CK260" s="112">
        <v>14289.48742283</v>
      </c>
      <c r="CL260" s="111">
        <v>26816.217744890004</v>
      </c>
      <c r="CM260" s="111">
        <v>18758.58269594</v>
      </c>
      <c r="CN260" s="111">
        <v>18249.178925120003</v>
      </c>
      <c r="CO260" s="111">
        <v>15591.575383650001</v>
      </c>
      <c r="CP260" s="110">
        <v>25354.107721230001</v>
      </c>
      <c r="CQ260" s="111">
        <v>25587.666663360003</v>
      </c>
      <c r="CR260" s="111">
        <v>19883.487956869998</v>
      </c>
      <c r="CS260" s="232">
        <v>20405.22888445</v>
      </c>
      <c r="CT260" s="297">
        <v>37618.168622609999</v>
      </c>
      <c r="CU260" s="219">
        <v>23323</v>
      </c>
      <c r="CV260" s="72" t="s">
        <v>96</v>
      </c>
    </row>
    <row r="261" spans="1:100" x14ac:dyDescent="0.25">
      <c r="A261" s="72" t="s">
        <v>97</v>
      </c>
      <c r="B261" s="110">
        <v>1056.3399999999999</v>
      </c>
      <c r="C261" s="111">
        <v>44.519000000000005</v>
      </c>
      <c r="D261" s="111">
        <v>136.74299999999999</v>
      </c>
      <c r="E261" s="112">
        <v>143.48500000000001</v>
      </c>
      <c r="F261" s="110">
        <v>270.98099999999999</v>
      </c>
      <c r="G261" s="111">
        <v>41.692999999999998</v>
      </c>
      <c r="H261" s="111">
        <v>113.19300000000001</v>
      </c>
      <c r="I261" s="112">
        <v>52.213000000000001</v>
      </c>
      <c r="J261" s="110">
        <v>178.96600000000001</v>
      </c>
      <c r="K261" s="111">
        <v>410.048</v>
      </c>
      <c r="L261" s="111">
        <v>195.51600000000002</v>
      </c>
      <c r="M261" s="112">
        <v>1366.7050000000002</v>
      </c>
      <c r="N261" s="110">
        <v>27.574999999999999</v>
      </c>
      <c r="O261" s="111">
        <v>207.68700000000001</v>
      </c>
      <c r="P261" s="111">
        <v>6213.7199999999993</v>
      </c>
      <c r="Q261" s="112">
        <v>560.83600000000001</v>
      </c>
      <c r="R261" s="110">
        <v>1650.1170000000002</v>
      </c>
      <c r="S261" s="111">
        <v>1818.7510000000002</v>
      </c>
      <c r="T261" s="111">
        <v>198.21300000000002</v>
      </c>
      <c r="U261" s="112">
        <v>574.87200000000007</v>
      </c>
      <c r="V261" s="110">
        <v>293.52</v>
      </c>
      <c r="W261" s="111">
        <v>441.99297000000001</v>
      </c>
      <c r="X261" s="111">
        <v>565.63900999999998</v>
      </c>
      <c r="Y261" s="112">
        <v>346.28503617187505</v>
      </c>
      <c r="Z261" s="110">
        <v>435.87354999999997</v>
      </c>
      <c r="AA261" s="111">
        <v>248.93450999999999</v>
      </c>
      <c r="AB261" s="111">
        <v>204.8169</v>
      </c>
      <c r="AC261" s="112">
        <v>272.57238999999998</v>
      </c>
      <c r="AD261" s="110">
        <v>189.12474000000003</v>
      </c>
      <c r="AE261" s="111">
        <v>250.37430000000001</v>
      </c>
      <c r="AF261" s="111">
        <v>477.87949000000003</v>
      </c>
      <c r="AG261" s="112">
        <v>226.73155999999997</v>
      </c>
      <c r="AH261" s="110">
        <v>185.24913000000001</v>
      </c>
      <c r="AI261" s="111">
        <v>222.00112000000001</v>
      </c>
      <c r="AJ261" s="111">
        <v>233.78564</v>
      </c>
      <c r="AK261" s="112">
        <v>283.22811000000002</v>
      </c>
      <c r="AL261" s="110">
        <v>391.59780000000001</v>
      </c>
      <c r="AM261" s="111">
        <v>450.69353999999998</v>
      </c>
      <c r="AN261" s="111">
        <v>420.49490000000003</v>
      </c>
      <c r="AO261" s="112">
        <v>505.17004999999995</v>
      </c>
      <c r="AP261" s="110">
        <v>597.67894999999999</v>
      </c>
      <c r="AQ261" s="111">
        <v>774.96902999999998</v>
      </c>
      <c r="AR261" s="111">
        <v>875.68074000000001</v>
      </c>
      <c r="AS261" s="112">
        <v>1146.1572100000001</v>
      </c>
      <c r="AT261" s="110">
        <v>2663.4249592549841</v>
      </c>
      <c r="AU261" s="111">
        <v>7272.7115563890711</v>
      </c>
      <c r="AV261" s="111">
        <v>4326.6125560815335</v>
      </c>
      <c r="AW261" s="112">
        <v>2872.3611473167466</v>
      </c>
      <c r="AX261" s="110">
        <v>4113.6188208769499</v>
      </c>
      <c r="AY261" s="111">
        <v>7633.7965068792455</v>
      </c>
      <c r="AZ261" s="111">
        <v>18588.089015646223</v>
      </c>
      <c r="BA261" s="112">
        <v>10506.319581507798</v>
      </c>
      <c r="BB261" s="110">
        <v>13581.756212904509</v>
      </c>
      <c r="BC261" s="111">
        <v>1394.6166493686544</v>
      </c>
      <c r="BD261" s="111">
        <v>1380.5402330455336</v>
      </c>
      <c r="BE261" s="112">
        <v>5835.8035705797756</v>
      </c>
      <c r="BF261" s="110">
        <v>5755.9156999999996</v>
      </c>
      <c r="BG261" s="111">
        <v>5536.3346000000001</v>
      </c>
      <c r="BH261" s="111">
        <v>3886.4251999999997</v>
      </c>
      <c r="BI261" s="112">
        <v>3288.636</v>
      </c>
      <c r="BJ261" s="110">
        <v>3298.7092822999994</v>
      </c>
      <c r="BK261" s="111">
        <v>2246.8414183499999</v>
      </c>
      <c r="BL261" s="111">
        <v>4500.4010136300003</v>
      </c>
      <c r="BM261" s="112">
        <v>2693.3708538999999</v>
      </c>
      <c r="BN261" s="110">
        <v>2909.67433295</v>
      </c>
      <c r="BO261" s="111">
        <v>3568.9678651300001</v>
      </c>
      <c r="BP261" s="111">
        <v>4040.6568316100002</v>
      </c>
      <c r="BQ261" s="112">
        <v>3021.9792013400001</v>
      </c>
      <c r="BR261" s="110">
        <v>3233.7316446699997</v>
      </c>
      <c r="BS261" s="111">
        <v>2202.7939198100003</v>
      </c>
      <c r="BT261" s="111">
        <v>2259.9134210100001</v>
      </c>
      <c r="BU261" s="112">
        <v>2573.7866241900001</v>
      </c>
      <c r="BV261" s="110">
        <v>3351.3530897999999</v>
      </c>
      <c r="BW261" s="111">
        <v>11770.075944440001</v>
      </c>
      <c r="BX261" s="111">
        <v>11675.50738332</v>
      </c>
      <c r="BY261" s="112">
        <v>21696.579936330003</v>
      </c>
      <c r="BZ261" s="110">
        <v>15541.649022510001</v>
      </c>
      <c r="CA261" s="111">
        <v>22144.621743579999</v>
      </c>
      <c r="CB261" s="111">
        <v>18809.124927179997</v>
      </c>
      <c r="CC261" s="112">
        <v>25796.846356620001</v>
      </c>
      <c r="CD261" s="110">
        <v>18488.74202935</v>
      </c>
      <c r="CE261" s="111">
        <v>19010.367230909997</v>
      </c>
      <c r="CF261" s="111">
        <v>27551.392357389996</v>
      </c>
      <c r="CG261" s="112">
        <v>21689.304772440002</v>
      </c>
      <c r="CH261" s="110">
        <v>28769.14604014</v>
      </c>
      <c r="CI261" s="111">
        <v>21729.806967190001</v>
      </c>
      <c r="CJ261" s="111">
        <v>28933.96524025</v>
      </c>
      <c r="CK261" s="112">
        <v>22033.637396720002</v>
      </c>
      <c r="CL261" s="111">
        <v>27931.81949261</v>
      </c>
      <c r="CM261" s="111">
        <v>19269.91658669</v>
      </c>
      <c r="CN261" s="111">
        <v>18133.054954669999</v>
      </c>
      <c r="CO261" s="111">
        <v>19147.064276440004</v>
      </c>
      <c r="CP261" s="110">
        <v>22624.741050789999</v>
      </c>
      <c r="CQ261" s="111">
        <v>25633.422839029998</v>
      </c>
      <c r="CR261" s="111">
        <v>22229.083111959997</v>
      </c>
      <c r="CS261" s="232">
        <v>25091.538063200001</v>
      </c>
      <c r="CT261" s="297">
        <v>27452.407934500006</v>
      </c>
      <c r="CU261" s="219">
        <v>23324</v>
      </c>
      <c r="CV261" s="72" t="s">
        <v>97</v>
      </c>
    </row>
    <row r="262" spans="1:100" x14ac:dyDescent="0.25">
      <c r="A262" s="73" t="s">
        <v>104</v>
      </c>
      <c r="B262" s="116">
        <v>251</v>
      </c>
      <c r="C262" s="117">
        <v>2420.1</v>
      </c>
      <c r="D262" s="117">
        <v>3314.9999999999995</v>
      </c>
      <c r="E262" s="118">
        <v>2058.5</v>
      </c>
      <c r="F262" s="116">
        <v>2552.1790000000001</v>
      </c>
      <c r="G262" s="117">
        <v>4351.3320000000003</v>
      </c>
      <c r="H262" s="117">
        <v>2476.0940000000001</v>
      </c>
      <c r="I262" s="118">
        <v>6561.6319999999996</v>
      </c>
      <c r="J262" s="116">
        <v>1554.221</v>
      </c>
      <c r="K262" s="117">
        <v>2084.076</v>
      </c>
      <c r="L262" s="117">
        <v>4283.0730000000003</v>
      </c>
      <c r="M262" s="118">
        <v>-2271.201</v>
      </c>
      <c r="N262" s="116">
        <v>7670.8810000000003</v>
      </c>
      <c r="O262" s="117">
        <v>5944.7839999999997</v>
      </c>
      <c r="P262" s="117">
        <v>2499.4449999999997</v>
      </c>
      <c r="Q262" s="118">
        <v>4404.4810000000007</v>
      </c>
      <c r="R262" s="116">
        <v>-7065.6279999999997</v>
      </c>
      <c r="S262" s="117">
        <v>4686.598</v>
      </c>
      <c r="T262" s="117">
        <v>-12.197999999999979</v>
      </c>
      <c r="U262" s="118">
        <v>4740.0869999999995</v>
      </c>
      <c r="V262" s="116">
        <v>3237.2220000000002</v>
      </c>
      <c r="W262" s="117">
        <v>-87.313000000000045</v>
      </c>
      <c r="X262" s="117">
        <v>2527.6059999999998</v>
      </c>
      <c r="Y262" s="118">
        <v>96.346884277343747</v>
      </c>
      <c r="Z262" s="116">
        <v>2138.2460000000001</v>
      </c>
      <c r="AA262" s="117">
        <v>-1774.6350000000002</v>
      </c>
      <c r="AB262" s="117">
        <v>1652.0220000000002</v>
      </c>
      <c r="AC262" s="118">
        <v>-3350.8130000000001</v>
      </c>
      <c r="AD262" s="116">
        <v>1375.5640000000001</v>
      </c>
      <c r="AE262" s="117">
        <v>-2124.4023828125</v>
      </c>
      <c r="AF262" s="117">
        <v>-2682.9229999999998</v>
      </c>
      <c r="AG262" s="118">
        <v>-3123.8420000000001</v>
      </c>
      <c r="AH262" s="116">
        <v>937.28</v>
      </c>
      <c r="AI262" s="117">
        <v>2362.6559999999999</v>
      </c>
      <c r="AJ262" s="117">
        <v>-1190.5039999999999</v>
      </c>
      <c r="AK262" s="118">
        <v>-225.334</v>
      </c>
      <c r="AL262" s="116">
        <v>1541.7450000000001</v>
      </c>
      <c r="AM262" s="117">
        <v>-5584.67</v>
      </c>
      <c r="AN262" s="117">
        <v>-277.49599999999998</v>
      </c>
      <c r="AO262" s="118">
        <v>-1857.2330000000002</v>
      </c>
      <c r="AP262" s="116">
        <v>3003.0439999999999</v>
      </c>
      <c r="AQ262" s="117">
        <v>-231.97700000000009</v>
      </c>
      <c r="AR262" s="117">
        <v>-2129.4494062500003</v>
      </c>
      <c r="AS262" s="118">
        <v>-1126.4730000000002</v>
      </c>
      <c r="AT262" s="116">
        <v>-1275.80925</v>
      </c>
      <c r="AU262" s="117">
        <v>-10659.347796874999</v>
      </c>
      <c r="AV262" s="117">
        <v>1522.424</v>
      </c>
      <c r="AW262" s="118">
        <v>730.72100000000012</v>
      </c>
      <c r="AX262" s="116">
        <v>2978.0979531249995</v>
      </c>
      <c r="AY262" s="117">
        <v>1105.253440063477</v>
      </c>
      <c r="AZ262" s="117">
        <v>837.25699999999995</v>
      </c>
      <c r="BA262" s="118">
        <v>-3515.4080001525881</v>
      </c>
      <c r="BB262" s="116">
        <v>-734.2829999999999</v>
      </c>
      <c r="BC262" s="117">
        <v>-981.69805078125</v>
      </c>
      <c r="BD262" s="117">
        <v>672.1160000000001</v>
      </c>
      <c r="BE262" s="118">
        <v>-7446.7360000000008</v>
      </c>
      <c r="BF262" s="116">
        <v>-1843.0699999999995</v>
      </c>
      <c r="BG262" s="117">
        <v>-10.812300000000135</v>
      </c>
      <c r="BH262" s="117">
        <v>965.75649999999973</v>
      </c>
      <c r="BI262" s="118">
        <v>-101.13390000000004</v>
      </c>
      <c r="BJ262" s="116">
        <v>-165.78073637000011</v>
      </c>
      <c r="BK262" s="117">
        <v>4582.7626796899995</v>
      </c>
      <c r="BL262" s="117">
        <v>7013.9734077499998</v>
      </c>
      <c r="BM262" s="118">
        <v>5030.1570654799998</v>
      </c>
      <c r="BN262" s="116">
        <v>5634.04111027</v>
      </c>
      <c r="BO262" s="117">
        <v>3202.8619296400002</v>
      </c>
      <c r="BP262" s="117">
        <v>2245.6427597000006</v>
      </c>
      <c r="BQ262" s="118">
        <v>885.69539516999953</v>
      </c>
      <c r="BR262" s="116">
        <v>1858.4941119400003</v>
      </c>
      <c r="BS262" s="117">
        <v>1092.6135831399997</v>
      </c>
      <c r="BT262" s="117">
        <v>2772.7617280000004</v>
      </c>
      <c r="BU262" s="118">
        <v>529.50967051999987</v>
      </c>
      <c r="BV262" s="116">
        <v>300.18670811999993</v>
      </c>
      <c r="BW262" s="117">
        <v>387.54457067000033</v>
      </c>
      <c r="BX262" s="117">
        <v>-1731.9373363399998</v>
      </c>
      <c r="BY262" s="118">
        <v>218.86342982000042</v>
      </c>
      <c r="BZ262" s="116">
        <v>-597.80322467999997</v>
      </c>
      <c r="CA262" s="117">
        <v>5386.3567200800007</v>
      </c>
      <c r="CB262" s="117">
        <v>-1099.6842572400008</v>
      </c>
      <c r="CC262" s="118">
        <v>1987.9948248200003</v>
      </c>
      <c r="CD262" s="116">
        <v>-3217.4307698000002</v>
      </c>
      <c r="CE262" s="117">
        <v>-1323.1794369199997</v>
      </c>
      <c r="CF262" s="117">
        <v>-1232.7460927799998</v>
      </c>
      <c r="CG262" s="118">
        <v>-2053.9649204800003</v>
      </c>
      <c r="CH262" s="116">
        <v>-1516.92257139</v>
      </c>
      <c r="CI262" s="117">
        <v>-1918.60534504</v>
      </c>
      <c r="CJ262" s="117">
        <v>-1392.3344321200004</v>
      </c>
      <c r="CK262" s="118">
        <v>860.5059664800001</v>
      </c>
      <c r="CL262" s="117">
        <v>-1808.22659213</v>
      </c>
      <c r="CM262" s="117">
        <v>419.50975009999945</v>
      </c>
      <c r="CN262" s="117">
        <v>1458.8408838299995</v>
      </c>
      <c r="CO262" s="117">
        <v>-2348.6963988000002</v>
      </c>
      <c r="CP262" s="116">
        <v>2614.7951523699999</v>
      </c>
      <c r="CQ262" s="117">
        <v>352.9124958299999</v>
      </c>
      <c r="CR262" s="117">
        <v>784.73958433000018</v>
      </c>
      <c r="CS262" s="234">
        <v>-2213.3838830100003</v>
      </c>
      <c r="CT262" s="299">
        <v>-1983.9761317799994</v>
      </c>
      <c r="CU262" s="219">
        <v>23325</v>
      </c>
      <c r="CV262" s="73" t="s">
        <v>104</v>
      </c>
    </row>
    <row r="263" spans="1:100" x14ac:dyDescent="0.25">
      <c r="A263" s="72" t="s">
        <v>96</v>
      </c>
      <c r="B263" s="110">
        <v>657.4</v>
      </c>
      <c r="C263" s="111">
        <v>3757.4</v>
      </c>
      <c r="D263" s="111">
        <v>3871.4</v>
      </c>
      <c r="E263" s="112">
        <v>3115.3</v>
      </c>
      <c r="F263" s="110">
        <v>3135.8470000000002</v>
      </c>
      <c r="G263" s="111">
        <v>5350.3130000000001</v>
      </c>
      <c r="H263" s="111">
        <v>2876.17</v>
      </c>
      <c r="I263" s="112">
        <v>8004.5030000000006</v>
      </c>
      <c r="J263" s="110">
        <v>2494.0420000000004</v>
      </c>
      <c r="K263" s="111">
        <v>7136.9670000000006</v>
      </c>
      <c r="L263" s="111">
        <v>5982.6640000000007</v>
      </c>
      <c r="M263" s="112">
        <v>5014.2129999999997</v>
      </c>
      <c r="N263" s="110">
        <v>8655.1759999999995</v>
      </c>
      <c r="O263" s="111">
        <v>7856.1719999999996</v>
      </c>
      <c r="P263" s="111">
        <v>4663.5599999999995</v>
      </c>
      <c r="Q263" s="112">
        <v>6702.18</v>
      </c>
      <c r="R263" s="110">
        <v>1406.6010000000001</v>
      </c>
      <c r="S263" s="111">
        <v>8144.77</v>
      </c>
      <c r="T263" s="111">
        <v>2471.4299999999998</v>
      </c>
      <c r="U263" s="112">
        <v>8454.8439999999991</v>
      </c>
      <c r="V263" s="110">
        <v>5335.4380000000001</v>
      </c>
      <c r="W263" s="111">
        <v>1735.9069999999999</v>
      </c>
      <c r="X263" s="111">
        <v>9483.25</v>
      </c>
      <c r="Y263" s="112">
        <v>2467.2730000000001</v>
      </c>
      <c r="Z263" s="110">
        <v>6421.3709999999992</v>
      </c>
      <c r="AA263" s="111">
        <v>5317.1959999999999</v>
      </c>
      <c r="AB263" s="111">
        <v>3842.5659999999998</v>
      </c>
      <c r="AC263" s="112">
        <v>2533.4850000000001</v>
      </c>
      <c r="AD263" s="110">
        <v>3716.49</v>
      </c>
      <c r="AE263" s="111">
        <v>2177.3236171875001</v>
      </c>
      <c r="AF263" s="111">
        <v>608.60900000000004</v>
      </c>
      <c r="AG263" s="112">
        <v>873.37300000000005</v>
      </c>
      <c r="AH263" s="110">
        <v>2324.6619999999998</v>
      </c>
      <c r="AI263" s="111">
        <v>4960.6509999999998</v>
      </c>
      <c r="AJ263" s="111">
        <v>3873.7449999999999</v>
      </c>
      <c r="AK263" s="112">
        <v>4439.4629999999997</v>
      </c>
      <c r="AL263" s="110">
        <v>3816.0549999999998</v>
      </c>
      <c r="AM263" s="111">
        <v>1455.4259999999999</v>
      </c>
      <c r="AN263" s="111">
        <v>3808.5650000000001</v>
      </c>
      <c r="AO263" s="112">
        <v>3295.6970000000001</v>
      </c>
      <c r="AP263" s="110">
        <v>4108.451</v>
      </c>
      <c r="AQ263" s="111">
        <v>4260.8389999999999</v>
      </c>
      <c r="AR263" s="111">
        <v>8660.6880000000001</v>
      </c>
      <c r="AS263" s="112">
        <v>4230.1120000000001</v>
      </c>
      <c r="AT263" s="110">
        <v>7198.3609999999999</v>
      </c>
      <c r="AU263" s="111">
        <v>2172.0069999999996</v>
      </c>
      <c r="AV263" s="111">
        <v>5316.5450000000001</v>
      </c>
      <c r="AW263" s="112">
        <v>5216.0169999999998</v>
      </c>
      <c r="AX263" s="110">
        <v>8992.655999999999</v>
      </c>
      <c r="AY263" s="111">
        <v>7457.6949999999997</v>
      </c>
      <c r="AZ263" s="111">
        <v>6722.2889999999998</v>
      </c>
      <c r="BA263" s="112">
        <v>6007.0239999999994</v>
      </c>
      <c r="BB263" s="110">
        <v>3527.835</v>
      </c>
      <c r="BC263" s="111">
        <v>2932.2179999999998</v>
      </c>
      <c r="BD263" s="111">
        <v>2902.0819999999999</v>
      </c>
      <c r="BE263" s="112">
        <v>2014.665</v>
      </c>
      <c r="BF263" s="110">
        <v>2308.4675000000002</v>
      </c>
      <c r="BG263" s="111">
        <v>4179.3625000000002</v>
      </c>
      <c r="BH263" s="111">
        <v>4262.3294999999998</v>
      </c>
      <c r="BI263" s="112">
        <v>5414.3342000000002</v>
      </c>
      <c r="BJ263" s="110">
        <v>6230.2219176600001</v>
      </c>
      <c r="BK263" s="111">
        <v>7918.2025093400007</v>
      </c>
      <c r="BL263" s="111">
        <v>10876.344864660001</v>
      </c>
      <c r="BM263" s="112">
        <v>9697.6819748300004</v>
      </c>
      <c r="BN263" s="110">
        <v>9740.5354488800003</v>
      </c>
      <c r="BO263" s="111">
        <v>10791.891887100001</v>
      </c>
      <c r="BP263" s="111">
        <v>5184.6324050400008</v>
      </c>
      <c r="BQ263" s="112">
        <v>4842.1506815900002</v>
      </c>
      <c r="BR263" s="110">
        <v>4083.8334142800004</v>
      </c>
      <c r="BS263" s="111">
        <v>4041.8746634600002</v>
      </c>
      <c r="BT263" s="111">
        <v>5115.2553710000002</v>
      </c>
      <c r="BU263" s="112">
        <v>4035.6361599000002</v>
      </c>
      <c r="BV263" s="110">
        <v>1797.2576314600001</v>
      </c>
      <c r="BW263" s="111">
        <v>3347.4649821200001</v>
      </c>
      <c r="BX263" s="111">
        <v>2945.2803890099999</v>
      </c>
      <c r="BY263" s="112">
        <v>5935.5479216700005</v>
      </c>
      <c r="BZ263" s="110">
        <v>2043.53268828</v>
      </c>
      <c r="CA263" s="111">
        <v>8096.5869110399999</v>
      </c>
      <c r="CB263" s="111">
        <v>6517.6030301399996</v>
      </c>
      <c r="CC263" s="112">
        <v>3853.6811230000003</v>
      </c>
      <c r="CD263" s="110">
        <v>2305.2444949200003</v>
      </c>
      <c r="CE263" s="111">
        <v>2465.4363740700001</v>
      </c>
      <c r="CF263" s="111">
        <v>3782.45361177</v>
      </c>
      <c r="CG263" s="112">
        <v>3175.8335248000003</v>
      </c>
      <c r="CH263" s="110">
        <v>3727.3298001200001</v>
      </c>
      <c r="CI263" s="111">
        <v>1033.62624031</v>
      </c>
      <c r="CJ263" s="111">
        <v>2334.3895021500002</v>
      </c>
      <c r="CK263" s="112">
        <v>4510.2041793600001</v>
      </c>
      <c r="CL263" s="111">
        <v>3096.4115594500004</v>
      </c>
      <c r="CM263" s="111">
        <v>3226.3076078999993</v>
      </c>
      <c r="CN263" s="111">
        <v>3757.3844183599995</v>
      </c>
      <c r="CO263" s="111">
        <v>5075.8756708199999</v>
      </c>
      <c r="CP263" s="110">
        <v>3863.0695820400006</v>
      </c>
      <c r="CQ263" s="111">
        <v>4339.3944961300003</v>
      </c>
      <c r="CR263" s="111">
        <v>3301.2301479399998</v>
      </c>
      <c r="CS263" s="232">
        <v>2760.7432938000006</v>
      </c>
      <c r="CT263" s="297">
        <v>5576.9854069899993</v>
      </c>
      <c r="CU263" s="219">
        <v>23326</v>
      </c>
      <c r="CV263" s="72" t="s">
        <v>96</v>
      </c>
    </row>
    <row r="264" spans="1:100" x14ac:dyDescent="0.25">
      <c r="A264" s="72" t="s">
        <v>97</v>
      </c>
      <c r="B264" s="110">
        <v>406.4</v>
      </c>
      <c r="C264" s="111">
        <v>1337.3</v>
      </c>
      <c r="D264" s="111">
        <v>556.40000000000009</v>
      </c>
      <c r="E264" s="112">
        <v>1056.8</v>
      </c>
      <c r="F264" s="110">
        <v>583.66800000000001</v>
      </c>
      <c r="G264" s="111">
        <v>998.98099999999999</v>
      </c>
      <c r="H264" s="111">
        <v>400.07600000000002</v>
      </c>
      <c r="I264" s="112">
        <v>1442.8710000000001</v>
      </c>
      <c r="J264" s="110">
        <v>939.82100000000014</v>
      </c>
      <c r="K264" s="111">
        <v>5052.8910000000005</v>
      </c>
      <c r="L264" s="111">
        <v>1699.5910000000001</v>
      </c>
      <c r="M264" s="112">
        <v>7285.4139999999998</v>
      </c>
      <c r="N264" s="110">
        <v>984.29500000000007</v>
      </c>
      <c r="O264" s="111">
        <v>1911.3879999999999</v>
      </c>
      <c r="P264" s="111">
        <v>2164.1149999999998</v>
      </c>
      <c r="Q264" s="112">
        <v>2297.6990000000001</v>
      </c>
      <c r="R264" s="110">
        <v>8472.2289999999994</v>
      </c>
      <c r="S264" s="111">
        <v>3458.172</v>
      </c>
      <c r="T264" s="111">
        <v>2483.6279999999997</v>
      </c>
      <c r="U264" s="112">
        <v>3714.7570000000001</v>
      </c>
      <c r="V264" s="110">
        <v>2098.2159999999999</v>
      </c>
      <c r="W264" s="111">
        <v>1823.22</v>
      </c>
      <c r="X264" s="111">
        <v>6955.6439999999993</v>
      </c>
      <c r="Y264" s="112">
        <v>2370.9261157226565</v>
      </c>
      <c r="Z264" s="110">
        <v>4283.125</v>
      </c>
      <c r="AA264" s="111">
        <v>7091.8310000000001</v>
      </c>
      <c r="AB264" s="111">
        <v>2190.5439999999999</v>
      </c>
      <c r="AC264" s="112">
        <v>5884.2979999999998</v>
      </c>
      <c r="AD264" s="110">
        <v>2340.9259999999999</v>
      </c>
      <c r="AE264" s="111">
        <v>4301.7259999999997</v>
      </c>
      <c r="AF264" s="111">
        <v>3291.5320000000002</v>
      </c>
      <c r="AG264" s="112">
        <v>3997.2150000000001</v>
      </c>
      <c r="AH264" s="110">
        <v>1387.3820000000001</v>
      </c>
      <c r="AI264" s="111">
        <v>2597.9949999999999</v>
      </c>
      <c r="AJ264" s="111">
        <v>5064.2489999999998</v>
      </c>
      <c r="AK264" s="112">
        <v>4664.7970000000005</v>
      </c>
      <c r="AL264" s="110">
        <v>2274.31</v>
      </c>
      <c r="AM264" s="111">
        <v>7040.0960000000005</v>
      </c>
      <c r="AN264" s="111">
        <v>4086.0610000000001</v>
      </c>
      <c r="AO264" s="112">
        <v>5152.93</v>
      </c>
      <c r="AP264" s="110">
        <v>1105.4069999999999</v>
      </c>
      <c r="AQ264" s="111">
        <v>4492.8159999999998</v>
      </c>
      <c r="AR264" s="111">
        <v>10790.137406250002</v>
      </c>
      <c r="AS264" s="112">
        <v>5356.585</v>
      </c>
      <c r="AT264" s="110">
        <v>8474.1702499999992</v>
      </c>
      <c r="AU264" s="111">
        <v>12831.354796875001</v>
      </c>
      <c r="AV264" s="111">
        <v>3794.1210000000001</v>
      </c>
      <c r="AW264" s="112">
        <v>4485.2960000000003</v>
      </c>
      <c r="AX264" s="110">
        <v>6014.5580468749995</v>
      </c>
      <c r="AY264" s="111">
        <v>6352.4415599365229</v>
      </c>
      <c r="AZ264" s="111">
        <v>5885.0320000000002</v>
      </c>
      <c r="BA264" s="112">
        <v>9522.4320001525884</v>
      </c>
      <c r="BB264" s="110">
        <v>4262.1179999999995</v>
      </c>
      <c r="BC264" s="111">
        <v>3913.9160507812503</v>
      </c>
      <c r="BD264" s="111">
        <v>2229.9659999999999</v>
      </c>
      <c r="BE264" s="112">
        <v>9461.4009999999998</v>
      </c>
      <c r="BF264" s="110">
        <v>4151.5374999999995</v>
      </c>
      <c r="BG264" s="111">
        <v>4190.1747999999998</v>
      </c>
      <c r="BH264" s="111">
        <v>3296.5730000000003</v>
      </c>
      <c r="BI264" s="112">
        <v>5515.4681</v>
      </c>
      <c r="BJ264" s="110">
        <v>6396.0026540299996</v>
      </c>
      <c r="BK264" s="111">
        <v>3335.4398296499994</v>
      </c>
      <c r="BL264" s="111">
        <v>3862.3714569099998</v>
      </c>
      <c r="BM264" s="112">
        <v>4667.5249093500006</v>
      </c>
      <c r="BN264" s="110">
        <v>4106.4943386100003</v>
      </c>
      <c r="BO264" s="111">
        <v>7589.0299574600003</v>
      </c>
      <c r="BP264" s="111">
        <v>2938.9896453400002</v>
      </c>
      <c r="BQ264" s="112">
        <v>3956.4552864200004</v>
      </c>
      <c r="BR264" s="110">
        <v>2225.3393023399999</v>
      </c>
      <c r="BS264" s="111">
        <v>2949.2610803200005</v>
      </c>
      <c r="BT264" s="111">
        <v>2342.4936429999998</v>
      </c>
      <c r="BU264" s="112">
        <v>3506.1264893799998</v>
      </c>
      <c r="BV264" s="110">
        <v>1497.07092334</v>
      </c>
      <c r="BW264" s="111">
        <v>2959.9204114499998</v>
      </c>
      <c r="BX264" s="111">
        <v>4677.2177253499995</v>
      </c>
      <c r="BY264" s="112">
        <v>5716.6844918500001</v>
      </c>
      <c r="BZ264" s="110">
        <v>2641.3359129599999</v>
      </c>
      <c r="CA264" s="111">
        <v>2710.2301909600001</v>
      </c>
      <c r="CB264" s="111">
        <v>7617.2872873800006</v>
      </c>
      <c r="CC264" s="112">
        <v>1865.68629818</v>
      </c>
      <c r="CD264" s="110">
        <v>5522.6752647200001</v>
      </c>
      <c r="CE264" s="111">
        <v>3788.6158109899998</v>
      </c>
      <c r="CF264" s="111">
        <v>5015.1997045500002</v>
      </c>
      <c r="CG264" s="112">
        <v>5229.7984452799992</v>
      </c>
      <c r="CH264" s="110">
        <v>5244.2523715099996</v>
      </c>
      <c r="CI264" s="111">
        <v>2952.2315853499995</v>
      </c>
      <c r="CJ264" s="111">
        <v>3726.72393427</v>
      </c>
      <c r="CK264" s="112">
        <v>3649.69821288</v>
      </c>
      <c r="CL264" s="111">
        <v>4904.6381515800003</v>
      </c>
      <c r="CM264" s="111">
        <v>2806.7978578000002</v>
      </c>
      <c r="CN264" s="111">
        <v>2298.5435345299998</v>
      </c>
      <c r="CO264" s="111">
        <v>7424.5720696199987</v>
      </c>
      <c r="CP264" s="110">
        <v>1248.2744296699998</v>
      </c>
      <c r="CQ264" s="111">
        <v>3986.4820002999995</v>
      </c>
      <c r="CR264" s="111">
        <v>2516.4905636100002</v>
      </c>
      <c r="CS264" s="232">
        <v>4974.1271768099996</v>
      </c>
      <c r="CT264" s="297">
        <v>7560.9615387699996</v>
      </c>
      <c r="CU264" s="219">
        <v>23327</v>
      </c>
      <c r="CV264" s="72" t="s">
        <v>97</v>
      </c>
    </row>
    <row r="265" spans="1:100" x14ac:dyDescent="0.25">
      <c r="A265" s="72" t="s">
        <v>105</v>
      </c>
      <c r="B265" s="110">
        <v>-13.100000000000001</v>
      </c>
      <c r="C265" s="111">
        <v>31.9</v>
      </c>
      <c r="D265" s="111">
        <v>91.800000000000011</v>
      </c>
      <c r="E265" s="112">
        <v>-22.9</v>
      </c>
      <c r="F265" s="110">
        <v>11.405999999999999</v>
      </c>
      <c r="G265" s="111">
        <v>-0.18600000000000039</v>
      </c>
      <c r="H265" s="111">
        <v>75.831999999999994</v>
      </c>
      <c r="I265" s="112">
        <v>-16.000999999999998</v>
      </c>
      <c r="J265" s="110">
        <v>-91.433000000000007</v>
      </c>
      <c r="K265" s="111">
        <v>-9.9169999999999998</v>
      </c>
      <c r="L265" s="111">
        <v>-49.478999999999999</v>
      </c>
      <c r="M265" s="112">
        <v>-49.610999999999997</v>
      </c>
      <c r="N265" s="110">
        <v>-73.045999999999992</v>
      </c>
      <c r="O265" s="111">
        <v>144.36499999999998</v>
      </c>
      <c r="P265" s="111">
        <v>-0.67900000000000205</v>
      </c>
      <c r="Q265" s="112">
        <v>-10.67</v>
      </c>
      <c r="R265" s="110">
        <v>289.46500000000003</v>
      </c>
      <c r="S265" s="111">
        <v>414.31000000000006</v>
      </c>
      <c r="T265" s="111">
        <v>-115.29299999999999</v>
      </c>
      <c r="U265" s="112">
        <v>-151.67699999999999</v>
      </c>
      <c r="V265" s="110">
        <v>-12.805</v>
      </c>
      <c r="W265" s="111">
        <v>30.742999999999995</v>
      </c>
      <c r="X265" s="111">
        <v>79.166000000000011</v>
      </c>
      <c r="Y265" s="112">
        <v>83.467999999999989</v>
      </c>
      <c r="Z265" s="110">
        <v>255.517</v>
      </c>
      <c r="AA265" s="111">
        <v>87.196000000000012</v>
      </c>
      <c r="AB265" s="111">
        <v>-53.507999999999996</v>
      </c>
      <c r="AC265" s="112">
        <v>334.00899999999996</v>
      </c>
      <c r="AD265" s="110">
        <v>-239.66</v>
      </c>
      <c r="AE265" s="111">
        <v>-432.90599999999995</v>
      </c>
      <c r="AF265" s="111">
        <v>95.022000000000006</v>
      </c>
      <c r="AG265" s="112">
        <v>-237.04900000000001</v>
      </c>
      <c r="AH265" s="110">
        <v>1857.4180000000001</v>
      </c>
      <c r="AI265" s="111">
        <v>-185.43900000000002</v>
      </c>
      <c r="AJ265" s="111">
        <v>-427.86599999999999</v>
      </c>
      <c r="AK265" s="112">
        <v>-918.02800000000002</v>
      </c>
      <c r="AL265" s="110">
        <v>-110.64999999999999</v>
      </c>
      <c r="AM265" s="111">
        <v>-344.07</v>
      </c>
      <c r="AN265" s="111">
        <v>1006.1659999999999</v>
      </c>
      <c r="AO265" s="112">
        <v>-178.53700000000001</v>
      </c>
      <c r="AP265" s="110">
        <v>171.90299999999999</v>
      </c>
      <c r="AQ265" s="111">
        <v>490.87599999999998</v>
      </c>
      <c r="AR265" s="111">
        <v>-191.61199999999999</v>
      </c>
      <c r="AS265" s="112">
        <v>-36.323000000000008</v>
      </c>
      <c r="AT265" s="110">
        <v>3.0869999999999891</v>
      </c>
      <c r="AU265" s="111">
        <v>-401.97299999999996</v>
      </c>
      <c r="AV265" s="111">
        <v>1083.2909999999999</v>
      </c>
      <c r="AW265" s="112">
        <v>-593.41099999999994</v>
      </c>
      <c r="AX265" s="110">
        <v>2124.5030000000002</v>
      </c>
      <c r="AY265" s="111">
        <v>1013.7139999999999</v>
      </c>
      <c r="AZ265" s="111">
        <v>366.41299999999995</v>
      </c>
      <c r="BA265" s="112">
        <v>146.86600000000021</v>
      </c>
      <c r="BB265" s="110">
        <v>-851.49599999999998</v>
      </c>
      <c r="BC265" s="111">
        <v>74.078000000000003</v>
      </c>
      <c r="BD265" s="111">
        <v>1158.3780000000002</v>
      </c>
      <c r="BE265" s="112">
        <v>-4316.1819999999998</v>
      </c>
      <c r="BF265" s="110">
        <v>-1313.7418999999998</v>
      </c>
      <c r="BG265" s="111">
        <v>-592.68290000000002</v>
      </c>
      <c r="BH265" s="111">
        <v>1248.9683</v>
      </c>
      <c r="BI265" s="112">
        <v>90.186499999999938</v>
      </c>
      <c r="BJ265" s="110">
        <v>-164.58017774999996</v>
      </c>
      <c r="BK265" s="111">
        <v>894.52739998000004</v>
      </c>
      <c r="BL265" s="111">
        <v>3687.04720701</v>
      </c>
      <c r="BM265" s="112">
        <v>993.73084124000047</v>
      </c>
      <c r="BN265" s="110">
        <v>2604.2816351199999</v>
      </c>
      <c r="BO265" s="111">
        <v>-5648.7907026899993</v>
      </c>
      <c r="BP265" s="111">
        <v>-451.61424650999993</v>
      </c>
      <c r="BQ265" s="112">
        <v>-2757.3038729500004</v>
      </c>
      <c r="BR265" s="110">
        <v>-124.95852614</v>
      </c>
      <c r="BS265" s="111">
        <v>0</v>
      </c>
      <c r="BT265" s="111">
        <v>0</v>
      </c>
      <c r="BU265" s="112">
        <v>-0.11979999999999999</v>
      </c>
      <c r="BV265" s="110">
        <v>0</v>
      </c>
      <c r="BW265" s="111">
        <v>0</v>
      </c>
      <c r="BX265" s="111">
        <v>0</v>
      </c>
      <c r="BY265" s="112">
        <v>0</v>
      </c>
      <c r="BZ265" s="110">
        <v>0</v>
      </c>
      <c r="CA265" s="111">
        <v>31.008805079999998</v>
      </c>
      <c r="CB265" s="111">
        <v>338.46112141000003</v>
      </c>
      <c r="CC265" s="112">
        <v>87.035177589999989</v>
      </c>
      <c r="CD265" s="110">
        <v>171.42110736000001</v>
      </c>
      <c r="CE265" s="111">
        <v>313.43802797000001</v>
      </c>
      <c r="CF265" s="111">
        <v>-138.38868321000001</v>
      </c>
      <c r="CG265" s="112">
        <v>-35.951770820000021</v>
      </c>
      <c r="CH265" s="110">
        <v>12.409852900000004</v>
      </c>
      <c r="CI265" s="111">
        <v>169.54082382999999</v>
      </c>
      <c r="CJ265" s="111">
        <v>44.946430569999983</v>
      </c>
      <c r="CK265" s="112">
        <v>-279.60816389000001</v>
      </c>
      <c r="CL265" s="111">
        <v>-175.72576715</v>
      </c>
      <c r="CM265" s="111">
        <v>37.519455759999978</v>
      </c>
      <c r="CN265" s="111">
        <v>-53.127812349999992</v>
      </c>
      <c r="CO265" s="111">
        <v>-61.941362430000005</v>
      </c>
      <c r="CP265" s="110">
        <v>-21.060467439999989</v>
      </c>
      <c r="CQ265" s="111">
        <v>336.10879929000004</v>
      </c>
      <c r="CR265" s="111">
        <v>184.55592124</v>
      </c>
      <c r="CS265" s="232">
        <v>204.31678258999997</v>
      </c>
      <c r="CT265" s="297">
        <v>5.8226089800000125</v>
      </c>
      <c r="CU265" s="219">
        <v>23328</v>
      </c>
      <c r="CV265" s="72" t="s">
        <v>105</v>
      </c>
    </row>
    <row r="266" spans="1:100" x14ac:dyDescent="0.25">
      <c r="A266" s="72" t="s">
        <v>106</v>
      </c>
      <c r="B266" s="110">
        <v>4.8</v>
      </c>
      <c r="C266" s="111">
        <v>53.5</v>
      </c>
      <c r="D266" s="111">
        <v>105.1</v>
      </c>
      <c r="E266" s="112">
        <v>3.8000000000000003</v>
      </c>
      <c r="F266" s="110">
        <v>21.847999999999999</v>
      </c>
      <c r="G266" s="111">
        <v>7.593</v>
      </c>
      <c r="H266" s="111">
        <v>81.289999999999992</v>
      </c>
      <c r="I266" s="112">
        <v>0</v>
      </c>
      <c r="J266" s="110">
        <v>0</v>
      </c>
      <c r="K266" s="111">
        <v>0</v>
      </c>
      <c r="L266" s="111">
        <v>0.48099999999999998</v>
      </c>
      <c r="M266" s="112">
        <v>0.47199999999999998</v>
      </c>
      <c r="N266" s="110">
        <v>49.741</v>
      </c>
      <c r="O266" s="111">
        <v>145.553</v>
      </c>
      <c r="P266" s="111">
        <v>44.268000000000001</v>
      </c>
      <c r="Q266" s="112">
        <v>0</v>
      </c>
      <c r="R266" s="110">
        <v>289.46500000000003</v>
      </c>
      <c r="S266" s="111">
        <v>430.54899999999998</v>
      </c>
      <c r="T266" s="111">
        <v>60.262</v>
      </c>
      <c r="U266" s="112">
        <v>13.399999999999999</v>
      </c>
      <c r="V266" s="110">
        <v>0.8</v>
      </c>
      <c r="W266" s="111">
        <v>110.15799999999999</v>
      </c>
      <c r="X266" s="111">
        <v>92.935000000000002</v>
      </c>
      <c r="Y266" s="112">
        <v>100</v>
      </c>
      <c r="Z266" s="110">
        <v>274.017</v>
      </c>
      <c r="AA266" s="111">
        <v>287.93700000000001</v>
      </c>
      <c r="AB266" s="111">
        <v>118.10300000000001</v>
      </c>
      <c r="AC266" s="112">
        <v>385.45400000000001</v>
      </c>
      <c r="AD266" s="110">
        <v>158.155</v>
      </c>
      <c r="AE266" s="111">
        <v>77.76400000000001</v>
      </c>
      <c r="AF266" s="111">
        <v>295.39999999999998</v>
      </c>
      <c r="AG266" s="112">
        <v>650.18200000000002</v>
      </c>
      <c r="AH266" s="110">
        <v>1965.0360000000001</v>
      </c>
      <c r="AI266" s="111">
        <v>574.03800000000001</v>
      </c>
      <c r="AJ266" s="111">
        <v>416.98599999999999</v>
      </c>
      <c r="AK266" s="112">
        <v>826.84900000000005</v>
      </c>
      <c r="AL266" s="110">
        <v>129.10300000000001</v>
      </c>
      <c r="AM266" s="111">
        <v>58.394999999999996</v>
      </c>
      <c r="AN266" s="111">
        <v>1117.53</v>
      </c>
      <c r="AO266" s="112">
        <v>57.5</v>
      </c>
      <c r="AP266" s="110">
        <v>199.774</v>
      </c>
      <c r="AQ266" s="111">
        <v>646.952</v>
      </c>
      <c r="AR266" s="111">
        <v>187.45099999999999</v>
      </c>
      <c r="AS266" s="112">
        <v>399.68499999999995</v>
      </c>
      <c r="AT266" s="110">
        <v>1153.0340000000001</v>
      </c>
      <c r="AU266" s="111">
        <v>653.14199999999994</v>
      </c>
      <c r="AV266" s="111">
        <v>1524.607</v>
      </c>
      <c r="AW266" s="112">
        <v>753.48400000000004</v>
      </c>
      <c r="AX266" s="110">
        <v>3162.0739999999996</v>
      </c>
      <c r="AY266" s="111">
        <v>2074.748</v>
      </c>
      <c r="AZ266" s="111">
        <v>2296.1570000000002</v>
      </c>
      <c r="BA266" s="112">
        <v>3329.3069999999998</v>
      </c>
      <c r="BB266" s="110">
        <v>490.49299999999999</v>
      </c>
      <c r="BC266" s="111">
        <v>713.53700000000003</v>
      </c>
      <c r="BD266" s="111">
        <v>1509.136</v>
      </c>
      <c r="BE266" s="112">
        <v>844.39099999999996</v>
      </c>
      <c r="BF266" s="110">
        <v>569.02009999999996</v>
      </c>
      <c r="BG266" s="111">
        <v>461.37429999999995</v>
      </c>
      <c r="BH266" s="111">
        <v>1645.3741000000002</v>
      </c>
      <c r="BI266" s="112">
        <v>883.17879999999991</v>
      </c>
      <c r="BJ266" s="110">
        <v>1001.3907070499999</v>
      </c>
      <c r="BK266" s="111">
        <v>1469.5203999800001</v>
      </c>
      <c r="BL266" s="111">
        <v>4282.6794161500002</v>
      </c>
      <c r="BM266" s="112">
        <v>2226.5772756800002</v>
      </c>
      <c r="BN266" s="110">
        <v>3450.8899518499998</v>
      </c>
      <c r="BO266" s="111">
        <v>0.7</v>
      </c>
      <c r="BP266" s="111">
        <v>0</v>
      </c>
      <c r="BQ266" s="112">
        <v>0</v>
      </c>
      <c r="BR266" s="110">
        <v>0</v>
      </c>
      <c r="BS266" s="111">
        <v>0</v>
      </c>
      <c r="BT266" s="111">
        <v>0</v>
      </c>
      <c r="BU266" s="112">
        <v>0</v>
      </c>
      <c r="BV266" s="110">
        <v>0</v>
      </c>
      <c r="BW266" s="111">
        <v>0</v>
      </c>
      <c r="BX266" s="111">
        <v>0</v>
      </c>
      <c r="BY266" s="112">
        <v>0</v>
      </c>
      <c r="BZ266" s="110">
        <v>0</v>
      </c>
      <c r="CA266" s="111">
        <v>31.008805079999998</v>
      </c>
      <c r="CB266" s="111">
        <v>338.46112141000003</v>
      </c>
      <c r="CC266" s="112">
        <v>113.90312369999999</v>
      </c>
      <c r="CD266" s="110">
        <v>391.76341063999996</v>
      </c>
      <c r="CE266" s="111">
        <v>342.34918303000001</v>
      </c>
      <c r="CF266" s="111">
        <v>233.09775722000001</v>
      </c>
      <c r="CG266" s="112">
        <v>275.94264011000001</v>
      </c>
      <c r="CH266" s="110">
        <v>300.17201613000003</v>
      </c>
      <c r="CI266" s="111">
        <v>392.67978225000002</v>
      </c>
      <c r="CJ266" s="111">
        <v>367.99731758000001</v>
      </c>
      <c r="CK266" s="112">
        <v>49.608063829999999</v>
      </c>
      <c r="CL266" s="111">
        <v>246.14977055</v>
      </c>
      <c r="CM266" s="111">
        <v>242.88029166000001</v>
      </c>
      <c r="CN266" s="111">
        <v>219.81596882000002</v>
      </c>
      <c r="CO266" s="111">
        <v>173.05347433999998</v>
      </c>
      <c r="CP266" s="110">
        <v>108.74754259000001</v>
      </c>
      <c r="CQ266" s="111">
        <v>526.60429078000004</v>
      </c>
      <c r="CR266" s="111">
        <v>363.40333807000002</v>
      </c>
      <c r="CS266" s="232">
        <v>391.60012633999997</v>
      </c>
      <c r="CT266" s="297">
        <v>490.74160903000001</v>
      </c>
      <c r="CU266" s="219">
        <v>23329</v>
      </c>
      <c r="CV266" s="72" t="s">
        <v>106</v>
      </c>
    </row>
    <row r="267" spans="1:100" x14ac:dyDescent="0.25">
      <c r="A267" s="72" t="s">
        <v>107</v>
      </c>
      <c r="B267" s="110">
        <v>17.900000000000002</v>
      </c>
      <c r="C267" s="111">
        <v>21.6</v>
      </c>
      <c r="D267" s="111">
        <v>13.3</v>
      </c>
      <c r="E267" s="112">
        <v>26.699999999999996</v>
      </c>
      <c r="F267" s="110">
        <v>10.442</v>
      </c>
      <c r="G267" s="111">
        <v>7.7790000000000008</v>
      </c>
      <c r="H267" s="111">
        <v>5.4580000000000002</v>
      </c>
      <c r="I267" s="112">
        <v>16.000999999999998</v>
      </c>
      <c r="J267" s="110">
        <v>91.433000000000007</v>
      </c>
      <c r="K267" s="111">
        <v>9.9169999999999998</v>
      </c>
      <c r="L267" s="111">
        <v>49.959999999999994</v>
      </c>
      <c r="M267" s="112">
        <v>50.082999999999998</v>
      </c>
      <c r="N267" s="110">
        <v>122.78699999999999</v>
      </c>
      <c r="O267" s="111">
        <v>1.1879999999999999</v>
      </c>
      <c r="P267" s="111">
        <v>44.946999999999996</v>
      </c>
      <c r="Q267" s="112">
        <v>10.67</v>
      </c>
      <c r="R267" s="110">
        <v>0</v>
      </c>
      <c r="S267" s="111">
        <v>16.239000000000001</v>
      </c>
      <c r="T267" s="111">
        <v>175.55499999999998</v>
      </c>
      <c r="U267" s="112">
        <v>165.077</v>
      </c>
      <c r="V267" s="110">
        <v>13.605</v>
      </c>
      <c r="W267" s="111">
        <v>79.415000000000006</v>
      </c>
      <c r="X267" s="111">
        <v>13.769</v>
      </c>
      <c r="Y267" s="112">
        <v>16.532</v>
      </c>
      <c r="Z267" s="110">
        <v>18.5</v>
      </c>
      <c r="AA267" s="111">
        <v>200.74099999999999</v>
      </c>
      <c r="AB267" s="111">
        <v>171.61099999999999</v>
      </c>
      <c r="AC267" s="112">
        <v>51.444999999999993</v>
      </c>
      <c r="AD267" s="110">
        <v>397.815</v>
      </c>
      <c r="AE267" s="111">
        <v>510.66999999999996</v>
      </c>
      <c r="AF267" s="111">
        <v>200.37800000000001</v>
      </c>
      <c r="AG267" s="112">
        <v>887.23099999999999</v>
      </c>
      <c r="AH267" s="110">
        <v>107.61799999999999</v>
      </c>
      <c r="AI267" s="111">
        <v>759.47699999999998</v>
      </c>
      <c r="AJ267" s="111">
        <v>844.85199999999998</v>
      </c>
      <c r="AK267" s="112">
        <v>1744.877</v>
      </c>
      <c r="AL267" s="110">
        <v>239.75299999999999</v>
      </c>
      <c r="AM267" s="111">
        <v>402.46500000000003</v>
      </c>
      <c r="AN267" s="111">
        <v>111.36399999999999</v>
      </c>
      <c r="AO267" s="112">
        <v>236.03699999999998</v>
      </c>
      <c r="AP267" s="110">
        <v>27.870999999999999</v>
      </c>
      <c r="AQ267" s="111">
        <v>156.07599999999999</v>
      </c>
      <c r="AR267" s="111">
        <v>379.06299999999999</v>
      </c>
      <c r="AS267" s="112">
        <v>436.00800000000004</v>
      </c>
      <c r="AT267" s="110">
        <v>1149.9470000000001</v>
      </c>
      <c r="AU267" s="111">
        <v>1055.115</v>
      </c>
      <c r="AV267" s="111">
        <v>441.31600000000003</v>
      </c>
      <c r="AW267" s="112">
        <v>1346.895</v>
      </c>
      <c r="AX267" s="110">
        <v>1037.5709999999999</v>
      </c>
      <c r="AY267" s="111">
        <v>1061.0339999999999</v>
      </c>
      <c r="AZ267" s="111">
        <v>1929.7439999999999</v>
      </c>
      <c r="BA267" s="112">
        <v>3182.4409999999998</v>
      </c>
      <c r="BB267" s="110">
        <v>1341.989</v>
      </c>
      <c r="BC267" s="111">
        <v>639.45899999999995</v>
      </c>
      <c r="BD267" s="111">
        <v>350.75800000000004</v>
      </c>
      <c r="BE267" s="112">
        <v>5160.5730000000003</v>
      </c>
      <c r="BF267" s="110">
        <v>1882.7619999999999</v>
      </c>
      <c r="BG267" s="111">
        <v>1054.0572</v>
      </c>
      <c r="BH267" s="111">
        <v>396.40579999999994</v>
      </c>
      <c r="BI267" s="112">
        <v>792.9923</v>
      </c>
      <c r="BJ267" s="110">
        <v>1165.9708848</v>
      </c>
      <c r="BK267" s="111">
        <v>574.99300000000005</v>
      </c>
      <c r="BL267" s="111">
        <v>595.63220913999999</v>
      </c>
      <c r="BM267" s="112">
        <v>1232.8464344399999</v>
      </c>
      <c r="BN267" s="110">
        <v>846.60831672999996</v>
      </c>
      <c r="BO267" s="111">
        <v>5649.49070269</v>
      </c>
      <c r="BP267" s="111">
        <v>451.61424650999993</v>
      </c>
      <c r="BQ267" s="112">
        <v>2757.3038729500004</v>
      </c>
      <c r="BR267" s="110">
        <v>124.95852614</v>
      </c>
      <c r="BS267" s="111">
        <v>0</v>
      </c>
      <c r="BT267" s="111">
        <v>0</v>
      </c>
      <c r="BU267" s="112">
        <v>0.11979999999999999</v>
      </c>
      <c r="BV267" s="110">
        <v>0</v>
      </c>
      <c r="BW267" s="111">
        <v>0</v>
      </c>
      <c r="BX267" s="111">
        <v>0</v>
      </c>
      <c r="BY267" s="112">
        <v>0</v>
      </c>
      <c r="BZ267" s="110">
        <v>0</v>
      </c>
      <c r="CA267" s="111">
        <v>0</v>
      </c>
      <c r="CB267" s="111">
        <v>0</v>
      </c>
      <c r="CC267" s="112">
        <v>26.867946110000002</v>
      </c>
      <c r="CD267" s="110">
        <v>220.34230328000001</v>
      </c>
      <c r="CE267" s="111">
        <v>28.911155059999999</v>
      </c>
      <c r="CF267" s="111">
        <v>371.48644043000002</v>
      </c>
      <c r="CG267" s="112">
        <v>311.89441093000005</v>
      </c>
      <c r="CH267" s="110">
        <v>287.76216323000006</v>
      </c>
      <c r="CI267" s="111">
        <v>223.13895842000002</v>
      </c>
      <c r="CJ267" s="111">
        <v>323.05088701</v>
      </c>
      <c r="CK267" s="112">
        <v>329.21622772000001</v>
      </c>
      <c r="CL267" s="111">
        <v>421.8755377</v>
      </c>
      <c r="CM267" s="111">
        <v>205.36083590000001</v>
      </c>
      <c r="CN267" s="111">
        <v>272.94378116999997</v>
      </c>
      <c r="CO267" s="111">
        <v>234.99483676999998</v>
      </c>
      <c r="CP267" s="110">
        <v>129.80801002999999</v>
      </c>
      <c r="CQ267" s="111">
        <v>190.49549149000001</v>
      </c>
      <c r="CR267" s="111">
        <v>178.84741682999999</v>
      </c>
      <c r="CS267" s="232">
        <v>187.28334375</v>
      </c>
      <c r="CT267" s="297">
        <v>484.91900005000002</v>
      </c>
      <c r="CU267" s="219">
        <v>23330</v>
      </c>
      <c r="CV267" s="72" t="s">
        <v>107</v>
      </c>
    </row>
    <row r="268" spans="1:100" x14ac:dyDescent="0.25">
      <c r="A268" s="72" t="s">
        <v>108</v>
      </c>
      <c r="B268" s="110">
        <v>264.10000000000002</v>
      </c>
      <c r="C268" s="111">
        <v>2388.2000000000003</v>
      </c>
      <c r="D268" s="111">
        <v>3223.2000000000003</v>
      </c>
      <c r="E268" s="112">
        <v>2081.4</v>
      </c>
      <c r="F268" s="110">
        <v>2540.7730000000001</v>
      </c>
      <c r="G268" s="111">
        <v>4351.518</v>
      </c>
      <c r="H268" s="111">
        <v>2400.2620000000002</v>
      </c>
      <c r="I268" s="112">
        <v>6577.6329999999998</v>
      </c>
      <c r="J268" s="110">
        <v>1645.654</v>
      </c>
      <c r="K268" s="111">
        <v>2093.9929999999999</v>
      </c>
      <c r="L268" s="111">
        <v>4332.5519999999997</v>
      </c>
      <c r="M268" s="112">
        <v>-2221.59</v>
      </c>
      <c r="N268" s="110">
        <v>7743.9269999999997</v>
      </c>
      <c r="O268" s="111">
        <v>5800.4189999999999</v>
      </c>
      <c r="P268" s="111">
        <v>2500.1239999999998</v>
      </c>
      <c r="Q268" s="112">
        <v>4415.1510000000007</v>
      </c>
      <c r="R268" s="110">
        <v>-7355.0929999999998</v>
      </c>
      <c r="S268" s="111">
        <v>4272.2879999999996</v>
      </c>
      <c r="T268" s="111">
        <v>103.09499999999991</v>
      </c>
      <c r="U268" s="112">
        <v>4891.7640000000001</v>
      </c>
      <c r="V268" s="110">
        <v>3250.027</v>
      </c>
      <c r="W268" s="111">
        <v>-118.05599999999998</v>
      </c>
      <c r="X268" s="111">
        <v>2448.44</v>
      </c>
      <c r="Y268" s="112">
        <v>12.878884277343673</v>
      </c>
      <c r="Z268" s="110">
        <v>1882.7289999999998</v>
      </c>
      <c r="AA268" s="111">
        <v>-1861.8310000000001</v>
      </c>
      <c r="AB268" s="111">
        <v>1705.5300000000002</v>
      </c>
      <c r="AC268" s="112">
        <v>-3684.8220000000001</v>
      </c>
      <c r="AD268" s="110">
        <v>1615.2240000000002</v>
      </c>
      <c r="AE268" s="111">
        <v>-1691.4963828125001</v>
      </c>
      <c r="AF268" s="111">
        <v>-2777.9449999999997</v>
      </c>
      <c r="AG268" s="112">
        <v>-2886.7929999999997</v>
      </c>
      <c r="AH268" s="110">
        <v>-920.13799999999992</v>
      </c>
      <c r="AI268" s="111">
        <v>2548.0949999999998</v>
      </c>
      <c r="AJ268" s="111">
        <v>-762.63799999999992</v>
      </c>
      <c r="AK268" s="112">
        <v>692.69400000000007</v>
      </c>
      <c r="AL268" s="110">
        <v>1652.395</v>
      </c>
      <c r="AM268" s="111">
        <v>-5240.5999999999995</v>
      </c>
      <c r="AN268" s="111">
        <v>-1283.662</v>
      </c>
      <c r="AO268" s="112">
        <v>-1678.6959999999999</v>
      </c>
      <c r="AP268" s="110">
        <v>2831.1410000000005</v>
      </c>
      <c r="AQ268" s="111">
        <v>-722.85300000000007</v>
      </c>
      <c r="AR268" s="111">
        <v>-1937.8374062500002</v>
      </c>
      <c r="AS268" s="112">
        <v>-1090.1499999999999</v>
      </c>
      <c r="AT268" s="110">
        <v>-1278.89625</v>
      </c>
      <c r="AU268" s="111">
        <v>-10257.374796874999</v>
      </c>
      <c r="AV268" s="111">
        <v>439.13299999999992</v>
      </c>
      <c r="AW268" s="112">
        <v>1324.1320000000001</v>
      </c>
      <c r="AX268" s="110">
        <v>853.59495312499996</v>
      </c>
      <c r="AY268" s="111">
        <v>91.539440063477059</v>
      </c>
      <c r="AZ268" s="111">
        <v>470.84399999999994</v>
      </c>
      <c r="BA268" s="112">
        <v>-3662.2740001525881</v>
      </c>
      <c r="BB268" s="110">
        <v>117.21299999999999</v>
      </c>
      <c r="BC268" s="111">
        <v>-1055.77605078125</v>
      </c>
      <c r="BD268" s="111">
        <v>-486.26199999999994</v>
      </c>
      <c r="BE268" s="112">
        <v>-3130.5540000000001</v>
      </c>
      <c r="BF268" s="110">
        <v>-529.32809999999984</v>
      </c>
      <c r="BG268" s="111">
        <v>581.87059999999997</v>
      </c>
      <c r="BH268" s="111">
        <v>-283.21180000000015</v>
      </c>
      <c r="BI268" s="112">
        <v>-191.32040000000006</v>
      </c>
      <c r="BJ268" s="110">
        <v>-1.2005586199999811</v>
      </c>
      <c r="BK268" s="111">
        <v>3688.2352797100002</v>
      </c>
      <c r="BL268" s="111">
        <v>3326.9262007400002</v>
      </c>
      <c r="BM268" s="112">
        <v>4036.42622424</v>
      </c>
      <c r="BN268" s="110">
        <v>3029.7594751500001</v>
      </c>
      <c r="BO268" s="111">
        <v>8851.6526323300004</v>
      </c>
      <c r="BP268" s="111">
        <v>2697.2570062100003</v>
      </c>
      <c r="BQ268" s="112">
        <v>3642.9992681200001</v>
      </c>
      <c r="BR268" s="110">
        <v>1983.4526380800003</v>
      </c>
      <c r="BS268" s="111">
        <v>1092.6135831399997</v>
      </c>
      <c r="BT268" s="111">
        <v>2772.7617280000004</v>
      </c>
      <c r="BU268" s="112">
        <v>529.62947051999981</v>
      </c>
      <c r="BV268" s="110">
        <v>300.18670811999993</v>
      </c>
      <c r="BW268" s="111">
        <v>387.54457067000033</v>
      </c>
      <c r="BX268" s="111">
        <v>-1731.9373363399998</v>
      </c>
      <c r="BY268" s="112">
        <v>218.86342982000042</v>
      </c>
      <c r="BZ268" s="110">
        <v>-597.80322467999997</v>
      </c>
      <c r="CA268" s="111">
        <v>5355.3479150000003</v>
      </c>
      <c r="CB268" s="111">
        <v>-1438.145378650001</v>
      </c>
      <c r="CC268" s="112">
        <v>1900.95964723</v>
      </c>
      <c r="CD268" s="110">
        <v>-3388.8518771599993</v>
      </c>
      <c r="CE268" s="111">
        <v>-1636.6174648899998</v>
      </c>
      <c r="CF268" s="111">
        <v>-1094.3574095699998</v>
      </c>
      <c r="CG268" s="112">
        <v>-2018.0131496599997</v>
      </c>
      <c r="CH268" s="110">
        <v>-1529.3324242900001</v>
      </c>
      <c r="CI268" s="111">
        <v>-2088.1461688700001</v>
      </c>
      <c r="CJ268" s="111">
        <v>-1437.2808626900003</v>
      </c>
      <c r="CK268" s="112">
        <v>1140.1141303700001</v>
      </c>
      <c r="CL268" s="111">
        <v>-1632.5008249800001</v>
      </c>
      <c r="CM268" s="111">
        <v>381.99029433999965</v>
      </c>
      <c r="CN268" s="111">
        <v>1511.9686961800001</v>
      </c>
      <c r="CO268" s="111">
        <v>-2286.7550363700002</v>
      </c>
      <c r="CP268" s="110">
        <v>2635.85561981</v>
      </c>
      <c r="CQ268" s="111">
        <v>16.803696539999919</v>
      </c>
      <c r="CR268" s="111">
        <v>600.18366309000021</v>
      </c>
      <c r="CS268" s="232">
        <v>-2417.7006656000003</v>
      </c>
      <c r="CT268" s="297">
        <v>-1989.7987407599994</v>
      </c>
      <c r="CU268" s="219">
        <v>23331</v>
      </c>
      <c r="CV268" s="72" t="s">
        <v>108</v>
      </c>
    </row>
    <row r="269" spans="1:100" x14ac:dyDescent="0.25">
      <c r="A269" s="72" t="s">
        <v>106</v>
      </c>
      <c r="B269" s="110">
        <v>652.59999999999991</v>
      </c>
      <c r="C269" s="111">
        <v>3703.9</v>
      </c>
      <c r="D269" s="111">
        <v>3766.3</v>
      </c>
      <c r="E269" s="112">
        <v>3111.5</v>
      </c>
      <c r="F269" s="110">
        <v>3113.9990000000003</v>
      </c>
      <c r="G269" s="111">
        <v>5342.72</v>
      </c>
      <c r="H269" s="111">
        <v>2794.88</v>
      </c>
      <c r="I269" s="112">
        <v>8004.5030000000006</v>
      </c>
      <c r="J269" s="110">
        <v>2494.0420000000004</v>
      </c>
      <c r="K269" s="111">
        <v>7136.9670000000006</v>
      </c>
      <c r="L269" s="111">
        <v>5982.183</v>
      </c>
      <c r="M269" s="112">
        <v>5013.741</v>
      </c>
      <c r="N269" s="110">
        <v>8605.4349999999995</v>
      </c>
      <c r="O269" s="111">
        <v>7710.6190000000006</v>
      </c>
      <c r="P269" s="111">
        <v>4619.2919999999995</v>
      </c>
      <c r="Q269" s="112">
        <v>6702.18</v>
      </c>
      <c r="R269" s="110">
        <v>1117.136</v>
      </c>
      <c r="S269" s="111">
        <v>7714.2209999999995</v>
      </c>
      <c r="T269" s="111">
        <v>2411.1679999999997</v>
      </c>
      <c r="U269" s="112">
        <v>8441.4439999999995</v>
      </c>
      <c r="V269" s="110">
        <v>5334.6379999999999</v>
      </c>
      <c r="W269" s="111">
        <v>1625.749</v>
      </c>
      <c r="X269" s="111">
        <v>9390.3150000000005</v>
      </c>
      <c r="Y269" s="112">
        <v>2367.2730000000001</v>
      </c>
      <c r="Z269" s="110">
        <v>6147.3539999999994</v>
      </c>
      <c r="AA269" s="111">
        <v>5029.259</v>
      </c>
      <c r="AB269" s="111">
        <v>3724.4629999999997</v>
      </c>
      <c r="AC269" s="112">
        <v>2148.0309999999999</v>
      </c>
      <c r="AD269" s="110">
        <v>3558.335</v>
      </c>
      <c r="AE269" s="111">
        <v>2099.5596171875</v>
      </c>
      <c r="AF269" s="111">
        <v>313.209</v>
      </c>
      <c r="AG269" s="112">
        <v>223.191</v>
      </c>
      <c r="AH269" s="110">
        <v>359.62599999999998</v>
      </c>
      <c r="AI269" s="111">
        <v>4386.6129999999994</v>
      </c>
      <c r="AJ269" s="111">
        <v>3456.759</v>
      </c>
      <c r="AK269" s="112">
        <v>3612.614</v>
      </c>
      <c r="AL269" s="110">
        <v>3686.9519999999998</v>
      </c>
      <c r="AM269" s="111">
        <v>1397.0309999999999</v>
      </c>
      <c r="AN269" s="111">
        <v>2691.0349999999999</v>
      </c>
      <c r="AO269" s="112">
        <v>3238.1970000000001</v>
      </c>
      <c r="AP269" s="110">
        <v>3908.6770000000001</v>
      </c>
      <c r="AQ269" s="111">
        <v>3613.8869999999997</v>
      </c>
      <c r="AR269" s="111">
        <v>8473.237000000001</v>
      </c>
      <c r="AS269" s="112">
        <v>3830.4270000000001</v>
      </c>
      <c r="AT269" s="110">
        <v>6045.3270000000002</v>
      </c>
      <c r="AU269" s="111">
        <v>1518.8649999999998</v>
      </c>
      <c r="AV269" s="111">
        <v>3791.9380000000001</v>
      </c>
      <c r="AW269" s="112">
        <v>4462.5330000000004</v>
      </c>
      <c r="AX269" s="110">
        <v>5830.5820000000003</v>
      </c>
      <c r="AY269" s="111">
        <v>5382.9470000000001</v>
      </c>
      <c r="AZ269" s="111">
        <v>4426.1319999999996</v>
      </c>
      <c r="BA269" s="112">
        <v>2677.7169999999996</v>
      </c>
      <c r="BB269" s="110">
        <v>3037.3419999999996</v>
      </c>
      <c r="BC269" s="111">
        <v>2218.681</v>
      </c>
      <c r="BD269" s="111">
        <v>1392.9459999999999</v>
      </c>
      <c r="BE269" s="112">
        <v>1170.2739999999999</v>
      </c>
      <c r="BF269" s="110">
        <v>1739.4474</v>
      </c>
      <c r="BG269" s="111">
        <v>3717.9881999999998</v>
      </c>
      <c r="BH269" s="111">
        <v>2616.9553999999998</v>
      </c>
      <c r="BI269" s="112">
        <v>4531.1553999999996</v>
      </c>
      <c r="BJ269" s="110">
        <v>5228.8312106100002</v>
      </c>
      <c r="BK269" s="111">
        <v>6448.6821093600001</v>
      </c>
      <c r="BL269" s="111">
        <v>6593.6654485100007</v>
      </c>
      <c r="BM269" s="112">
        <v>7471.1046991499989</v>
      </c>
      <c r="BN269" s="110">
        <v>6289.6454970300001</v>
      </c>
      <c r="BO269" s="111">
        <v>10791.1918871</v>
      </c>
      <c r="BP269" s="111">
        <v>5184.6324050400008</v>
      </c>
      <c r="BQ269" s="112">
        <v>4842.1506815900002</v>
      </c>
      <c r="BR269" s="110">
        <v>4083.8334142800004</v>
      </c>
      <c r="BS269" s="111">
        <v>4041.8746634600002</v>
      </c>
      <c r="BT269" s="111">
        <v>5115.2553710000002</v>
      </c>
      <c r="BU269" s="112">
        <v>4035.6361599000002</v>
      </c>
      <c r="BV269" s="110">
        <v>1797.2576314600001</v>
      </c>
      <c r="BW269" s="111">
        <v>3347.4649821200001</v>
      </c>
      <c r="BX269" s="111">
        <v>2945.2803890099999</v>
      </c>
      <c r="BY269" s="112">
        <v>5935.5479216700005</v>
      </c>
      <c r="BZ269" s="110">
        <v>2043.53268828</v>
      </c>
      <c r="CA269" s="111">
        <v>8065.5781059599994</v>
      </c>
      <c r="CB269" s="111">
        <v>6179.1419087300001</v>
      </c>
      <c r="CC269" s="112">
        <v>3739.7779992999999</v>
      </c>
      <c r="CD269" s="110">
        <v>1913.4810842800002</v>
      </c>
      <c r="CE269" s="111">
        <v>2123.0871910400001</v>
      </c>
      <c r="CF269" s="111">
        <v>3549.35585455</v>
      </c>
      <c r="CG269" s="112">
        <v>2899.8908846899999</v>
      </c>
      <c r="CH269" s="110">
        <v>3427.1577839899996</v>
      </c>
      <c r="CI269" s="111">
        <v>640.94645806000005</v>
      </c>
      <c r="CJ269" s="111">
        <v>1966.3921845699997</v>
      </c>
      <c r="CK269" s="112">
        <v>4460.5961155300001</v>
      </c>
      <c r="CL269" s="111">
        <v>2850.2617889000003</v>
      </c>
      <c r="CM269" s="111">
        <v>2983.4273162399995</v>
      </c>
      <c r="CN269" s="111">
        <v>3537.5684495399996</v>
      </c>
      <c r="CO269" s="111">
        <v>4902.8221964799995</v>
      </c>
      <c r="CP269" s="110">
        <v>3754.3220394500004</v>
      </c>
      <c r="CQ269" s="111">
        <v>3812.7902053499997</v>
      </c>
      <c r="CR269" s="111">
        <v>2937.82680987</v>
      </c>
      <c r="CS269" s="232">
        <v>2369.1431674599999</v>
      </c>
      <c r="CT269" s="297">
        <v>5086.2437979599999</v>
      </c>
      <c r="CU269" s="219">
        <v>23332</v>
      </c>
      <c r="CV269" s="72" t="s">
        <v>106</v>
      </c>
    </row>
    <row r="270" spans="1:100" x14ac:dyDescent="0.25">
      <c r="A270" s="72" t="s">
        <v>107</v>
      </c>
      <c r="B270" s="110">
        <v>388.5</v>
      </c>
      <c r="C270" s="111">
        <v>1315.7</v>
      </c>
      <c r="D270" s="111">
        <v>543.1</v>
      </c>
      <c r="E270" s="112">
        <v>1030.0999999999999</v>
      </c>
      <c r="F270" s="110">
        <v>573.226</v>
      </c>
      <c r="G270" s="111">
        <v>991.202</v>
      </c>
      <c r="H270" s="111">
        <v>394.61799999999999</v>
      </c>
      <c r="I270" s="112">
        <v>1426.87</v>
      </c>
      <c r="J270" s="110">
        <v>848.38799999999992</v>
      </c>
      <c r="K270" s="111">
        <v>5042.9740000000002</v>
      </c>
      <c r="L270" s="111">
        <v>1649.6310000000001</v>
      </c>
      <c r="M270" s="112">
        <v>7235.3309999999992</v>
      </c>
      <c r="N270" s="110">
        <v>861.50799999999992</v>
      </c>
      <c r="O270" s="111">
        <v>1910.2</v>
      </c>
      <c r="P270" s="111">
        <v>2119.1679999999997</v>
      </c>
      <c r="Q270" s="112">
        <v>2287.029</v>
      </c>
      <c r="R270" s="110">
        <v>8472.2289999999994</v>
      </c>
      <c r="S270" s="111">
        <v>3441.933</v>
      </c>
      <c r="T270" s="111">
        <v>2308.0729999999999</v>
      </c>
      <c r="U270" s="112">
        <v>3549.6800000000003</v>
      </c>
      <c r="V270" s="110">
        <v>2084.6109999999999</v>
      </c>
      <c r="W270" s="111">
        <v>1743.8049999999998</v>
      </c>
      <c r="X270" s="111">
        <v>6941.875</v>
      </c>
      <c r="Y270" s="112">
        <v>2354.3941157226564</v>
      </c>
      <c r="Z270" s="110">
        <v>4264.625</v>
      </c>
      <c r="AA270" s="111">
        <v>6891.09</v>
      </c>
      <c r="AB270" s="111">
        <v>2018.933</v>
      </c>
      <c r="AC270" s="112">
        <v>5832.8530000000001</v>
      </c>
      <c r="AD270" s="110">
        <v>1943.1109999999999</v>
      </c>
      <c r="AE270" s="111">
        <v>3791.056</v>
      </c>
      <c r="AF270" s="111">
        <v>3091.154</v>
      </c>
      <c r="AG270" s="112">
        <v>3109.9840000000004</v>
      </c>
      <c r="AH270" s="110">
        <v>1279.7640000000001</v>
      </c>
      <c r="AI270" s="111">
        <v>1838.518</v>
      </c>
      <c r="AJ270" s="111">
        <v>4219.3969999999999</v>
      </c>
      <c r="AK270" s="112">
        <v>2919.92</v>
      </c>
      <c r="AL270" s="110">
        <v>2034.557</v>
      </c>
      <c r="AM270" s="111">
        <v>6637.6309999999994</v>
      </c>
      <c r="AN270" s="111">
        <v>3974.6970000000001</v>
      </c>
      <c r="AO270" s="112">
        <v>4916.893</v>
      </c>
      <c r="AP270" s="110">
        <v>1077.5360000000001</v>
      </c>
      <c r="AQ270" s="111">
        <v>4336.74</v>
      </c>
      <c r="AR270" s="111">
        <v>10411.07440625</v>
      </c>
      <c r="AS270" s="112">
        <v>4920.5769999999993</v>
      </c>
      <c r="AT270" s="110">
        <v>7324.2232500000009</v>
      </c>
      <c r="AU270" s="111">
        <v>11776.239796874999</v>
      </c>
      <c r="AV270" s="111">
        <v>3352.8049999999998</v>
      </c>
      <c r="AW270" s="112">
        <v>3138.4009999999998</v>
      </c>
      <c r="AX270" s="110">
        <v>4976.9870468750005</v>
      </c>
      <c r="AY270" s="111">
        <v>5291.4075599365224</v>
      </c>
      <c r="AZ270" s="111">
        <v>3955.2880000000005</v>
      </c>
      <c r="BA270" s="112">
        <v>6339.9910001525877</v>
      </c>
      <c r="BB270" s="110">
        <v>2920.1289999999999</v>
      </c>
      <c r="BC270" s="111">
        <v>3274.4570507812496</v>
      </c>
      <c r="BD270" s="111">
        <v>1879.2080000000001</v>
      </c>
      <c r="BE270" s="112">
        <v>4300.8279999999995</v>
      </c>
      <c r="BF270" s="110">
        <v>2268.7754999999997</v>
      </c>
      <c r="BG270" s="111">
        <v>3136.1176</v>
      </c>
      <c r="BH270" s="111">
        <v>2900.1671999999999</v>
      </c>
      <c r="BI270" s="112">
        <v>4722.4758000000002</v>
      </c>
      <c r="BJ270" s="110">
        <v>5230.0317692299996</v>
      </c>
      <c r="BK270" s="111">
        <v>2760.4468296499999</v>
      </c>
      <c r="BL270" s="111">
        <v>3266.73924777</v>
      </c>
      <c r="BM270" s="112">
        <v>3434.6784749099997</v>
      </c>
      <c r="BN270" s="110">
        <v>3259.8860218800005</v>
      </c>
      <c r="BO270" s="111">
        <v>1939.5392547700001</v>
      </c>
      <c r="BP270" s="111">
        <v>2487.37539883</v>
      </c>
      <c r="BQ270" s="112">
        <v>1199.1514134700001</v>
      </c>
      <c r="BR270" s="110">
        <v>2100.3807762000001</v>
      </c>
      <c r="BS270" s="111">
        <v>2949.2610803200005</v>
      </c>
      <c r="BT270" s="111">
        <v>2342.4936429999998</v>
      </c>
      <c r="BU270" s="112">
        <v>3506.0066893800004</v>
      </c>
      <c r="BV270" s="110">
        <v>1497.07092334</v>
      </c>
      <c r="BW270" s="111">
        <v>2959.9204114499998</v>
      </c>
      <c r="BX270" s="111">
        <v>4677.2177253499995</v>
      </c>
      <c r="BY270" s="112">
        <v>5716.6844918500001</v>
      </c>
      <c r="BZ270" s="110">
        <v>2641.3359129599999</v>
      </c>
      <c r="CA270" s="111">
        <v>2710.2301909600001</v>
      </c>
      <c r="CB270" s="111">
        <v>7617.2872873800006</v>
      </c>
      <c r="CC270" s="112">
        <v>1838.8183520699999</v>
      </c>
      <c r="CD270" s="110">
        <v>5302.33296144</v>
      </c>
      <c r="CE270" s="111">
        <v>3759.7046559300002</v>
      </c>
      <c r="CF270" s="111">
        <v>4643.7132641199996</v>
      </c>
      <c r="CG270" s="112">
        <v>4917.9040343500001</v>
      </c>
      <c r="CH270" s="110">
        <v>4956.4902082799999</v>
      </c>
      <c r="CI270" s="111">
        <v>2729.0926269299998</v>
      </c>
      <c r="CJ270" s="111">
        <v>3403.6730472600002</v>
      </c>
      <c r="CK270" s="112">
        <v>3320.4819851600005</v>
      </c>
      <c r="CL270" s="111">
        <v>4482.7626138800006</v>
      </c>
      <c r="CM270" s="111">
        <v>2601.4370219000002</v>
      </c>
      <c r="CN270" s="111">
        <v>2025.5997533599998</v>
      </c>
      <c r="CO270" s="111">
        <v>7189.5772328499997</v>
      </c>
      <c r="CP270" s="110">
        <v>1118.4664196399999</v>
      </c>
      <c r="CQ270" s="111">
        <v>3795.9865088099996</v>
      </c>
      <c r="CR270" s="111">
        <v>2337.6431467799998</v>
      </c>
      <c r="CS270" s="232">
        <v>4786.8438330600002</v>
      </c>
      <c r="CT270" s="297">
        <v>7076.0425387199994</v>
      </c>
      <c r="CU270" s="219">
        <v>23333</v>
      </c>
      <c r="CV270" s="72" t="s">
        <v>107</v>
      </c>
    </row>
    <row r="271" spans="1:100" x14ac:dyDescent="0.25">
      <c r="A271" s="72" t="s">
        <v>174</v>
      </c>
      <c r="B271" s="119">
        <v>0</v>
      </c>
      <c r="C271" s="120">
        <v>0</v>
      </c>
      <c r="D271" s="120">
        <v>0</v>
      </c>
      <c r="E271" s="121">
        <v>0</v>
      </c>
      <c r="F271" s="119">
        <v>0</v>
      </c>
      <c r="G271" s="120">
        <v>0</v>
      </c>
      <c r="H271" s="120">
        <v>0</v>
      </c>
      <c r="I271" s="121">
        <v>0</v>
      </c>
      <c r="J271" s="119">
        <v>0</v>
      </c>
      <c r="K271" s="120">
        <v>0</v>
      </c>
      <c r="L271" s="120">
        <v>0</v>
      </c>
      <c r="M271" s="121">
        <v>0</v>
      </c>
      <c r="N271" s="119">
        <v>0</v>
      </c>
      <c r="O271" s="120">
        <v>0</v>
      </c>
      <c r="P271" s="120">
        <v>0</v>
      </c>
      <c r="Q271" s="121">
        <v>0</v>
      </c>
      <c r="R271" s="119">
        <v>0</v>
      </c>
      <c r="S271" s="120">
        <v>0</v>
      </c>
      <c r="T271" s="120">
        <v>0</v>
      </c>
      <c r="U271" s="121">
        <v>0</v>
      </c>
      <c r="V271" s="119">
        <v>0</v>
      </c>
      <c r="W271" s="120">
        <v>0</v>
      </c>
      <c r="X271" s="120">
        <v>0</v>
      </c>
      <c r="Y271" s="121">
        <v>0</v>
      </c>
      <c r="Z271" s="119">
        <v>0</v>
      </c>
      <c r="AA271" s="120">
        <v>0</v>
      </c>
      <c r="AB271" s="120">
        <v>0</v>
      </c>
      <c r="AC271" s="121">
        <v>0</v>
      </c>
      <c r="AD271" s="119">
        <v>0</v>
      </c>
      <c r="AE271" s="120">
        <v>0</v>
      </c>
      <c r="AF271" s="120">
        <v>0</v>
      </c>
      <c r="AG271" s="121">
        <v>0</v>
      </c>
      <c r="AH271" s="119">
        <v>0</v>
      </c>
      <c r="AI271" s="120">
        <v>0</v>
      </c>
      <c r="AJ271" s="120">
        <v>0</v>
      </c>
      <c r="AK271" s="121">
        <v>0</v>
      </c>
      <c r="AL271" s="119">
        <v>0</v>
      </c>
      <c r="AM271" s="120">
        <v>0</v>
      </c>
      <c r="AN271" s="120">
        <v>0</v>
      </c>
      <c r="AO271" s="121">
        <v>0</v>
      </c>
      <c r="AP271" s="119">
        <v>0</v>
      </c>
      <c r="AQ271" s="120">
        <v>0</v>
      </c>
      <c r="AR271" s="120">
        <v>0</v>
      </c>
      <c r="AS271" s="121">
        <v>0</v>
      </c>
      <c r="AT271" s="119">
        <v>0</v>
      </c>
      <c r="AU271" s="120">
        <v>0</v>
      </c>
      <c r="AV271" s="120">
        <v>0</v>
      </c>
      <c r="AW271" s="121">
        <v>0</v>
      </c>
      <c r="AX271" s="119">
        <v>0</v>
      </c>
      <c r="AY271" s="120">
        <v>0</v>
      </c>
      <c r="AZ271" s="120">
        <v>0</v>
      </c>
      <c r="BA271" s="121">
        <v>0</v>
      </c>
      <c r="BB271" s="119">
        <v>0</v>
      </c>
      <c r="BC271" s="120">
        <v>0</v>
      </c>
      <c r="BD271" s="120">
        <v>0</v>
      </c>
      <c r="BE271" s="121">
        <v>0</v>
      </c>
      <c r="BF271" s="119">
        <v>0</v>
      </c>
      <c r="BG271" s="120">
        <v>0</v>
      </c>
      <c r="BH271" s="120">
        <v>0</v>
      </c>
      <c r="BI271" s="121">
        <v>0</v>
      </c>
      <c r="BJ271" s="119">
        <v>0</v>
      </c>
      <c r="BK271" s="120">
        <v>0</v>
      </c>
      <c r="BL271" s="120">
        <v>0</v>
      </c>
      <c r="BM271" s="121">
        <v>0</v>
      </c>
      <c r="BN271" s="119">
        <v>0</v>
      </c>
      <c r="BO271" s="120">
        <v>0</v>
      </c>
      <c r="BP271" s="120">
        <v>0</v>
      </c>
      <c r="BQ271" s="121">
        <v>0</v>
      </c>
      <c r="BR271" s="119">
        <v>0</v>
      </c>
      <c r="BS271" s="120">
        <v>0</v>
      </c>
      <c r="BT271" s="120">
        <v>0</v>
      </c>
      <c r="BU271" s="121">
        <v>0</v>
      </c>
      <c r="BV271" s="119">
        <v>0</v>
      </c>
      <c r="BW271" s="120">
        <v>0</v>
      </c>
      <c r="BX271" s="120">
        <v>0</v>
      </c>
      <c r="BY271" s="121">
        <v>0</v>
      </c>
      <c r="BZ271" s="119">
        <v>0</v>
      </c>
      <c r="CA271" s="120">
        <v>0</v>
      </c>
      <c r="CB271" s="120">
        <v>0</v>
      </c>
      <c r="CC271" s="121">
        <v>0</v>
      </c>
      <c r="CD271" s="119">
        <v>0</v>
      </c>
      <c r="CE271" s="120">
        <v>0</v>
      </c>
      <c r="CF271" s="120">
        <v>0</v>
      </c>
      <c r="CG271" s="121">
        <v>0</v>
      </c>
      <c r="CH271" s="119">
        <v>0</v>
      </c>
      <c r="CI271" s="120">
        <v>0</v>
      </c>
      <c r="CJ271" s="120">
        <v>0</v>
      </c>
      <c r="CK271" s="121">
        <v>0</v>
      </c>
      <c r="CL271" s="120">
        <v>0</v>
      </c>
      <c r="CM271" s="120">
        <v>0</v>
      </c>
      <c r="CN271" s="120">
        <v>0</v>
      </c>
      <c r="CO271" s="120">
        <v>0</v>
      </c>
      <c r="CP271" s="119">
        <v>0</v>
      </c>
      <c r="CQ271" s="120">
        <v>0</v>
      </c>
      <c r="CR271" s="120">
        <v>0</v>
      </c>
      <c r="CS271" s="235">
        <v>0</v>
      </c>
      <c r="CT271" s="300">
        <v>0</v>
      </c>
      <c r="CU271" s="219">
        <v>23334</v>
      </c>
      <c r="CV271" s="72" t="s">
        <v>174</v>
      </c>
    </row>
    <row r="272" spans="1:100" x14ac:dyDescent="0.25">
      <c r="A272" s="72" t="s">
        <v>110</v>
      </c>
      <c r="B272" s="119">
        <v>0</v>
      </c>
      <c r="C272" s="120">
        <v>0</v>
      </c>
      <c r="D272" s="120">
        <v>0</v>
      </c>
      <c r="E272" s="121">
        <v>0</v>
      </c>
      <c r="F272" s="119">
        <v>0</v>
      </c>
      <c r="G272" s="120">
        <v>0</v>
      </c>
      <c r="H272" s="120">
        <v>0</v>
      </c>
      <c r="I272" s="121">
        <v>0</v>
      </c>
      <c r="J272" s="119">
        <v>0</v>
      </c>
      <c r="K272" s="120">
        <v>0</v>
      </c>
      <c r="L272" s="120">
        <v>0</v>
      </c>
      <c r="M272" s="121">
        <v>0</v>
      </c>
      <c r="N272" s="119">
        <v>0</v>
      </c>
      <c r="O272" s="120">
        <v>0</v>
      </c>
      <c r="P272" s="120">
        <v>0</v>
      </c>
      <c r="Q272" s="121">
        <v>0</v>
      </c>
      <c r="R272" s="119">
        <v>0</v>
      </c>
      <c r="S272" s="120">
        <v>0</v>
      </c>
      <c r="T272" s="120">
        <v>0</v>
      </c>
      <c r="U272" s="121">
        <v>0</v>
      </c>
      <c r="V272" s="119">
        <v>0</v>
      </c>
      <c r="W272" s="120">
        <v>0</v>
      </c>
      <c r="X272" s="120">
        <v>0</v>
      </c>
      <c r="Y272" s="121">
        <v>0</v>
      </c>
      <c r="Z272" s="119">
        <v>0</v>
      </c>
      <c r="AA272" s="120">
        <v>0</v>
      </c>
      <c r="AB272" s="120">
        <v>0</v>
      </c>
      <c r="AC272" s="121">
        <v>0</v>
      </c>
      <c r="AD272" s="119">
        <v>0</v>
      </c>
      <c r="AE272" s="120">
        <v>0</v>
      </c>
      <c r="AF272" s="120">
        <v>0</v>
      </c>
      <c r="AG272" s="121">
        <v>0</v>
      </c>
      <c r="AH272" s="119">
        <v>0</v>
      </c>
      <c r="AI272" s="120">
        <v>0</v>
      </c>
      <c r="AJ272" s="120">
        <v>0</v>
      </c>
      <c r="AK272" s="121">
        <v>0</v>
      </c>
      <c r="AL272" s="119">
        <v>0</v>
      </c>
      <c r="AM272" s="120">
        <v>0</v>
      </c>
      <c r="AN272" s="120">
        <v>0</v>
      </c>
      <c r="AO272" s="121">
        <v>0</v>
      </c>
      <c r="AP272" s="119">
        <v>0</v>
      </c>
      <c r="AQ272" s="120">
        <v>0</v>
      </c>
      <c r="AR272" s="120">
        <v>0</v>
      </c>
      <c r="AS272" s="121">
        <v>0</v>
      </c>
      <c r="AT272" s="119">
        <v>0</v>
      </c>
      <c r="AU272" s="120">
        <v>0</v>
      </c>
      <c r="AV272" s="120">
        <v>0</v>
      </c>
      <c r="AW272" s="121">
        <v>0</v>
      </c>
      <c r="AX272" s="119">
        <v>0</v>
      </c>
      <c r="AY272" s="120">
        <v>0</v>
      </c>
      <c r="AZ272" s="120">
        <v>0</v>
      </c>
      <c r="BA272" s="121">
        <v>0</v>
      </c>
      <c r="BB272" s="119">
        <v>0</v>
      </c>
      <c r="BC272" s="120">
        <v>0</v>
      </c>
      <c r="BD272" s="120">
        <v>0</v>
      </c>
      <c r="BE272" s="121">
        <v>0</v>
      </c>
      <c r="BF272" s="119">
        <v>0</v>
      </c>
      <c r="BG272" s="120">
        <v>0</v>
      </c>
      <c r="BH272" s="120">
        <v>0</v>
      </c>
      <c r="BI272" s="121">
        <v>0</v>
      </c>
      <c r="BJ272" s="119">
        <v>0</v>
      </c>
      <c r="BK272" s="120">
        <v>0</v>
      </c>
      <c r="BL272" s="120">
        <v>0</v>
      </c>
      <c r="BM272" s="121">
        <v>0</v>
      </c>
      <c r="BN272" s="119">
        <v>0</v>
      </c>
      <c r="BO272" s="120">
        <v>0</v>
      </c>
      <c r="BP272" s="120">
        <v>0</v>
      </c>
      <c r="BQ272" s="121">
        <v>0</v>
      </c>
      <c r="BR272" s="119">
        <v>0</v>
      </c>
      <c r="BS272" s="120">
        <v>0</v>
      </c>
      <c r="BT272" s="120">
        <v>0</v>
      </c>
      <c r="BU272" s="121">
        <v>0</v>
      </c>
      <c r="BV272" s="119">
        <v>0</v>
      </c>
      <c r="BW272" s="120">
        <v>0</v>
      </c>
      <c r="BX272" s="120">
        <v>0</v>
      </c>
      <c r="BY272" s="121">
        <v>0</v>
      </c>
      <c r="BZ272" s="119">
        <v>0</v>
      </c>
      <c r="CA272" s="120">
        <v>0</v>
      </c>
      <c r="CB272" s="120">
        <v>0</v>
      </c>
      <c r="CC272" s="121">
        <v>0</v>
      </c>
      <c r="CD272" s="119">
        <v>0</v>
      </c>
      <c r="CE272" s="120">
        <v>0</v>
      </c>
      <c r="CF272" s="120">
        <v>0</v>
      </c>
      <c r="CG272" s="121">
        <v>0</v>
      </c>
      <c r="CH272" s="119">
        <v>0</v>
      </c>
      <c r="CI272" s="120">
        <v>0</v>
      </c>
      <c r="CJ272" s="120">
        <v>0</v>
      </c>
      <c r="CK272" s="121">
        <v>0</v>
      </c>
      <c r="CL272" s="120">
        <v>0</v>
      </c>
      <c r="CM272" s="120">
        <v>0</v>
      </c>
      <c r="CN272" s="120">
        <v>0</v>
      </c>
      <c r="CO272" s="120">
        <v>0</v>
      </c>
      <c r="CP272" s="119">
        <v>0</v>
      </c>
      <c r="CQ272" s="120">
        <v>0</v>
      </c>
      <c r="CR272" s="120">
        <v>0</v>
      </c>
      <c r="CS272" s="235">
        <v>0</v>
      </c>
      <c r="CT272" s="300">
        <v>0</v>
      </c>
      <c r="CU272" s="219">
        <v>23335</v>
      </c>
      <c r="CV272" s="72" t="s">
        <v>110</v>
      </c>
    </row>
    <row r="273" spans="1:100" x14ac:dyDescent="0.25">
      <c r="A273" s="72" t="s">
        <v>111</v>
      </c>
      <c r="B273" s="119">
        <v>0</v>
      </c>
      <c r="C273" s="120">
        <v>0</v>
      </c>
      <c r="D273" s="120">
        <v>0</v>
      </c>
      <c r="E273" s="121">
        <v>0</v>
      </c>
      <c r="F273" s="119">
        <v>0</v>
      </c>
      <c r="G273" s="120">
        <v>0</v>
      </c>
      <c r="H273" s="120">
        <v>0</v>
      </c>
      <c r="I273" s="121">
        <v>0</v>
      </c>
      <c r="J273" s="119">
        <v>0</v>
      </c>
      <c r="K273" s="120">
        <v>0</v>
      </c>
      <c r="L273" s="120">
        <v>0</v>
      </c>
      <c r="M273" s="121">
        <v>0</v>
      </c>
      <c r="N273" s="119">
        <v>0</v>
      </c>
      <c r="O273" s="120">
        <v>0</v>
      </c>
      <c r="P273" s="120">
        <v>0</v>
      </c>
      <c r="Q273" s="121">
        <v>0</v>
      </c>
      <c r="R273" s="119">
        <v>0</v>
      </c>
      <c r="S273" s="120">
        <v>0</v>
      </c>
      <c r="T273" s="120">
        <v>0</v>
      </c>
      <c r="U273" s="121">
        <v>0</v>
      </c>
      <c r="V273" s="119">
        <v>0</v>
      </c>
      <c r="W273" s="120">
        <v>0</v>
      </c>
      <c r="X273" s="120">
        <v>0</v>
      </c>
      <c r="Y273" s="121">
        <v>0</v>
      </c>
      <c r="Z273" s="119">
        <v>0</v>
      </c>
      <c r="AA273" s="120">
        <v>0</v>
      </c>
      <c r="AB273" s="120">
        <v>0</v>
      </c>
      <c r="AC273" s="121">
        <v>0</v>
      </c>
      <c r="AD273" s="119">
        <v>0</v>
      </c>
      <c r="AE273" s="120">
        <v>0</v>
      </c>
      <c r="AF273" s="120">
        <v>0</v>
      </c>
      <c r="AG273" s="121">
        <v>0</v>
      </c>
      <c r="AH273" s="119">
        <v>0</v>
      </c>
      <c r="AI273" s="120">
        <v>0</v>
      </c>
      <c r="AJ273" s="120">
        <v>0</v>
      </c>
      <c r="AK273" s="121">
        <v>0</v>
      </c>
      <c r="AL273" s="119">
        <v>0</v>
      </c>
      <c r="AM273" s="120">
        <v>0</v>
      </c>
      <c r="AN273" s="120">
        <v>0</v>
      </c>
      <c r="AO273" s="121">
        <v>0</v>
      </c>
      <c r="AP273" s="119">
        <v>0</v>
      </c>
      <c r="AQ273" s="120">
        <v>0</v>
      </c>
      <c r="AR273" s="120">
        <v>0</v>
      </c>
      <c r="AS273" s="121">
        <v>0</v>
      </c>
      <c r="AT273" s="119">
        <v>0</v>
      </c>
      <c r="AU273" s="120">
        <v>0</v>
      </c>
      <c r="AV273" s="120">
        <v>0</v>
      </c>
      <c r="AW273" s="121">
        <v>0</v>
      </c>
      <c r="AX273" s="119">
        <v>0</v>
      </c>
      <c r="AY273" s="120">
        <v>0</v>
      </c>
      <c r="AZ273" s="120">
        <v>0</v>
      </c>
      <c r="BA273" s="121">
        <v>0</v>
      </c>
      <c r="BB273" s="119">
        <v>0</v>
      </c>
      <c r="BC273" s="120">
        <v>0</v>
      </c>
      <c r="BD273" s="120">
        <v>0</v>
      </c>
      <c r="BE273" s="121">
        <v>0</v>
      </c>
      <c r="BF273" s="119">
        <v>0</v>
      </c>
      <c r="BG273" s="120">
        <v>0</v>
      </c>
      <c r="BH273" s="120">
        <v>0</v>
      </c>
      <c r="BI273" s="121">
        <v>0</v>
      </c>
      <c r="BJ273" s="119">
        <v>0</v>
      </c>
      <c r="BK273" s="120">
        <v>0</v>
      </c>
      <c r="BL273" s="120">
        <v>0</v>
      </c>
      <c r="BM273" s="121">
        <v>0</v>
      </c>
      <c r="BN273" s="119">
        <v>0</v>
      </c>
      <c r="BO273" s="120">
        <v>0</v>
      </c>
      <c r="BP273" s="120">
        <v>0</v>
      </c>
      <c r="BQ273" s="121">
        <v>0</v>
      </c>
      <c r="BR273" s="119">
        <v>0</v>
      </c>
      <c r="BS273" s="120">
        <v>0</v>
      </c>
      <c r="BT273" s="120">
        <v>0</v>
      </c>
      <c r="BU273" s="121">
        <v>0</v>
      </c>
      <c r="BV273" s="119">
        <v>0</v>
      </c>
      <c r="BW273" s="120">
        <v>0</v>
      </c>
      <c r="BX273" s="120">
        <v>0</v>
      </c>
      <c r="BY273" s="121">
        <v>0</v>
      </c>
      <c r="BZ273" s="119">
        <v>0</v>
      </c>
      <c r="CA273" s="120">
        <v>0</v>
      </c>
      <c r="CB273" s="120">
        <v>0</v>
      </c>
      <c r="CC273" s="121">
        <v>0</v>
      </c>
      <c r="CD273" s="119">
        <v>0</v>
      </c>
      <c r="CE273" s="120">
        <v>0</v>
      </c>
      <c r="CF273" s="120">
        <v>0</v>
      </c>
      <c r="CG273" s="121">
        <v>0</v>
      </c>
      <c r="CH273" s="119">
        <v>0</v>
      </c>
      <c r="CI273" s="120">
        <v>0</v>
      </c>
      <c r="CJ273" s="120">
        <v>0</v>
      </c>
      <c r="CK273" s="121">
        <v>0</v>
      </c>
      <c r="CL273" s="120">
        <v>0</v>
      </c>
      <c r="CM273" s="120">
        <v>0</v>
      </c>
      <c r="CN273" s="120">
        <v>0</v>
      </c>
      <c r="CO273" s="120">
        <v>0</v>
      </c>
      <c r="CP273" s="119">
        <v>0</v>
      </c>
      <c r="CQ273" s="120">
        <v>0</v>
      </c>
      <c r="CR273" s="120">
        <v>0</v>
      </c>
      <c r="CS273" s="235">
        <v>0</v>
      </c>
      <c r="CT273" s="300">
        <v>0</v>
      </c>
      <c r="CU273" s="219">
        <v>23336</v>
      </c>
      <c r="CV273" s="72" t="s">
        <v>111</v>
      </c>
    </row>
    <row r="274" spans="1:100" x14ac:dyDescent="0.25">
      <c r="A274" s="72" t="s">
        <v>109</v>
      </c>
      <c r="B274" s="110">
        <v>297.61200000000002</v>
      </c>
      <c r="C274" s="111">
        <v>793.10700000000008</v>
      </c>
      <c r="D274" s="111">
        <v>724.90699999999993</v>
      </c>
      <c r="E274" s="112">
        <v>-142.303</v>
      </c>
      <c r="F274" s="110">
        <v>528.36599999999999</v>
      </c>
      <c r="G274" s="111">
        <v>85.567999999999998</v>
      </c>
      <c r="H274" s="111">
        <v>117.40599999999999</v>
      </c>
      <c r="I274" s="112">
        <v>457.90300000000002</v>
      </c>
      <c r="J274" s="110">
        <v>448.476</v>
      </c>
      <c r="K274" s="111">
        <v>539.024</v>
      </c>
      <c r="L274" s="111">
        <v>384.08100000000002</v>
      </c>
      <c r="M274" s="112">
        <v>-3772.7149999999997</v>
      </c>
      <c r="N274" s="110">
        <v>1038.6320000000001</v>
      </c>
      <c r="O274" s="111">
        <v>513.70699999999988</v>
      </c>
      <c r="P274" s="111">
        <v>-567.5390000000001</v>
      </c>
      <c r="Q274" s="112">
        <v>-936.06</v>
      </c>
      <c r="R274" s="110">
        <v>-134.53700000000001</v>
      </c>
      <c r="S274" s="111">
        <v>846.9799999999999</v>
      </c>
      <c r="T274" s="111">
        <v>1225.1990000000001</v>
      </c>
      <c r="U274" s="112">
        <v>1234.9180000000001</v>
      </c>
      <c r="V274" s="110">
        <v>1811.241</v>
      </c>
      <c r="W274" s="111">
        <v>-81.396999999999935</v>
      </c>
      <c r="X274" s="111">
        <v>1149.3129999999999</v>
      </c>
      <c r="Y274" s="112">
        <v>694.59799999999996</v>
      </c>
      <c r="Z274" s="110">
        <v>1353.069</v>
      </c>
      <c r="AA274" s="111">
        <v>2187.127</v>
      </c>
      <c r="AB274" s="111">
        <v>1645.933</v>
      </c>
      <c r="AC274" s="112">
        <v>-1756.691</v>
      </c>
      <c r="AD274" s="110">
        <v>2484.5150000000003</v>
      </c>
      <c r="AE274" s="111">
        <v>617.39899999999989</v>
      </c>
      <c r="AF274" s="111">
        <v>-805.01</v>
      </c>
      <c r="AG274" s="112">
        <v>-350.85199999999998</v>
      </c>
      <c r="AH274" s="110">
        <v>-555.21500000000003</v>
      </c>
      <c r="AI274" s="111">
        <v>1354.472</v>
      </c>
      <c r="AJ274" s="111">
        <v>-1083.232</v>
      </c>
      <c r="AK274" s="112">
        <v>1302.4580000000001</v>
      </c>
      <c r="AL274" s="110">
        <v>1484.5150000000001</v>
      </c>
      <c r="AM274" s="111">
        <v>-3179.8069999999998</v>
      </c>
      <c r="AN274" s="111">
        <v>1360.5320000000002</v>
      </c>
      <c r="AO274" s="112">
        <v>570.19299999999998</v>
      </c>
      <c r="AP274" s="110">
        <v>2886.6410000000001</v>
      </c>
      <c r="AQ274" s="111">
        <v>670.19299999999998</v>
      </c>
      <c r="AR274" s="111">
        <v>-214.29040624999971</v>
      </c>
      <c r="AS274" s="112">
        <v>-711.09500000000003</v>
      </c>
      <c r="AT274" s="110">
        <v>-4388.5682500000003</v>
      </c>
      <c r="AU274" s="111">
        <v>-8915.2887968750001</v>
      </c>
      <c r="AV274" s="111">
        <v>-683.66899999999987</v>
      </c>
      <c r="AW274" s="112">
        <v>739.99599999999998</v>
      </c>
      <c r="AX274" s="110">
        <v>-1430.3690468750001</v>
      </c>
      <c r="AY274" s="111">
        <v>-1904.3755599365231</v>
      </c>
      <c r="AZ274" s="111">
        <v>-2449.5059999999999</v>
      </c>
      <c r="BA274" s="112">
        <v>-1992.6860001525879</v>
      </c>
      <c r="BB274" s="110">
        <v>-1210.9279999999999</v>
      </c>
      <c r="BC274" s="111">
        <v>-1220.15005078125</v>
      </c>
      <c r="BD274" s="111">
        <v>-400.90600000000001</v>
      </c>
      <c r="BE274" s="112">
        <v>-182.70400000000001</v>
      </c>
      <c r="BF274" s="110">
        <v>677.10910000000001</v>
      </c>
      <c r="BG274" s="111">
        <v>15.311699999999973</v>
      </c>
      <c r="BH274" s="111">
        <v>-41.976000000000056</v>
      </c>
      <c r="BI274" s="112">
        <v>-612.56740000000002</v>
      </c>
      <c r="BJ274" s="110">
        <v>-1704.1841625900001</v>
      </c>
      <c r="BK274" s="111">
        <v>-108.93143464000011</v>
      </c>
      <c r="BL274" s="111">
        <v>750.84927956000024</v>
      </c>
      <c r="BM274" s="112">
        <v>-1518.56181214</v>
      </c>
      <c r="BN274" s="110">
        <v>-2326.7137993599999</v>
      </c>
      <c r="BO274" s="111">
        <v>-653.87979784999993</v>
      </c>
      <c r="BP274" s="111">
        <v>-609.41887107999992</v>
      </c>
      <c r="BQ274" s="112">
        <v>1100</v>
      </c>
      <c r="BR274" s="110">
        <v>-250.52700826</v>
      </c>
      <c r="BS274" s="111">
        <v>713.79069913999979</v>
      </c>
      <c r="BT274" s="111">
        <v>76.230047960000036</v>
      </c>
      <c r="BU274" s="112">
        <v>-93.585444410000008</v>
      </c>
      <c r="BV274" s="110">
        <v>-277.99478598000002</v>
      </c>
      <c r="BW274" s="111">
        <v>-41.262222249999922</v>
      </c>
      <c r="BX274" s="111">
        <v>-131.51695265000001</v>
      </c>
      <c r="BY274" s="112">
        <v>1640.346</v>
      </c>
      <c r="BZ274" s="110">
        <v>-680.93495024000003</v>
      </c>
      <c r="CA274" s="111">
        <v>3218.6600391800002</v>
      </c>
      <c r="CB274" s="111">
        <v>1994.9935012800001</v>
      </c>
      <c r="CC274" s="112">
        <v>967.95254047000014</v>
      </c>
      <c r="CD274" s="110">
        <v>-1746.64477429</v>
      </c>
      <c r="CE274" s="111">
        <v>-94.588440820000017</v>
      </c>
      <c r="CF274" s="111">
        <v>-1285.7403475599999</v>
      </c>
      <c r="CG274" s="112">
        <v>-290.71904633999998</v>
      </c>
      <c r="CH274" s="110">
        <v>548.66747506000013</v>
      </c>
      <c r="CI274" s="111">
        <v>-133.30048542999998</v>
      </c>
      <c r="CJ274" s="111">
        <v>1261.1211906699998</v>
      </c>
      <c r="CK274" s="112">
        <v>-98.46857743999999</v>
      </c>
      <c r="CL274" s="111">
        <v>-1085.6512244799999</v>
      </c>
      <c r="CM274" s="111">
        <v>-1055.50097082</v>
      </c>
      <c r="CN274" s="111">
        <v>-297.13473628999998</v>
      </c>
      <c r="CO274" s="111">
        <v>-893.2860367400001</v>
      </c>
      <c r="CP274" s="110">
        <v>1408.8853509800001</v>
      </c>
      <c r="CQ274" s="111">
        <v>415.63990678999994</v>
      </c>
      <c r="CR274" s="111">
        <v>-64.078121119999992</v>
      </c>
      <c r="CS274" s="232">
        <v>-39.618351619999991</v>
      </c>
      <c r="CT274" s="297">
        <v>1460.3816483800001</v>
      </c>
      <c r="CU274" s="219">
        <v>23337</v>
      </c>
      <c r="CV274" s="72" t="s">
        <v>109</v>
      </c>
    </row>
    <row r="275" spans="1:100" x14ac:dyDescent="0.25">
      <c r="A275" s="72" t="s">
        <v>110</v>
      </c>
      <c r="B275" s="110">
        <v>297.60000000000002</v>
      </c>
      <c r="C275" s="111">
        <v>944</v>
      </c>
      <c r="D275" s="111">
        <v>738.30000000000007</v>
      </c>
      <c r="E275" s="112">
        <v>0.2</v>
      </c>
      <c r="F275" s="110">
        <v>530.779</v>
      </c>
      <c r="G275" s="111">
        <v>230.946</v>
      </c>
      <c r="H275" s="111">
        <v>124.953</v>
      </c>
      <c r="I275" s="112">
        <v>750</v>
      </c>
      <c r="J275" s="110">
        <v>549.85400000000004</v>
      </c>
      <c r="K275" s="111">
        <v>4002.0039999999999</v>
      </c>
      <c r="L275" s="111">
        <v>389.42099999999999</v>
      </c>
      <c r="M275" s="112">
        <v>0</v>
      </c>
      <c r="N275" s="110">
        <v>1043.556</v>
      </c>
      <c r="O275" s="111">
        <v>1654.3920000000001</v>
      </c>
      <c r="P275" s="111">
        <v>0</v>
      </c>
      <c r="Q275" s="112">
        <v>0</v>
      </c>
      <c r="R275" s="110">
        <v>0</v>
      </c>
      <c r="S275" s="111">
        <v>3000</v>
      </c>
      <c r="T275" s="111">
        <v>1385.3710000000001</v>
      </c>
      <c r="U275" s="112">
        <v>3322.45</v>
      </c>
      <c r="V275" s="110">
        <v>3341.9790000000003</v>
      </c>
      <c r="W275" s="111">
        <v>786.58100000000002</v>
      </c>
      <c r="X275" s="111">
        <v>6870.8789999999999</v>
      </c>
      <c r="Y275" s="112">
        <v>1189.444</v>
      </c>
      <c r="Z275" s="110">
        <v>4588.4310000000005</v>
      </c>
      <c r="AA275" s="111">
        <v>2580.8810000000003</v>
      </c>
      <c r="AB275" s="111">
        <v>1661.422</v>
      </c>
      <c r="AC275" s="112">
        <v>0</v>
      </c>
      <c r="AD275" s="110">
        <v>2500</v>
      </c>
      <c r="AE275" s="111">
        <v>1440.28</v>
      </c>
      <c r="AF275" s="111">
        <v>0</v>
      </c>
      <c r="AG275" s="112">
        <v>0</v>
      </c>
      <c r="AH275" s="110">
        <v>0</v>
      </c>
      <c r="AI275" s="111">
        <v>2250</v>
      </c>
      <c r="AJ275" s="111">
        <v>2074.7020000000002</v>
      </c>
      <c r="AK275" s="112">
        <v>1700</v>
      </c>
      <c r="AL275" s="110">
        <v>1500</v>
      </c>
      <c r="AM275" s="111">
        <v>750</v>
      </c>
      <c r="AN275" s="111">
        <v>1978.0250000000001</v>
      </c>
      <c r="AO275" s="112">
        <v>1500</v>
      </c>
      <c r="AP275" s="110">
        <v>2902.125</v>
      </c>
      <c r="AQ275" s="111">
        <v>1600</v>
      </c>
      <c r="AR275" s="111">
        <v>6987.4110000000001</v>
      </c>
      <c r="AS275" s="112">
        <v>1000</v>
      </c>
      <c r="AT275" s="110">
        <v>1862.13</v>
      </c>
      <c r="AU275" s="111">
        <v>197.80199999999999</v>
      </c>
      <c r="AV275" s="111">
        <v>1243.3989999999999</v>
      </c>
      <c r="AW275" s="112">
        <v>2146.8000000000002</v>
      </c>
      <c r="AX275" s="110">
        <v>1575.461</v>
      </c>
      <c r="AY275" s="111">
        <v>1307.69</v>
      </c>
      <c r="AZ275" s="111">
        <v>0</v>
      </c>
      <c r="BA275" s="112">
        <v>0</v>
      </c>
      <c r="BB275" s="110">
        <v>0</v>
      </c>
      <c r="BC275" s="111">
        <v>525</v>
      </c>
      <c r="BD275" s="111">
        <v>0</v>
      </c>
      <c r="BE275" s="112">
        <v>0</v>
      </c>
      <c r="BF275" s="110">
        <v>1025</v>
      </c>
      <c r="BG275" s="111">
        <v>750</v>
      </c>
      <c r="BH275" s="111">
        <v>525</v>
      </c>
      <c r="BI275" s="112">
        <v>1800</v>
      </c>
      <c r="BJ275" s="110">
        <v>0</v>
      </c>
      <c r="BK275" s="111">
        <v>787.5</v>
      </c>
      <c r="BL275" s="111">
        <v>1375</v>
      </c>
      <c r="BM275" s="112">
        <v>655.46418782000012</v>
      </c>
      <c r="BN275" s="110">
        <v>0</v>
      </c>
      <c r="BO275" s="111">
        <v>0</v>
      </c>
      <c r="BP275" s="111">
        <v>550</v>
      </c>
      <c r="BQ275" s="112">
        <v>1100</v>
      </c>
      <c r="BR275" s="110">
        <v>825</v>
      </c>
      <c r="BS275" s="111">
        <v>1692.4110140999999</v>
      </c>
      <c r="BT275" s="111">
        <v>1350</v>
      </c>
      <c r="BU275" s="112">
        <v>0</v>
      </c>
      <c r="BV275" s="110">
        <v>0</v>
      </c>
      <c r="BW275" s="111">
        <v>800</v>
      </c>
      <c r="BX275" s="111">
        <v>0</v>
      </c>
      <c r="BY275" s="112">
        <v>3250</v>
      </c>
      <c r="BZ275" s="110">
        <v>0</v>
      </c>
      <c r="CA275" s="111">
        <v>3289.0669690599998</v>
      </c>
      <c r="CB275" s="111">
        <v>4600</v>
      </c>
      <c r="CC275" s="112">
        <v>1077.9173449099999</v>
      </c>
      <c r="CD275" s="110">
        <v>0</v>
      </c>
      <c r="CE275" s="111">
        <v>0</v>
      </c>
      <c r="CF275" s="111">
        <v>0</v>
      </c>
      <c r="CG275" s="112">
        <v>54</v>
      </c>
      <c r="CH275" s="110">
        <v>1550.22840277</v>
      </c>
      <c r="CI275" s="111">
        <v>0</v>
      </c>
      <c r="CJ275" s="111">
        <v>1500</v>
      </c>
      <c r="CK275" s="112">
        <v>0</v>
      </c>
      <c r="CL275" s="111">
        <v>1072.1300000000001</v>
      </c>
      <c r="CM275" s="111">
        <v>0</v>
      </c>
      <c r="CN275" s="111">
        <v>0</v>
      </c>
      <c r="CO275" s="111">
        <v>3000</v>
      </c>
      <c r="CP275" s="110">
        <v>1500</v>
      </c>
      <c r="CQ275" s="111">
        <v>549.72352940999997</v>
      </c>
      <c r="CR275" s="111">
        <v>0</v>
      </c>
      <c r="CS275" s="232">
        <v>0</v>
      </c>
      <c r="CT275" s="297">
        <v>1500</v>
      </c>
      <c r="CU275" s="219">
        <v>23338</v>
      </c>
      <c r="CV275" s="72" t="s">
        <v>110</v>
      </c>
    </row>
    <row r="276" spans="1:100" x14ac:dyDescent="0.25">
      <c r="A276" s="72" t="s">
        <v>111</v>
      </c>
      <c r="B276" s="110">
        <v>-1.2E-2</v>
      </c>
      <c r="C276" s="111">
        <v>150.893</v>
      </c>
      <c r="D276" s="111">
        <v>13.393000000000001</v>
      </c>
      <c r="E276" s="112">
        <v>142.50299999999999</v>
      </c>
      <c r="F276" s="110">
        <v>2.4130000000000003</v>
      </c>
      <c r="G276" s="111">
        <v>145.37799999999999</v>
      </c>
      <c r="H276" s="111">
        <v>7.5470000000000006</v>
      </c>
      <c r="I276" s="112">
        <v>292.09700000000004</v>
      </c>
      <c r="J276" s="110">
        <v>101.378</v>
      </c>
      <c r="K276" s="111">
        <v>3462.98</v>
      </c>
      <c r="L276" s="111">
        <v>5.34</v>
      </c>
      <c r="M276" s="112">
        <v>3772.7149999999997</v>
      </c>
      <c r="N276" s="110">
        <v>4.9239999999999995</v>
      </c>
      <c r="O276" s="111">
        <v>1140.6849999999999</v>
      </c>
      <c r="P276" s="111">
        <v>567.5390000000001</v>
      </c>
      <c r="Q276" s="112">
        <v>936.06</v>
      </c>
      <c r="R276" s="110">
        <v>134.53700000000001</v>
      </c>
      <c r="S276" s="111">
        <v>2153.02</v>
      </c>
      <c r="T276" s="111">
        <v>160.172</v>
      </c>
      <c r="U276" s="112">
        <v>2087.5320000000002</v>
      </c>
      <c r="V276" s="110">
        <v>1530.7379999999998</v>
      </c>
      <c r="W276" s="111">
        <v>867.97799999999995</v>
      </c>
      <c r="X276" s="111">
        <v>5721.5660000000007</v>
      </c>
      <c r="Y276" s="112">
        <v>494.84599999999995</v>
      </c>
      <c r="Z276" s="110">
        <v>3235.3620000000001</v>
      </c>
      <c r="AA276" s="111">
        <v>393.75400000000002</v>
      </c>
      <c r="AB276" s="111">
        <v>15.489000000000001</v>
      </c>
      <c r="AC276" s="112">
        <v>1756.691</v>
      </c>
      <c r="AD276" s="110">
        <v>15.484999999999999</v>
      </c>
      <c r="AE276" s="111">
        <v>822.88099999999997</v>
      </c>
      <c r="AF276" s="111">
        <v>805.01</v>
      </c>
      <c r="AG276" s="112">
        <v>350.85199999999998</v>
      </c>
      <c r="AH276" s="110">
        <v>555.21500000000003</v>
      </c>
      <c r="AI276" s="111">
        <v>895.52800000000002</v>
      </c>
      <c r="AJ276" s="111">
        <v>3157.9340000000002</v>
      </c>
      <c r="AK276" s="112">
        <v>397.54199999999997</v>
      </c>
      <c r="AL276" s="110">
        <v>15.484999999999999</v>
      </c>
      <c r="AM276" s="111">
        <v>3929.8069999999998</v>
      </c>
      <c r="AN276" s="111">
        <v>617.49300000000005</v>
      </c>
      <c r="AO276" s="112">
        <v>929.80700000000002</v>
      </c>
      <c r="AP276" s="110">
        <v>15.484</v>
      </c>
      <c r="AQ276" s="111">
        <v>929.80700000000002</v>
      </c>
      <c r="AR276" s="111">
        <v>7201.7014062500002</v>
      </c>
      <c r="AS276" s="112">
        <v>1711.095</v>
      </c>
      <c r="AT276" s="110">
        <v>6250.6982500000004</v>
      </c>
      <c r="AU276" s="111">
        <v>9113.0907968749998</v>
      </c>
      <c r="AV276" s="111">
        <v>1927.068</v>
      </c>
      <c r="AW276" s="112">
        <v>1406.8039999999999</v>
      </c>
      <c r="AX276" s="110">
        <v>3005.8300468749999</v>
      </c>
      <c r="AY276" s="111">
        <v>3212.0655599365232</v>
      </c>
      <c r="AZ276" s="111">
        <v>2449.5059999999999</v>
      </c>
      <c r="BA276" s="112">
        <v>1992.6860001525879</v>
      </c>
      <c r="BB276" s="110">
        <v>1210.9279999999999</v>
      </c>
      <c r="BC276" s="111">
        <v>1745.15005078125</v>
      </c>
      <c r="BD276" s="111">
        <v>400.90600000000001</v>
      </c>
      <c r="BE276" s="112">
        <v>182.70400000000001</v>
      </c>
      <c r="BF276" s="110">
        <v>347.89089999999999</v>
      </c>
      <c r="BG276" s="111">
        <v>734.68830000000003</v>
      </c>
      <c r="BH276" s="111">
        <v>566.97600000000011</v>
      </c>
      <c r="BI276" s="112">
        <v>2412.5673999999999</v>
      </c>
      <c r="BJ276" s="110">
        <v>1704.1841625900001</v>
      </c>
      <c r="BK276" s="111">
        <v>896.43143464000013</v>
      </c>
      <c r="BL276" s="111">
        <v>624.15072043999999</v>
      </c>
      <c r="BM276" s="112">
        <v>2174.0259999600003</v>
      </c>
      <c r="BN276" s="110">
        <v>2326.7137993599999</v>
      </c>
      <c r="BO276" s="111">
        <v>653.87979784999993</v>
      </c>
      <c r="BP276" s="111">
        <v>1159.4188710799999</v>
      </c>
      <c r="BQ276" s="112">
        <v>0</v>
      </c>
      <c r="BR276" s="110">
        <v>1075.52700826</v>
      </c>
      <c r="BS276" s="111">
        <v>978.62031495999997</v>
      </c>
      <c r="BT276" s="111">
        <v>1273.7699520400001</v>
      </c>
      <c r="BU276" s="112">
        <v>93.585444410000008</v>
      </c>
      <c r="BV276" s="110">
        <v>277.99478598000002</v>
      </c>
      <c r="BW276" s="111">
        <v>841.26222225000004</v>
      </c>
      <c r="BX276" s="111">
        <v>131.51695265000001</v>
      </c>
      <c r="BY276" s="112">
        <v>1609.654</v>
      </c>
      <c r="BZ276" s="110">
        <v>680.93495024000003</v>
      </c>
      <c r="CA276" s="111">
        <v>70.406929880000007</v>
      </c>
      <c r="CB276" s="111">
        <v>2605.0064987199999</v>
      </c>
      <c r="CC276" s="112">
        <v>109.96480443999999</v>
      </c>
      <c r="CD276" s="110">
        <v>1746.64477429</v>
      </c>
      <c r="CE276" s="111">
        <v>94.588440820000017</v>
      </c>
      <c r="CF276" s="111">
        <v>1285.7403475599999</v>
      </c>
      <c r="CG276" s="112">
        <v>344.71904633999998</v>
      </c>
      <c r="CH276" s="110">
        <v>1001.56092771</v>
      </c>
      <c r="CI276" s="111">
        <v>133.30048542999998</v>
      </c>
      <c r="CJ276" s="111">
        <v>238.87880933000002</v>
      </c>
      <c r="CK276" s="112">
        <v>98.46857743999999</v>
      </c>
      <c r="CL276" s="111">
        <v>2157.7812244799998</v>
      </c>
      <c r="CM276" s="111">
        <v>1055.50097082</v>
      </c>
      <c r="CN276" s="111">
        <v>297.13473628999998</v>
      </c>
      <c r="CO276" s="111">
        <v>3893.2860367400003</v>
      </c>
      <c r="CP276" s="110">
        <v>91.114649020000002</v>
      </c>
      <c r="CQ276" s="111">
        <v>134.08362262</v>
      </c>
      <c r="CR276" s="111">
        <v>64.078121119999992</v>
      </c>
      <c r="CS276" s="232">
        <v>39.618351619999991</v>
      </c>
      <c r="CT276" s="297">
        <v>39.618351619999991</v>
      </c>
      <c r="CU276" s="219">
        <v>23339</v>
      </c>
      <c r="CV276" s="72" t="s">
        <v>111</v>
      </c>
    </row>
    <row r="277" spans="1:100" x14ac:dyDescent="0.25">
      <c r="A277" s="72" t="s">
        <v>175</v>
      </c>
      <c r="B277" s="110">
        <v>-135.02600000000001</v>
      </c>
      <c r="C277" s="111">
        <v>1188.2170000000001</v>
      </c>
      <c r="D277" s="111">
        <v>1415.867</v>
      </c>
      <c r="E277" s="112">
        <v>1074.1120000000001</v>
      </c>
      <c r="F277" s="110">
        <v>1160.194</v>
      </c>
      <c r="G277" s="111">
        <v>1298.5010000000002</v>
      </c>
      <c r="H277" s="111">
        <v>251.13500000000002</v>
      </c>
      <c r="I277" s="112">
        <v>911.63400000000001</v>
      </c>
      <c r="J277" s="110">
        <v>204.93100000000001</v>
      </c>
      <c r="K277" s="111">
        <v>-351.82</v>
      </c>
      <c r="L277" s="111">
        <v>881.04099999999994</v>
      </c>
      <c r="M277" s="112">
        <v>-968.29099999999994</v>
      </c>
      <c r="N277" s="110">
        <v>4766.7150000000001</v>
      </c>
      <c r="O277" s="111">
        <v>2081.3609999999999</v>
      </c>
      <c r="P277" s="111">
        <v>-476.98599999999999</v>
      </c>
      <c r="Q277" s="112">
        <v>3866.2</v>
      </c>
      <c r="R277" s="110">
        <v>-6879.3549999999996</v>
      </c>
      <c r="S277" s="111">
        <v>991.95</v>
      </c>
      <c r="T277" s="111">
        <v>-68.269999999999982</v>
      </c>
      <c r="U277" s="112">
        <v>685.58</v>
      </c>
      <c r="V277" s="110">
        <v>706.91399999999999</v>
      </c>
      <c r="W277" s="111">
        <v>-284.09100000000001</v>
      </c>
      <c r="X277" s="111">
        <v>382.27600000000007</v>
      </c>
      <c r="Y277" s="112">
        <v>-696.94484765624986</v>
      </c>
      <c r="Z277" s="110">
        <v>-157.37</v>
      </c>
      <c r="AA277" s="111">
        <v>-2882.5339999999997</v>
      </c>
      <c r="AB277" s="111">
        <v>-814.59799999999996</v>
      </c>
      <c r="AC277" s="112">
        <v>-527.92800000000011</v>
      </c>
      <c r="AD277" s="110">
        <v>-479.65900000000011</v>
      </c>
      <c r="AE277" s="111">
        <v>-458.29500000000002</v>
      </c>
      <c r="AF277" s="111">
        <v>-823.19299999999998</v>
      </c>
      <c r="AG277" s="112">
        <v>-1448.827</v>
      </c>
      <c r="AH277" s="110">
        <v>87.551999999999992</v>
      </c>
      <c r="AI277" s="111">
        <v>1004.54</v>
      </c>
      <c r="AJ277" s="111">
        <v>-257.74400000000003</v>
      </c>
      <c r="AK277" s="112">
        <v>-293.59199999999998</v>
      </c>
      <c r="AL277" s="110">
        <v>53.995999999999981</v>
      </c>
      <c r="AM277" s="111">
        <v>-862.43600000000004</v>
      </c>
      <c r="AN277" s="111">
        <v>-951.40700000000004</v>
      </c>
      <c r="AO277" s="112">
        <v>-1153.3220000000001</v>
      </c>
      <c r="AP277" s="110">
        <v>130.92500000000001</v>
      </c>
      <c r="AQ277" s="111">
        <v>-395.42599999999993</v>
      </c>
      <c r="AR277" s="111">
        <v>-497.39499999999998</v>
      </c>
      <c r="AS277" s="112">
        <v>660.43000000000006</v>
      </c>
      <c r="AT277" s="110">
        <v>2176.3530000000001</v>
      </c>
      <c r="AU277" s="111">
        <v>-504.464</v>
      </c>
      <c r="AV277" s="111">
        <v>1028.5740000000001</v>
      </c>
      <c r="AW277" s="112">
        <v>479.63</v>
      </c>
      <c r="AX277" s="110">
        <v>2008.788</v>
      </c>
      <c r="AY277" s="111">
        <v>1177.1110000000001</v>
      </c>
      <c r="AZ277" s="111">
        <v>2064.1019999999999</v>
      </c>
      <c r="BA277" s="112">
        <v>-708.04700000000003</v>
      </c>
      <c r="BB277" s="110">
        <v>674.83500000000004</v>
      </c>
      <c r="BC277" s="111">
        <v>623.54300000000001</v>
      </c>
      <c r="BD277" s="111">
        <v>623.87100000000009</v>
      </c>
      <c r="BE277" s="112">
        <v>-2768.252</v>
      </c>
      <c r="BF277" s="110">
        <v>-876.46929999999998</v>
      </c>
      <c r="BG277" s="111">
        <v>280.47339999999986</v>
      </c>
      <c r="BH277" s="111">
        <v>-1198.1393</v>
      </c>
      <c r="BI277" s="112">
        <v>-738.97700000000009</v>
      </c>
      <c r="BJ277" s="110">
        <v>2151.3619121799998</v>
      </c>
      <c r="BK277" s="111">
        <v>1628.7528147399998</v>
      </c>
      <c r="BL277" s="111">
        <v>1867.3796861899998</v>
      </c>
      <c r="BM277" s="112">
        <v>5374.9676014199995</v>
      </c>
      <c r="BN277" s="110">
        <v>4838.6689307400002</v>
      </c>
      <c r="BO277" s="111">
        <v>6344.4842081700008</v>
      </c>
      <c r="BP277" s="111">
        <v>3530.0115762600003</v>
      </c>
      <c r="BQ277" s="112">
        <v>1353.10526658</v>
      </c>
      <c r="BR277" s="110">
        <v>2031.4418731000001</v>
      </c>
      <c r="BS277" s="111">
        <v>-1139.2116802599999</v>
      </c>
      <c r="BT277" s="111">
        <v>-80.099561740000013</v>
      </c>
      <c r="BU277" s="112">
        <v>-735.62228522000021</v>
      </c>
      <c r="BV277" s="110">
        <v>58.075297989999967</v>
      </c>
      <c r="BW277" s="111">
        <v>-446.53778705000002</v>
      </c>
      <c r="BX277" s="111">
        <v>-1340.1854337499997</v>
      </c>
      <c r="BY277" s="112">
        <v>-1331.4025092299996</v>
      </c>
      <c r="BZ277" s="110">
        <v>838.03650059999995</v>
      </c>
      <c r="CA277" s="111">
        <v>1475.4504010799999</v>
      </c>
      <c r="CB277" s="111">
        <v>-3512.6286270100004</v>
      </c>
      <c r="CC277" s="112">
        <v>829.91948503999993</v>
      </c>
      <c r="CD277" s="110">
        <v>-1212.8039138700001</v>
      </c>
      <c r="CE277" s="111">
        <v>-1566.2432441400001</v>
      </c>
      <c r="CF277" s="111">
        <v>695.60111731000006</v>
      </c>
      <c r="CG277" s="112">
        <v>-981.73872117999974</v>
      </c>
      <c r="CH277" s="110">
        <v>-1529.1754244899998</v>
      </c>
      <c r="CI277" s="111">
        <v>-1192.1797010700002</v>
      </c>
      <c r="CJ277" s="111">
        <v>-2475.3636574700004</v>
      </c>
      <c r="CK277" s="112">
        <v>2047.9172473899998</v>
      </c>
      <c r="CL277" s="111">
        <v>759.13362397000003</v>
      </c>
      <c r="CM277" s="111">
        <v>1353.4646252399996</v>
      </c>
      <c r="CN277" s="111">
        <v>2028.3109821099999</v>
      </c>
      <c r="CO277" s="111">
        <v>-1779.6319651399999</v>
      </c>
      <c r="CP277" s="110">
        <v>793.5769038200001</v>
      </c>
      <c r="CQ277" s="111">
        <v>-435.19367769000007</v>
      </c>
      <c r="CR277" s="111">
        <v>-904.12955786999987</v>
      </c>
      <c r="CS277" s="232">
        <v>-1465.0442527999999</v>
      </c>
      <c r="CT277" s="297">
        <v>-2860.8506850499998</v>
      </c>
      <c r="CU277" s="219">
        <v>23340</v>
      </c>
      <c r="CV277" s="72" t="s">
        <v>175</v>
      </c>
    </row>
    <row r="278" spans="1:100" x14ac:dyDescent="0.25">
      <c r="A278" s="72" t="s">
        <v>110</v>
      </c>
      <c r="B278" s="110">
        <v>93.7</v>
      </c>
      <c r="C278" s="111">
        <v>1835.0410000000002</v>
      </c>
      <c r="D278" s="111">
        <v>1884.9580000000001</v>
      </c>
      <c r="E278" s="112">
        <v>1841.3240000000001</v>
      </c>
      <c r="F278" s="110">
        <v>1489.3209999999999</v>
      </c>
      <c r="G278" s="111">
        <v>1871.3440000000001</v>
      </c>
      <c r="H278" s="111">
        <v>526.22400000000005</v>
      </c>
      <c r="I278" s="112">
        <v>1528.8620000000001</v>
      </c>
      <c r="J278" s="110">
        <v>928.90300000000002</v>
      </c>
      <c r="K278" s="111">
        <v>737.60599999999999</v>
      </c>
      <c r="L278" s="111">
        <v>2001.2639999999999</v>
      </c>
      <c r="M278" s="112">
        <v>1682.511</v>
      </c>
      <c r="N278" s="110">
        <v>5333.8230000000003</v>
      </c>
      <c r="O278" s="111">
        <v>2626.0709999999999</v>
      </c>
      <c r="P278" s="111">
        <v>553.69600000000003</v>
      </c>
      <c r="Q278" s="112">
        <v>4163.973</v>
      </c>
      <c r="R278" s="110">
        <v>255.92099999999999</v>
      </c>
      <c r="S278" s="111">
        <v>1680.0169999999998</v>
      </c>
      <c r="T278" s="111">
        <v>277.7</v>
      </c>
      <c r="U278" s="112">
        <v>1381.508</v>
      </c>
      <c r="V278" s="110">
        <v>1058.826</v>
      </c>
      <c r="W278" s="111">
        <v>185.53899999999999</v>
      </c>
      <c r="X278" s="111">
        <v>1318.4770000000001</v>
      </c>
      <c r="Y278" s="112">
        <v>532.94499999999994</v>
      </c>
      <c r="Z278" s="110">
        <v>401.58100000000002</v>
      </c>
      <c r="AA278" s="111">
        <v>1981.8680000000002</v>
      </c>
      <c r="AB278" s="111">
        <v>604.74600000000009</v>
      </c>
      <c r="AC278" s="112">
        <v>1239.9090000000001</v>
      </c>
      <c r="AD278" s="110">
        <v>355.60500000000002</v>
      </c>
      <c r="AE278" s="111">
        <v>62.94</v>
      </c>
      <c r="AF278" s="111">
        <v>3.8519999999999999</v>
      </c>
      <c r="AG278" s="112">
        <v>88.721000000000004</v>
      </c>
      <c r="AH278" s="110">
        <v>178.875</v>
      </c>
      <c r="AI278" s="111">
        <v>1369.98</v>
      </c>
      <c r="AJ278" s="111">
        <v>242.96899999999999</v>
      </c>
      <c r="AK278" s="112">
        <v>781.19799999999998</v>
      </c>
      <c r="AL278" s="110">
        <v>640.85699999999997</v>
      </c>
      <c r="AM278" s="111">
        <v>352.62299999999999</v>
      </c>
      <c r="AN278" s="111">
        <v>345.90300000000002</v>
      </c>
      <c r="AO278" s="112">
        <v>380.23</v>
      </c>
      <c r="AP278" s="110">
        <v>809.13099999999997</v>
      </c>
      <c r="AQ278" s="111">
        <v>1464.057</v>
      </c>
      <c r="AR278" s="111">
        <v>351.07400000000001</v>
      </c>
      <c r="AS278" s="112">
        <v>1770.403</v>
      </c>
      <c r="AT278" s="110">
        <v>2715.5409999999997</v>
      </c>
      <c r="AU278" s="111">
        <v>806.9</v>
      </c>
      <c r="AV278" s="111">
        <v>1372.453</v>
      </c>
      <c r="AW278" s="112">
        <v>923.49399999999991</v>
      </c>
      <c r="AX278" s="110">
        <v>2515.61</v>
      </c>
      <c r="AY278" s="111">
        <v>1373.9269999999999</v>
      </c>
      <c r="AZ278" s="111">
        <v>2658.3849999999998</v>
      </c>
      <c r="BA278" s="112">
        <v>2285.8029999999999</v>
      </c>
      <c r="BB278" s="110">
        <v>1363.856</v>
      </c>
      <c r="BC278" s="111">
        <v>1338.5810000000001</v>
      </c>
      <c r="BD278" s="111">
        <v>1322.213</v>
      </c>
      <c r="BE278" s="112">
        <v>400.90800000000002</v>
      </c>
      <c r="BF278" s="110">
        <v>525.31860000000006</v>
      </c>
      <c r="BG278" s="111">
        <v>1898.8203000000001</v>
      </c>
      <c r="BH278" s="111">
        <v>518.16599999999994</v>
      </c>
      <c r="BI278" s="112">
        <v>1334.232</v>
      </c>
      <c r="BJ278" s="110">
        <v>3915.4101360900004</v>
      </c>
      <c r="BK278" s="111">
        <v>2900.01815601</v>
      </c>
      <c r="BL278" s="111">
        <v>3021.902</v>
      </c>
      <c r="BM278" s="112">
        <v>6053.9745662000005</v>
      </c>
      <c r="BN278" s="110">
        <v>5429.4907666800009</v>
      </c>
      <c r="BO278" s="111">
        <v>7232.7836199499998</v>
      </c>
      <c r="BP278" s="111">
        <v>4261.6486306900006</v>
      </c>
      <c r="BQ278" s="112">
        <v>1931.3978750499998</v>
      </c>
      <c r="BR278" s="110">
        <v>2735</v>
      </c>
      <c r="BS278" s="111">
        <v>722.24690620000001</v>
      </c>
      <c r="BT278" s="111">
        <v>471.13967233</v>
      </c>
      <c r="BU278" s="112">
        <v>2003.29148854</v>
      </c>
      <c r="BV278" s="110">
        <v>1147.8634546799999</v>
      </c>
      <c r="BW278" s="111">
        <v>1232.8352985500001</v>
      </c>
      <c r="BX278" s="111">
        <v>2599.3051549900001</v>
      </c>
      <c r="BY278" s="112">
        <v>1386.7325322700001</v>
      </c>
      <c r="BZ278" s="110">
        <v>1860.8637384499998</v>
      </c>
      <c r="CA278" s="111">
        <v>3031.61222021</v>
      </c>
      <c r="CB278" s="111">
        <v>497.69819763000004</v>
      </c>
      <c r="CC278" s="112">
        <v>1781.3754153599998</v>
      </c>
      <c r="CD278" s="110">
        <v>753.32564255000011</v>
      </c>
      <c r="CE278" s="111">
        <v>546.44195180999998</v>
      </c>
      <c r="CF278" s="111">
        <v>2635.9976659599997</v>
      </c>
      <c r="CG278" s="112">
        <v>2285.2227901400001</v>
      </c>
      <c r="CH278" s="110">
        <v>1572.1938602799999</v>
      </c>
      <c r="CI278" s="111">
        <v>433.94945381000002</v>
      </c>
      <c r="CJ278" s="111">
        <v>254.03494735000001</v>
      </c>
      <c r="CK278" s="112">
        <v>4221.6333813000001</v>
      </c>
      <c r="CL278" s="111">
        <v>1591.17491365</v>
      </c>
      <c r="CM278" s="111">
        <v>1899.2498037199998</v>
      </c>
      <c r="CN278" s="111">
        <v>3335.95643746</v>
      </c>
      <c r="CO278" s="111">
        <v>531.05315221000001</v>
      </c>
      <c r="CP278" s="110">
        <v>1114.55839074</v>
      </c>
      <c r="CQ278" s="111">
        <v>1445.9298097999999</v>
      </c>
      <c r="CR278" s="111">
        <v>411.71592612000006</v>
      </c>
      <c r="CS278" s="232">
        <v>2013.6305625699999</v>
      </c>
      <c r="CT278" s="297">
        <v>3548.69641305</v>
      </c>
      <c r="CU278" s="219">
        <v>23341</v>
      </c>
      <c r="CV278" s="72" t="s">
        <v>110</v>
      </c>
    </row>
    <row r="279" spans="1:100" x14ac:dyDescent="0.25">
      <c r="A279" s="72" t="s">
        <v>111</v>
      </c>
      <c r="B279" s="110">
        <v>228.726</v>
      </c>
      <c r="C279" s="111">
        <v>646.82399999999996</v>
      </c>
      <c r="D279" s="111">
        <v>469.09099999999995</v>
      </c>
      <c r="E279" s="112">
        <v>767.21199999999999</v>
      </c>
      <c r="F279" s="110">
        <v>329.12700000000001</v>
      </c>
      <c r="G279" s="111">
        <v>572.84299999999996</v>
      </c>
      <c r="H279" s="111">
        <v>275.089</v>
      </c>
      <c r="I279" s="112">
        <v>617.22800000000007</v>
      </c>
      <c r="J279" s="110">
        <v>723.97199999999998</v>
      </c>
      <c r="K279" s="111">
        <v>1089.4259999999999</v>
      </c>
      <c r="L279" s="111">
        <v>1120.223</v>
      </c>
      <c r="M279" s="112">
        <v>2650.8019999999997</v>
      </c>
      <c r="N279" s="110">
        <v>567.10799999999995</v>
      </c>
      <c r="O279" s="111">
        <v>544.71</v>
      </c>
      <c r="P279" s="111">
        <v>1030.682</v>
      </c>
      <c r="Q279" s="112">
        <v>297.77300000000002</v>
      </c>
      <c r="R279" s="110">
        <v>7135.2759999999998</v>
      </c>
      <c r="S279" s="111">
        <v>688.06700000000001</v>
      </c>
      <c r="T279" s="111">
        <v>345.96999999999997</v>
      </c>
      <c r="U279" s="112">
        <v>695.92800000000011</v>
      </c>
      <c r="V279" s="110">
        <v>351.91200000000003</v>
      </c>
      <c r="W279" s="111">
        <v>469.63</v>
      </c>
      <c r="X279" s="111">
        <v>936.20100000000002</v>
      </c>
      <c r="Y279" s="112">
        <v>1229.8898476562499</v>
      </c>
      <c r="Z279" s="110">
        <v>558.95100000000002</v>
      </c>
      <c r="AA279" s="111">
        <v>4864.402</v>
      </c>
      <c r="AB279" s="111">
        <v>1419.3440000000001</v>
      </c>
      <c r="AC279" s="112">
        <v>1767.837</v>
      </c>
      <c r="AD279" s="110">
        <v>835.2639999999999</v>
      </c>
      <c r="AE279" s="111">
        <v>521.23500000000001</v>
      </c>
      <c r="AF279" s="111">
        <v>827.04499999999996</v>
      </c>
      <c r="AG279" s="112">
        <v>1537.548</v>
      </c>
      <c r="AH279" s="110">
        <v>91.323000000000008</v>
      </c>
      <c r="AI279" s="111">
        <v>365.44000000000005</v>
      </c>
      <c r="AJ279" s="111">
        <v>500.71300000000002</v>
      </c>
      <c r="AK279" s="112">
        <v>1074.79</v>
      </c>
      <c r="AL279" s="110">
        <v>586.86099999999999</v>
      </c>
      <c r="AM279" s="111">
        <v>1215.059</v>
      </c>
      <c r="AN279" s="111">
        <v>1297.31</v>
      </c>
      <c r="AO279" s="112">
        <v>1533.5520000000001</v>
      </c>
      <c r="AP279" s="110">
        <v>678.20600000000002</v>
      </c>
      <c r="AQ279" s="111">
        <v>1859.4829999999999</v>
      </c>
      <c r="AR279" s="111">
        <v>848.46900000000005</v>
      </c>
      <c r="AS279" s="112">
        <v>1109.973</v>
      </c>
      <c r="AT279" s="110">
        <v>539.18799999999999</v>
      </c>
      <c r="AU279" s="111">
        <v>1311.364</v>
      </c>
      <c r="AV279" s="111">
        <v>343.87900000000002</v>
      </c>
      <c r="AW279" s="112">
        <v>443.86400000000003</v>
      </c>
      <c r="AX279" s="110">
        <v>506.822</v>
      </c>
      <c r="AY279" s="111">
        <v>196.81599999999997</v>
      </c>
      <c r="AZ279" s="111">
        <v>594.28300000000002</v>
      </c>
      <c r="BA279" s="112">
        <v>2993.8500000000004</v>
      </c>
      <c r="BB279" s="110">
        <v>689.02099999999996</v>
      </c>
      <c r="BC279" s="111">
        <v>715.03800000000001</v>
      </c>
      <c r="BD279" s="111">
        <v>698.34199999999998</v>
      </c>
      <c r="BE279" s="112">
        <v>3169.16</v>
      </c>
      <c r="BF279" s="110">
        <v>1401.7878999999998</v>
      </c>
      <c r="BG279" s="111">
        <v>1618.3469</v>
      </c>
      <c r="BH279" s="111">
        <v>1716.3053</v>
      </c>
      <c r="BI279" s="112">
        <v>2073.2090000000003</v>
      </c>
      <c r="BJ279" s="110">
        <v>1764.0482239099999</v>
      </c>
      <c r="BK279" s="111">
        <v>1271.2653412699999</v>
      </c>
      <c r="BL279" s="111">
        <v>1154.52231381</v>
      </c>
      <c r="BM279" s="112">
        <v>679.00696477999998</v>
      </c>
      <c r="BN279" s="110">
        <v>590.82183594000003</v>
      </c>
      <c r="BO279" s="111">
        <v>888.29941178000013</v>
      </c>
      <c r="BP279" s="111">
        <v>731.63705443000003</v>
      </c>
      <c r="BQ279" s="112">
        <v>578.29260847</v>
      </c>
      <c r="BR279" s="110">
        <v>703.55812689999993</v>
      </c>
      <c r="BS279" s="111">
        <v>1861.4585864600001</v>
      </c>
      <c r="BT279" s="111">
        <v>551.23923407000007</v>
      </c>
      <c r="BU279" s="112">
        <v>2738.9137737600004</v>
      </c>
      <c r="BV279" s="110">
        <v>1089.7881566900001</v>
      </c>
      <c r="BW279" s="111">
        <v>1679.3730856</v>
      </c>
      <c r="BX279" s="111">
        <v>3939.49058874</v>
      </c>
      <c r="BY279" s="112">
        <v>2718.1350414999997</v>
      </c>
      <c r="BZ279" s="110">
        <v>1022.8272378500001</v>
      </c>
      <c r="CA279" s="111">
        <v>1556.1618191299997</v>
      </c>
      <c r="CB279" s="111">
        <v>4010.3268246400003</v>
      </c>
      <c r="CC279" s="112">
        <v>951.45593032000011</v>
      </c>
      <c r="CD279" s="110">
        <v>1966.1295564200002</v>
      </c>
      <c r="CE279" s="111">
        <v>2112.68519595</v>
      </c>
      <c r="CF279" s="111">
        <v>1940.3965486500001</v>
      </c>
      <c r="CG279" s="112">
        <v>3266.9615113199998</v>
      </c>
      <c r="CH279" s="110">
        <v>3101.3692847699999</v>
      </c>
      <c r="CI279" s="111">
        <v>1626.12915488</v>
      </c>
      <c r="CJ279" s="111">
        <v>2729.3986048200004</v>
      </c>
      <c r="CK279" s="112">
        <v>2173.7161339100003</v>
      </c>
      <c r="CL279" s="111">
        <v>832.04128967999998</v>
      </c>
      <c r="CM279" s="111">
        <v>545.78517848000001</v>
      </c>
      <c r="CN279" s="111">
        <v>1307.6454553499998</v>
      </c>
      <c r="CO279" s="111">
        <v>2310.6851173499999</v>
      </c>
      <c r="CP279" s="110">
        <v>320.98148692000007</v>
      </c>
      <c r="CQ279" s="111">
        <v>1881.1234874900001</v>
      </c>
      <c r="CR279" s="111">
        <v>1315.8454839899998</v>
      </c>
      <c r="CS279" s="232">
        <v>3478.67481537</v>
      </c>
      <c r="CT279" s="297">
        <v>6409.5470980999999</v>
      </c>
      <c r="CU279" s="219">
        <v>23342</v>
      </c>
      <c r="CV279" s="72" t="s">
        <v>111</v>
      </c>
    </row>
    <row r="280" spans="1:100" x14ac:dyDescent="0.25">
      <c r="A280" s="72" t="s">
        <v>176</v>
      </c>
      <c r="B280" s="110">
        <v>101.514</v>
      </c>
      <c r="C280" s="111">
        <v>406.87600000000003</v>
      </c>
      <c r="D280" s="111">
        <v>1082.4259999999999</v>
      </c>
      <c r="E280" s="112">
        <v>1149.5910000000001</v>
      </c>
      <c r="F280" s="110">
        <v>852.21299999999997</v>
      </c>
      <c r="G280" s="111">
        <v>2967.4489999999996</v>
      </c>
      <c r="H280" s="111">
        <v>2031.7209999999998</v>
      </c>
      <c r="I280" s="112">
        <v>5208.0959999999995</v>
      </c>
      <c r="J280" s="110">
        <v>992.24699999999996</v>
      </c>
      <c r="K280" s="111">
        <v>1906.7889999999998</v>
      </c>
      <c r="L280" s="111">
        <v>3067.4300000000003</v>
      </c>
      <c r="M280" s="112">
        <v>2519.4160000000002</v>
      </c>
      <c r="N280" s="110">
        <v>1938.58</v>
      </c>
      <c r="O280" s="111">
        <v>3205.3510000000001</v>
      </c>
      <c r="P280" s="111">
        <v>3544.6489999999999</v>
      </c>
      <c r="Q280" s="112">
        <v>1485.011</v>
      </c>
      <c r="R280" s="110">
        <v>-341.20099999999996</v>
      </c>
      <c r="S280" s="111">
        <v>2433.3579999999997</v>
      </c>
      <c r="T280" s="111">
        <v>-1053.8340000000001</v>
      </c>
      <c r="U280" s="112">
        <v>2971.2660000000001</v>
      </c>
      <c r="V280" s="110">
        <v>731.87200000000007</v>
      </c>
      <c r="W280" s="111">
        <v>247.43200000000002</v>
      </c>
      <c r="X280" s="111">
        <v>916.851</v>
      </c>
      <c r="Y280" s="112">
        <v>15.225731933593693</v>
      </c>
      <c r="Z280" s="110">
        <v>687.03</v>
      </c>
      <c r="AA280" s="111">
        <v>-1166.424</v>
      </c>
      <c r="AB280" s="111">
        <v>874.19500000000005</v>
      </c>
      <c r="AC280" s="112">
        <v>-1400.203</v>
      </c>
      <c r="AD280" s="110">
        <v>-389.63199999999995</v>
      </c>
      <c r="AE280" s="111">
        <v>-1850.6003828124999</v>
      </c>
      <c r="AF280" s="111">
        <v>-1149.742</v>
      </c>
      <c r="AG280" s="112">
        <v>-1087.114</v>
      </c>
      <c r="AH280" s="110">
        <v>-452.47500000000002</v>
      </c>
      <c r="AI280" s="111">
        <v>189.08300000000003</v>
      </c>
      <c r="AJ280" s="111">
        <v>578.33799999999997</v>
      </c>
      <c r="AK280" s="112">
        <v>-316.17199999999997</v>
      </c>
      <c r="AL280" s="110">
        <v>113.88400000000001</v>
      </c>
      <c r="AM280" s="111">
        <v>-1198.357</v>
      </c>
      <c r="AN280" s="111">
        <v>-1692.787</v>
      </c>
      <c r="AO280" s="112">
        <v>-1095.567</v>
      </c>
      <c r="AP280" s="110">
        <v>-186.42500000000001</v>
      </c>
      <c r="AQ280" s="111">
        <v>-997.61999999999989</v>
      </c>
      <c r="AR280" s="111">
        <v>-1226.152</v>
      </c>
      <c r="AS280" s="112">
        <v>-1039.4850000000001</v>
      </c>
      <c r="AT280" s="110">
        <v>933.31899999999996</v>
      </c>
      <c r="AU280" s="111">
        <v>-837.62200000000007</v>
      </c>
      <c r="AV280" s="111">
        <v>94.228000000000037</v>
      </c>
      <c r="AW280" s="112">
        <v>104.50599999999994</v>
      </c>
      <c r="AX280" s="110">
        <v>275.17600000000004</v>
      </c>
      <c r="AY280" s="111">
        <v>818.80400000000009</v>
      </c>
      <c r="AZ280" s="111">
        <v>856.24799999999993</v>
      </c>
      <c r="BA280" s="112">
        <v>-961.54099999999994</v>
      </c>
      <c r="BB280" s="110">
        <v>653.30600000000004</v>
      </c>
      <c r="BC280" s="111">
        <v>-459.16899999999998</v>
      </c>
      <c r="BD280" s="111">
        <v>-709.22699999999998</v>
      </c>
      <c r="BE280" s="112">
        <v>-179.59799999999998</v>
      </c>
      <c r="BF280" s="110">
        <v>-329.96789999999999</v>
      </c>
      <c r="BG280" s="111">
        <v>286.08550000000008</v>
      </c>
      <c r="BH280" s="111">
        <v>956.90349999999989</v>
      </c>
      <c r="BI280" s="112">
        <v>1160.2240000000002</v>
      </c>
      <c r="BJ280" s="110">
        <v>-448.37830820999983</v>
      </c>
      <c r="BK280" s="111">
        <v>2168.41389961</v>
      </c>
      <c r="BL280" s="111">
        <v>708.69723498999997</v>
      </c>
      <c r="BM280" s="112">
        <v>180.02043495999999</v>
      </c>
      <c r="BN280" s="110">
        <v>517.80434376999995</v>
      </c>
      <c r="BO280" s="111">
        <v>3161.0482220100002</v>
      </c>
      <c r="BP280" s="111">
        <v>-223.33569897000007</v>
      </c>
      <c r="BQ280" s="112">
        <v>1189.8940015400001</v>
      </c>
      <c r="BR280" s="110">
        <v>202.53777324000004</v>
      </c>
      <c r="BS280" s="111">
        <v>1518.03456426</v>
      </c>
      <c r="BT280" s="111">
        <v>2776.63124178</v>
      </c>
      <c r="BU280" s="112">
        <v>1358.8372001499999</v>
      </c>
      <c r="BV280" s="110">
        <v>520.10619611000004</v>
      </c>
      <c r="BW280" s="111">
        <v>875.34457997000004</v>
      </c>
      <c r="BX280" s="111">
        <v>-260.23494994000004</v>
      </c>
      <c r="BY280" s="112">
        <v>-90.080060949999933</v>
      </c>
      <c r="BZ280" s="110">
        <v>-754.90477504</v>
      </c>
      <c r="CA280" s="111">
        <v>661.23747473999993</v>
      </c>
      <c r="CB280" s="111">
        <v>79.489747079999859</v>
      </c>
      <c r="CC280" s="112">
        <v>103.08762172</v>
      </c>
      <c r="CD280" s="110">
        <v>-429.40318899999983</v>
      </c>
      <c r="CE280" s="111">
        <v>24.214220070000124</v>
      </c>
      <c r="CF280" s="111">
        <v>-504.21817931999988</v>
      </c>
      <c r="CG280" s="112">
        <v>-745.55538213999989</v>
      </c>
      <c r="CH280" s="110">
        <v>-548.82447486000012</v>
      </c>
      <c r="CI280" s="111">
        <v>-762.66598236999994</v>
      </c>
      <c r="CJ280" s="111">
        <v>-223.03839589</v>
      </c>
      <c r="CK280" s="112">
        <v>-809.33453957999996</v>
      </c>
      <c r="CL280" s="111">
        <v>-1305.9832244699999</v>
      </c>
      <c r="CM280" s="111">
        <v>84.026639919999894</v>
      </c>
      <c r="CN280" s="111">
        <v>-219.20754963999997</v>
      </c>
      <c r="CO280" s="111">
        <v>386.16296551000016</v>
      </c>
      <c r="CP280" s="110">
        <v>433.39336500999997</v>
      </c>
      <c r="CQ280" s="111">
        <v>36.357467439999937</v>
      </c>
      <c r="CR280" s="111">
        <v>1568.39134208</v>
      </c>
      <c r="CS280" s="232">
        <v>-913.03806118000011</v>
      </c>
      <c r="CT280" s="297">
        <v>-589.32970408999995</v>
      </c>
      <c r="CU280" s="219">
        <v>23343</v>
      </c>
      <c r="CV280" s="72" t="s">
        <v>176</v>
      </c>
    </row>
    <row r="281" spans="1:100" x14ac:dyDescent="0.25">
      <c r="A281" s="72" t="s">
        <v>110</v>
      </c>
      <c r="B281" s="110">
        <v>261.3</v>
      </c>
      <c r="C281" s="111">
        <v>924.85899999999992</v>
      </c>
      <c r="D281" s="111">
        <v>1143.0419999999999</v>
      </c>
      <c r="E281" s="112">
        <v>1269.9760000000001</v>
      </c>
      <c r="F281" s="110">
        <v>1093.8989999999999</v>
      </c>
      <c r="G281" s="111">
        <v>3240.4300000000003</v>
      </c>
      <c r="H281" s="111">
        <v>2143.703</v>
      </c>
      <c r="I281" s="112">
        <v>5725.6409999999996</v>
      </c>
      <c r="J281" s="110">
        <v>1015.2849999999999</v>
      </c>
      <c r="K281" s="111">
        <v>2397.357</v>
      </c>
      <c r="L281" s="111">
        <v>3591.4979999999996</v>
      </c>
      <c r="M281" s="112">
        <v>3331.23</v>
      </c>
      <c r="N281" s="110">
        <v>2228.056</v>
      </c>
      <c r="O281" s="111">
        <v>3430.1559999999999</v>
      </c>
      <c r="P281" s="111">
        <v>4065.596</v>
      </c>
      <c r="Q281" s="112">
        <v>2538.2070000000003</v>
      </c>
      <c r="R281" s="110">
        <v>861.21499999999992</v>
      </c>
      <c r="S281" s="111">
        <v>3034.2039999999997</v>
      </c>
      <c r="T281" s="111">
        <v>748.09699999999998</v>
      </c>
      <c r="U281" s="112">
        <v>3737.4859999999999</v>
      </c>
      <c r="V281" s="110">
        <v>933.83299999999997</v>
      </c>
      <c r="W281" s="111">
        <v>653.62900000000002</v>
      </c>
      <c r="X281" s="111">
        <v>1200.9589999999998</v>
      </c>
      <c r="Y281" s="112">
        <v>644.88400000000001</v>
      </c>
      <c r="Z281" s="110">
        <v>1157.3420000000001</v>
      </c>
      <c r="AA281" s="111">
        <v>466.51</v>
      </c>
      <c r="AB281" s="111">
        <v>1458.2950000000001</v>
      </c>
      <c r="AC281" s="112">
        <v>908.12199999999996</v>
      </c>
      <c r="AD281" s="110">
        <v>702.73</v>
      </c>
      <c r="AE281" s="111">
        <v>596.33961718749993</v>
      </c>
      <c r="AF281" s="111">
        <v>309.35699999999997</v>
      </c>
      <c r="AG281" s="112">
        <v>134.47</v>
      </c>
      <c r="AH281" s="110">
        <v>180.751</v>
      </c>
      <c r="AI281" s="111">
        <v>766.63300000000004</v>
      </c>
      <c r="AJ281" s="111">
        <v>1139.0880000000002</v>
      </c>
      <c r="AK281" s="112">
        <v>1131.4159999999999</v>
      </c>
      <c r="AL281" s="110">
        <v>1546.095</v>
      </c>
      <c r="AM281" s="111">
        <v>294.40800000000002</v>
      </c>
      <c r="AN281" s="111">
        <v>367.10700000000003</v>
      </c>
      <c r="AO281" s="112">
        <v>1357.9670000000001</v>
      </c>
      <c r="AP281" s="110">
        <v>197.42100000000002</v>
      </c>
      <c r="AQ281" s="111">
        <v>549.83000000000004</v>
      </c>
      <c r="AR281" s="111">
        <v>1134.752</v>
      </c>
      <c r="AS281" s="112">
        <v>1060.0239999999999</v>
      </c>
      <c r="AT281" s="110">
        <v>1467.6559999999999</v>
      </c>
      <c r="AU281" s="111">
        <v>514.16300000000001</v>
      </c>
      <c r="AV281" s="111">
        <v>1176.0859999999998</v>
      </c>
      <c r="AW281" s="112">
        <v>1392.239</v>
      </c>
      <c r="AX281" s="110">
        <v>1739.511</v>
      </c>
      <c r="AY281" s="111">
        <v>2701.33</v>
      </c>
      <c r="AZ281" s="111">
        <v>1767.7470000000001</v>
      </c>
      <c r="BA281" s="112">
        <v>391.91399999999999</v>
      </c>
      <c r="BB281" s="110">
        <v>1673.4859999999999</v>
      </c>
      <c r="BC281" s="111">
        <v>355.1</v>
      </c>
      <c r="BD281" s="111">
        <v>70.733000000000004</v>
      </c>
      <c r="BE281" s="112">
        <v>769.36599999999999</v>
      </c>
      <c r="BF281" s="110">
        <v>189.12880000000001</v>
      </c>
      <c r="BG281" s="111">
        <v>1069.1678999999999</v>
      </c>
      <c r="BH281" s="111">
        <v>1573.7894000000001</v>
      </c>
      <c r="BI281" s="112">
        <v>1396.9234000000001</v>
      </c>
      <c r="BJ281" s="110">
        <v>1313.42107452</v>
      </c>
      <c r="BK281" s="111">
        <v>2761.1639533500002</v>
      </c>
      <c r="BL281" s="111">
        <v>2196.7634485099998</v>
      </c>
      <c r="BM281" s="112">
        <v>761.66594512999995</v>
      </c>
      <c r="BN281" s="110">
        <v>860.15473034999991</v>
      </c>
      <c r="BO281" s="111">
        <v>3558.40826715</v>
      </c>
      <c r="BP281" s="111">
        <v>372.98377435000003</v>
      </c>
      <c r="BQ281" s="112">
        <v>1810.7528065399999</v>
      </c>
      <c r="BR281" s="110">
        <v>523.83341427999994</v>
      </c>
      <c r="BS281" s="111">
        <v>1627.2167431600001</v>
      </c>
      <c r="BT281" s="111">
        <v>3294.1156986699998</v>
      </c>
      <c r="BU281" s="112">
        <v>2032.3446713599999</v>
      </c>
      <c r="BV281" s="110">
        <v>649.39417677999995</v>
      </c>
      <c r="BW281" s="111">
        <v>1314.62968357</v>
      </c>
      <c r="BX281" s="111">
        <v>345.97523402000002</v>
      </c>
      <c r="BY281" s="112">
        <v>1298.8153894000002</v>
      </c>
      <c r="BZ281" s="110">
        <v>182.66894982999997</v>
      </c>
      <c r="CA281" s="111">
        <v>1744.8989166899999</v>
      </c>
      <c r="CB281" s="111">
        <v>1081.4437111</v>
      </c>
      <c r="CC281" s="112">
        <v>880.48523903</v>
      </c>
      <c r="CD281" s="110">
        <v>1160.1554417300001</v>
      </c>
      <c r="CE281" s="111">
        <v>1576.6452392300002</v>
      </c>
      <c r="CF281" s="111">
        <v>913.35818859000005</v>
      </c>
      <c r="CG281" s="112">
        <v>560.66809454999998</v>
      </c>
      <c r="CH281" s="110">
        <v>304.73552094000001</v>
      </c>
      <c r="CI281" s="111">
        <v>206.99700425000003</v>
      </c>
      <c r="CJ281" s="111">
        <v>212.35723722</v>
      </c>
      <c r="CK281" s="112">
        <v>238.96273423</v>
      </c>
      <c r="CL281" s="111">
        <v>186.95687525</v>
      </c>
      <c r="CM281" s="111">
        <v>1084.1775125199999</v>
      </c>
      <c r="CN281" s="111">
        <v>201.61201208</v>
      </c>
      <c r="CO281" s="111">
        <v>1371.7690442700002</v>
      </c>
      <c r="CP281" s="110">
        <v>1139.7636487099999</v>
      </c>
      <c r="CQ281" s="111">
        <v>1817.1368661399999</v>
      </c>
      <c r="CR281" s="111">
        <v>2526.1108837499996</v>
      </c>
      <c r="CS281" s="232">
        <v>355.51260489000003</v>
      </c>
      <c r="CT281" s="297">
        <v>37.547384910000005</v>
      </c>
      <c r="CU281" s="219">
        <v>23344</v>
      </c>
      <c r="CV281" s="72" t="s">
        <v>110</v>
      </c>
    </row>
    <row r="282" spans="1:100" x14ac:dyDescent="0.25">
      <c r="A282" s="72" t="s">
        <v>111</v>
      </c>
      <c r="B282" s="110">
        <v>159.786</v>
      </c>
      <c r="C282" s="111">
        <v>517.98299999999995</v>
      </c>
      <c r="D282" s="111">
        <v>60.616</v>
      </c>
      <c r="E282" s="112">
        <v>120.38499999999999</v>
      </c>
      <c r="F282" s="110">
        <v>241.68600000000001</v>
      </c>
      <c r="G282" s="111">
        <v>272.98100000000005</v>
      </c>
      <c r="H282" s="111">
        <v>111.982</v>
      </c>
      <c r="I282" s="112">
        <v>517.54500000000007</v>
      </c>
      <c r="J282" s="110">
        <v>23.038</v>
      </c>
      <c r="K282" s="111">
        <v>490.56799999999998</v>
      </c>
      <c r="L282" s="111">
        <v>524.06799999999998</v>
      </c>
      <c r="M282" s="112">
        <v>811.81399999999996</v>
      </c>
      <c r="N282" s="110">
        <v>289.476</v>
      </c>
      <c r="O282" s="111">
        <v>224.80500000000001</v>
      </c>
      <c r="P282" s="111">
        <v>520.947</v>
      </c>
      <c r="Q282" s="112">
        <v>1053.1959999999999</v>
      </c>
      <c r="R282" s="110">
        <v>1202.4159999999999</v>
      </c>
      <c r="S282" s="111">
        <v>600.846</v>
      </c>
      <c r="T282" s="111">
        <v>1801.931</v>
      </c>
      <c r="U282" s="112">
        <v>766.22</v>
      </c>
      <c r="V282" s="110">
        <v>201.96100000000001</v>
      </c>
      <c r="W282" s="111">
        <v>406.197</v>
      </c>
      <c r="X282" s="111">
        <v>284.108</v>
      </c>
      <c r="Y282" s="112">
        <v>629.65826806640632</v>
      </c>
      <c r="Z282" s="110">
        <v>470.31200000000001</v>
      </c>
      <c r="AA282" s="111">
        <v>1632.934</v>
      </c>
      <c r="AB282" s="111">
        <v>584.1</v>
      </c>
      <c r="AC282" s="112">
        <v>2308.3249999999998</v>
      </c>
      <c r="AD282" s="110">
        <v>1092.3620000000001</v>
      </c>
      <c r="AE282" s="111">
        <v>2446.94</v>
      </c>
      <c r="AF282" s="111">
        <v>1459.0990000000002</v>
      </c>
      <c r="AG282" s="112">
        <v>1221.5839999999998</v>
      </c>
      <c r="AH282" s="110">
        <v>633.226</v>
      </c>
      <c r="AI282" s="111">
        <v>577.54999999999995</v>
      </c>
      <c r="AJ282" s="111">
        <v>560.75</v>
      </c>
      <c r="AK282" s="112">
        <v>1447.5880000000002</v>
      </c>
      <c r="AL282" s="110">
        <v>1432.2109999999998</v>
      </c>
      <c r="AM282" s="111">
        <v>1492.7649999999999</v>
      </c>
      <c r="AN282" s="111">
        <v>2059.8939999999998</v>
      </c>
      <c r="AO282" s="112">
        <v>2453.5340000000001</v>
      </c>
      <c r="AP282" s="110">
        <v>383.846</v>
      </c>
      <c r="AQ282" s="111">
        <v>1547.45</v>
      </c>
      <c r="AR282" s="111">
        <v>2360.904</v>
      </c>
      <c r="AS282" s="112">
        <v>2099.509</v>
      </c>
      <c r="AT282" s="110">
        <v>534.33699999999999</v>
      </c>
      <c r="AU282" s="111">
        <v>1351.7850000000001</v>
      </c>
      <c r="AV282" s="111">
        <v>1081.8579999999999</v>
      </c>
      <c r="AW282" s="112">
        <v>1287.7330000000002</v>
      </c>
      <c r="AX282" s="110">
        <v>1464.335</v>
      </c>
      <c r="AY282" s="111">
        <v>1882.5259999999998</v>
      </c>
      <c r="AZ282" s="111">
        <v>911.49900000000002</v>
      </c>
      <c r="BA282" s="112">
        <v>1353.4549999999999</v>
      </c>
      <c r="BB282" s="110">
        <v>1020.1800000000001</v>
      </c>
      <c r="BC282" s="111">
        <v>814.26900000000001</v>
      </c>
      <c r="BD282" s="111">
        <v>779.96</v>
      </c>
      <c r="BE282" s="112">
        <v>948.96400000000006</v>
      </c>
      <c r="BF282" s="110">
        <v>519.09669999999994</v>
      </c>
      <c r="BG282" s="111">
        <v>783.08239999999989</v>
      </c>
      <c r="BH282" s="111">
        <v>616.88589999999999</v>
      </c>
      <c r="BI282" s="112">
        <v>236.6994</v>
      </c>
      <c r="BJ282" s="110">
        <v>1761.7993827299999</v>
      </c>
      <c r="BK282" s="111">
        <v>592.75005374</v>
      </c>
      <c r="BL282" s="111">
        <v>1488.06621352</v>
      </c>
      <c r="BM282" s="112">
        <v>581.64551016999997</v>
      </c>
      <c r="BN282" s="110">
        <v>342.35038658000002</v>
      </c>
      <c r="BO282" s="111">
        <v>397.36004514000001</v>
      </c>
      <c r="BP282" s="111">
        <v>596.31947332000004</v>
      </c>
      <c r="BQ282" s="112">
        <v>620.85880500000007</v>
      </c>
      <c r="BR282" s="110">
        <v>321.29564103999996</v>
      </c>
      <c r="BS282" s="111">
        <v>109.1821789</v>
      </c>
      <c r="BT282" s="111">
        <v>517.48445689000005</v>
      </c>
      <c r="BU282" s="112">
        <v>673.50747120999995</v>
      </c>
      <c r="BV282" s="110">
        <v>129.28798067</v>
      </c>
      <c r="BW282" s="111">
        <v>439.28510360000001</v>
      </c>
      <c r="BX282" s="111">
        <v>606.21018395999999</v>
      </c>
      <c r="BY282" s="112">
        <v>1388.8954503499999</v>
      </c>
      <c r="BZ282" s="110">
        <v>937.57372486999998</v>
      </c>
      <c r="CA282" s="111">
        <v>1083.6614419499999</v>
      </c>
      <c r="CB282" s="111">
        <v>1001.9539640200001</v>
      </c>
      <c r="CC282" s="112">
        <v>777.39761730999999</v>
      </c>
      <c r="CD282" s="110">
        <v>1589.55863073</v>
      </c>
      <c r="CE282" s="111">
        <v>1552.43101916</v>
      </c>
      <c r="CF282" s="111">
        <v>1417.57636791</v>
      </c>
      <c r="CG282" s="112">
        <v>1306.2234766900001</v>
      </c>
      <c r="CH282" s="110">
        <v>853.55999580000002</v>
      </c>
      <c r="CI282" s="111">
        <v>969.66298662000008</v>
      </c>
      <c r="CJ282" s="111">
        <v>435.39563310999995</v>
      </c>
      <c r="CK282" s="112">
        <v>1048.29727381</v>
      </c>
      <c r="CL282" s="111">
        <v>1492.9400997199998</v>
      </c>
      <c r="CM282" s="111">
        <v>1000.1508726000001</v>
      </c>
      <c r="CN282" s="111">
        <v>420.81956172000002</v>
      </c>
      <c r="CO282" s="111">
        <v>985.60607875999995</v>
      </c>
      <c r="CP282" s="110">
        <v>706.37028370000007</v>
      </c>
      <c r="CQ282" s="111">
        <v>1780.7793987000002</v>
      </c>
      <c r="CR282" s="111">
        <v>957.71954167000001</v>
      </c>
      <c r="CS282" s="232">
        <v>1268.55066607</v>
      </c>
      <c r="CT282" s="297">
        <v>626.87708899999996</v>
      </c>
      <c r="CU282" s="219">
        <v>23345</v>
      </c>
      <c r="CV282" s="72" t="s">
        <v>111</v>
      </c>
    </row>
    <row r="283" spans="1:100" x14ac:dyDescent="0.25">
      <c r="A283" s="77" t="s">
        <v>0</v>
      </c>
      <c r="B283" s="110"/>
      <c r="C283" s="111"/>
      <c r="D283" s="111"/>
      <c r="E283" s="112"/>
      <c r="F283" s="110"/>
      <c r="G283" s="111"/>
      <c r="H283" s="111"/>
      <c r="I283" s="112"/>
      <c r="J283" s="110"/>
      <c r="K283" s="111"/>
      <c r="L283" s="111"/>
      <c r="M283" s="112"/>
      <c r="N283" s="110"/>
      <c r="O283" s="111"/>
      <c r="P283" s="111"/>
      <c r="Q283" s="112"/>
      <c r="R283" s="110"/>
      <c r="S283" s="111"/>
      <c r="T283" s="111"/>
      <c r="U283" s="112"/>
      <c r="V283" s="110"/>
      <c r="W283" s="111"/>
      <c r="X283" s="111"/>
      <c r="Y283" s="112"/>
      <c r="Z283" s="110"/>
      <c r="AA283" s="111"/>
      <c r="AB283" s="111"/>
      <c r="AC283" s="112"/>
      <c r="AD283" s="110"/>
      <c r="AE283" s="111"/>
      <c r="AF283" s="111"/>
      <c r="AG283" s="112"/>
      <c r="AH283" s="110"/>
      <c r="AI283" s="111"/>
      <c r="AJ283" s="111"/>
      <c r="AK283" s="112"/>
      <c r="AL283" s="110"/>
      <c r="AM283" s="111"/>
      <c r="AN283" s="111"/>
      <c r="AO283" s="112"/>
      <c r="AP283" s="110"/>
      <c r="AQ283" s="111"/>
      <c r="AR283" s="111"/>
      <c r="AS283" s="112"/>
      <c r="AT283" s="110"/>
      <c r="AU283" s="111"/>
      <c r="AV283" s="111"/>
      <c r="AW283" s="112"/>
      <c r="AX283" s="110"/>
      <c r="AY283" s="111"/>
      <c r="AZ283" s="111"/>
      <c r="BA283" s="112"/>
      <c r="BB283" s="110"/>
      <c r="BC283" s="111"/>
      <c r="BD283" s="111"/>
      <c r="BE283" s="112"/>
      <c r="BF283" s="110"/>
      <c r="BG283" s="111"/>
      <c r="BH283" s="111"/>
      <c r="BI283" s="112"/>
      <c r="BJ283" s="110"/>
      <c r="BK283" s="111"/>
      <c r="BL283" s="111"/>
      <c r="BM283" s="112"/>
      <c r="BN283" s="110"/>
      <c r="BO283" s="111"/>
      <c r="BP283" s="111"/>
      <c r="BQ283" s="112"/>
      <c r="BR283" s="110"/>
      <c r="BS283" s="111"/>
      <c r="BT283" s="111"/>
      <c r="BU283" s="112"/>
      <c r="BV283" s="110"/>
      <c r="BW283" s="111"/>
      <c r="BX283" s="111"/>
      <c r="BY283" s="112"/>
      <c r="BZ283" s="110"/>
      <c r="CA283" s="111"/>
      <c r="CB283" s="111"/>
      <c r="CC283" s="112"/>
      <c r="CD283" s="110"/>
      <c r="CE283" s="111"/>
      <c r="CF283" s="111"/>
      <c r="CG283" s="112"/>
      <c r="CH283" s="110"/>
      <c r="CI283" s="111"/>
      <c r="CJ283" s="111"/>
      <c r="CK283" s="112"/>
      <c r="CL283" s="111"/>
      <c r="CM283" s="111"/>
      <c r="CN283" s="111"/>
      <c r="CO283" s="111"/>
      <c r="CP283" s="110"/>
      <c r="CQ283" s="111"/>
      <c r="CR283" s="111"/>
      <c r="CS283" s="232"/>
      <c r="CT283" s="297"/>
      <c r="CU283" s="220"/>
      <c r="CV283" s="77" t="s">
        <v>0</v>
      </c>
    </row>
    <row r="284" spans="1:100" x14ac:dyDescent="0.25">
      <c r="A284" s="79" t="s">
        <v>112</v>
      </c>
      <c r="B284" s="128">
        <v>-2.496</v>
      </c>
      <c r="C284" s="129">
        <v>-31.910999999999998</v>
      </c>
      <c r="D284" s="129">
        <v>17.599999999999998</v>
      </c>
      <c r="E284" s="130">
        <v>-0.65699999999999914</v>
      </c>
      <c r="F284" s="128">
        <v>16.608000000000001</v>
      </c>
      <c r="G284" s="129">
        <v>11.295999999999999</v>
      </c>
      <c r="H284" s="129">
        <v>12.784000000000001</v>
      </c>
      <c r="I284" s="130">
        <v>-2.3510000000000009</v>
      </c>
      <c r="J284" s="128">
        <v>28.348000000000003</v>
      </c>
      <c r="K284" s="129">
        <v>47.907000000000004</v>
      </c>
      <c r="L284" s="129">
        <v>33.492000000000004</v>
      </c>
      <c r="M284" s="130">
        <v>142.87599999999998</v>
      </c>
      <c r="N284" s="128">
        <v>44.493000000000002</v>
      </c>
      <c r="O284" s="129">
        <v>66.432999999999993</v>
      </c>
      <c r="P284" s="129">
        <v>339.02600000000001</v>
      </c>
      <c r="Q284" s="130">
        <v>9.8929999999999989</v>
      </c>
      <c r="R284" s="128">
        <v>100.78100000000001</v>
      </c>
      <c r="S284" s="129">
        <v>24.355</v>
      </c>
      <c r="T284" s="129">
        <v>-58.045000000000002</v>
      </c>
      <c r="U284" s="130">
        <v>21.039000000000001</v>
      </c>
      <c r="V284" s="128">
        <v>39.072240000000001</v>
      </c>
      <c r="W284" s="129">
        <v>-6.1067800000000023</v>
      </c>
      <c r="X284" s="129">
        <v>108.01038</v>
      </c>
      <c r="Y284" s="130">
        <v>56.411292031250007</v>
      </c>
      <c r="Z284" s="128">
        <v>110.43318000000001</v>
      </c>
      <c r="AA284" s="129">
        <v>189.76382000000001</v>
      </c>
      <c r="AB284" s="129">
        <v>40.835479999999997</v>
      </c>
      <c r="AC284" s="130">
        <v>129.98828</v>
      </c>
      <c r="AD284" s="128">
        <v>275.18710000000004</v>
      </c>
      <c r="AE284" s="129">
        <v>92.62276</v>
      </c>
      <c r="AF284" s="129">
        <v>-52.114100000000008</v>
      </c>
      <c r="AG284" s="130">
        <v>40.50139999999999</v>
      </c>
      <c r="AH284" s="128">
        <v>18.743619999999996</v>
      </c>
      <c r="AI284" s="129">
        <v>52.227799999999988</v>
      </c>
      <c r="AJ284" s="129">
        <v>108.93787999999998</v>
      </c>
      <c r="AK284" s="130">
        <v>-28.912560000000006</v>
      </c>
      <c r="AL284" s="128">
        <v>-50.596939999999989</v>
      </c>
      <c r="AM284" s="129">
        <v>290.66493999999994</v>
      </c>
      <c r="AN284" s="129">
        <v>294.38482000000005</v>
      </c>
      <c r="AO284" s="130">
        <v>142.96382</v>
      </c>
      <c r="AP284" s="128">
        <v>-91.676360000000003</v>
      </c>
      <c r="AQ284" s="129">
        <v>-97.863020000000006</v>
      </c>
      <c r="AR284" s="129">
        <v>28.199819999999999</v>
      </c>
      <c r="AS284" s="130">
        <v>201.29430000000002</v>
      </c>
      <c r="AT284" s="128">
        <v>-37.768000000000001</v>
      </c>
      <c r="AU284" s="129">
        <v>-8.3815400000000082</v>
      </c>
      <c r="AV284" s="129">
        <v>19.529</v>
      </c>
      <c r="AW284" s="130">
        <v>-14.183000000000003</v>
      </c>
      <c r="AX284" s="128">
        <v>111.18499999999999</v>
      </c>
      <c r="AY284" s="129">
        <v>136.70800000000003</v>
      </c>
      <c r="AZ284" s="129">
        <v>217.20800000000003</v>
      </c>
      <c r="BA284" s="130">
        <v>245.16</v>
      </c>
      <c r="BB284" s="128">
        <v>195.08799999999999</v>
      </c>
      <c r="BC284" s="129">
        <v>185.15899999999999</v>
      </c>
      <c r="BD284" s="129">
        <v>21.206</v>
      </c>
      <c r="BE284" s="130">
        <v>-89.100999999999999</v>
      </c>
      <c r="BF284" s="128">
        <v>-203.88040000000001</v>
      </c>
      <c r="BG284" s="129">
        <v>-8.4035000000000011</v>
      </c>
      <c r="BH284" s="129">
        <v>42.986799999999995</v>
      </c>
      <c r="BI284" s="130">
        <v>13.065100000000001</v>
      </c>
      <c r="BJ284" s="128">
        <v>25.538957779999997</v>
      </c>
      <c r="BK284" s="129">
        <v>-8.5283876899999953</v>
      </c>
      <c r="BL284" s="129">
        <v>18.804082089999998</v>
      </c>
      <c r="BM284" s="130">
        <v>76.333529870000007</v>
      </c>
      <c r="BN284" s="128">
        <v>74.88355420000002</v>
      </c>
      <c r="BO284" s="129">
        <v>-65.764327879999996</v>
      </c>
      <c r="BP284" s="129">
        <v>17.522209959999994</v>
      </c>
      <c r="BQ284" s="130">
        <v>-29.46752673000001</v>
      </c>
      <c r="BR284" s="128">
        <v>0.77662012999999064</v>
      </c>
      <c r="BS284" s="129">
        <v>15.196263560000002</v>
      </c>
      <c r="BT284" s="129">
        <v>-29.426172610000002</v>
      </c>
      <c r="BU284" s="130">
        <v>-11.176512790000006</v>
      </c>
      <c r="BV284" s="128">
        <v>-45.555471689999997</v>
      </c>
      <c r="BW284" s="129">
        <v>-73.577418230000006</v>
      </c>
      <c r="BX284" s="129">
        <v>18.078549709999997</v>
      </c>
      <c r="BY284" s="130">
        <v>-9.2941496000000008</v>
      </c>
      <c r="BZ284" s="128">
        <v>-357.82718075000003</v>
      </c>
      <c r="CA284" s="129">
        <v>55.370714979999875</v>
      </c>
      <c r="CB284" s="129">
        <v>503.76339683000015</v>
      </c>
      <c r="CC284" s="130">
        <v>1366.8679449299998</v>
      </c>
      <c r="CD284" s="128">
        <v>2040.76598876</v>
      </c>
      <c r="CE284" s="129">
        <v>-290.08004913000042</v>
      </c>
      <c r="CF284" s="129">
        <v>2191.7892817600004</v>
      </c>
      <c r="CG284" s="130">
        <v>-492.77963793000026</v>
      </c>
      <c r="CH284" s="128">
        <v>-41.490530180000633</v>
      </c>
      <c r="CI284" s="129">
        <v>-1467.2795295499993</v>
      </c>
      <c r="CJ284" s="129">
        <v>10.416388389999838</v>
      </c>
      <c r="CK284" s="130">
        <v>529.44874465999999</v>
      </c>
      <c r="CL284" s="129">
        <v>10.449904289999875</v>
      </c>
      <c r="CM284" s="129">
        <v>-308.93816727000012</v>
      </c>
      <c r="CN284" s="129">
        <v>163.39799346999996</v>
      </c>
      <c r="CO284" s="129">
        <v>840.31937361999985</v>
      </c>
      <c r="CP284" s="128">
        <v>1224.0859957999999</v>
      </c>
      <c r="CQ284" s="129">
        <v>238.13328136999962</v>
      </c>
      <c r="CR284" s="129">
        <v>645.42953227999988</v>
      </c>
      <c r="CS284" s="238">
        <v>645.80588914999953</v>
      </c>
      <c r="CT284" s="303">
        <v>698.1998421000003</v>
      </c>
      <c r="CU284" s="219">
        <v>23346</v>
      </c>
      <c r="CV284" s="79" t="s">
        <v>112</v>
      </c>
    </row>
    <row r="285" spans="1:100" x14ac:dyDescent="0.25">
      <c r="A285" s="73" t="s">
        <v>73</v>
      </c>
      <c r="B285" s="131">
        <v>-6.6379999999999999</v>
      </c>
      <c r="C285" s="132">
        <v>-53.839000000000006</v>
      </c>
      <c r="D285" s="132">
        <v>-203.33199999999999</v>
      </c>
      <c r="E285" s="133">
        <v>-16.623000000000001</v>
      </c>
      <c r="F285" s="131">
        <v>-40.643999999999998</v>
      </c>
      <c r="G285" s="132">
        <v>-10.044</v>
      </c>
      <c r="H285" s="132">
        <v>-30.452000000000002</v>
      </c>
      <c r="I285" s="133">
        <v>-18.166</v>
      </c>
      <c r="J285" s="131">
        <v>-27.539000000000001</v>
      </c>
      <c r="K285" s="132">
        <v>-26.783000000000001</v>
      </c>
      <c r="L285" s="132">
        <v>-72.551999999999992</v>
      </c>
      <c r="M285" s="133">
        <v>-36.834000000000003</v>
      </c>
      <c r="N285" s="131">
        <v>-49.266999999999996</v>
      </c>
      <c r="O285" s="132">
        <v>-59.036999999999999</v>
      </c>
      <c r="P285" s="132">
        <v>-36.768000000000001</v>
      </c>
      <c r="Q285" s="133">
        <v>-112.33399999999999</v>
      </c>
      <c r="R285" s="131">
        <v>-197.13399999999999</v>
      </c>
      <c r="S285" s="132">
        <v>-165.93099999999998</v>
      </c>
      <c r="T285" s="132">
        <v>-110.18</v>
      </c>
      <c r="U285" s="133">
        <v>-168.98699999999999</v>
      </c>
      <c r="V285" s="131">
        <v>-43.322999999999993</v>
      </c>
      <c r="W285" s="132">
        <v>-49.577999999999996</v>
      </c>
      <c r="X285" s="132">
        <v>-31.466999999999999</v>
      </c>
      <c r="Y285" s="133">
        <v>-261.274</v>
      </c>
      <c r="Z285" s="131">
        <v>-220.02100000000002</v>
      </c>
      <c r="AA285" s="132">
        <v>-53.400999999999996</v>
      </c>
      <c r="AB285" s="132">
        <v>-73.463999999999999</v>
      </c>
      <c r="AC285" s="133">
        <v>-219.68200000000002</v>
      </c>
      <c r="AD285" s="131">
        <v>-254.00300000000001</v>
      </c>
      <c r="AE285" s="132">
        <v>-117.333</v>
      </c>
      <c r="AF285" s="132">
        <v>-402.88099999999997</v>
      </c>
      <c r="AG285" s="133">
        <v>-158.971</v>
      </c>
      <c r="AH285" s="131">
        <v>-109.914</v>
      </c>
      <c r="AI285" s="132">
        <v>-280.05599999999998</v>
      </c>
      <c r="AJ285" s="132">
        <v>-39.864000000000004</v>
      </c>
      <c r="AK285" s="133">
        <v>-252.75400000000002</v>
      </c>
      <c r="AL285" s="131">
        <v>-158.58799999999999</v>
      </c>
      <c r="AM285" s="132">
        <v>83.796999999999983</v>
      </c>
      <c r="AN285" s="132">
        <v>-227.22399999999999</v>
      </c>
      <c r="AO285" s="133">
        <v>-165.2</v>
      </c>
      <c r="AP285" s="131">
        <v>-142.053</v>
      </c>
      <c r="AQ285" s="132">
        <v>-220.584</v>
      </c>
      <c r="AR285" s="132">
        <v>-78.540999999999997</v>
      </c>
      <c r="AS285" s="133">
        <v>-66.852000000000004</v>
      </c>
      <c r="AT285" s="131">
        <v>-159.42599999999999</v>
      </c>
      <c r="AU285" s="132">
        <v>-111.02300000000001</v>
      </c>
      <c r="AV285" s="132">
        <v>-100.06</v>
      </c>
      <c r="AW285" s="133">
        <v>-111.583</v>
      </c>
      <c r="AX285" s="131">
        <v>-32.161000000000001</v>
      </c>
      <c r="AY285" s="132">
        <v>-55.79</v>
      </c>
      <c r="AZ285" s="132">
        <v>-75.028999999999996</v>
      </c>
      <c r="BA285" s="133">
        <v>74.581000000000017</v>
      </c>
      <c r="BB285" s="131">
        <v>68.846999999999994</v>
      </c>
      <c r="BC285" s="132">
        <v>-53.600000000000009</v>
      </c>
      <c r="BD285" s="132">
        <v>-58.656999999999996</v>
      </c>
      <c r="BE285" s="133">
        <v>-254.69600000000003</v>
      </c>
      <c r="BF285" s="131">
        <v>-249.04679999999999</v>
      </c>
      <c r="BG285" s="132">
        <v>-44.543800000000005</v>
      </c>
      <c r="BH285" s="132">
        <v>-13.7713</v>
      </c>
      <c r="BI285" s="133">
        <v>-14.8687</v>
      </c>
      <c r="BJ285" s="131">
        <v>-63.238153679999996</v>
      </c>
      <c r="BK285" s="132">
        <v>-107.25416684</v>
      </c>
      <c r="BL285" s="132">
        <v>-66.446904379999992</v>
      </c>
      <c r="BM285" s="133">
        <v>-119.26017751999998</v>
      </c>
      <c r="BN285" s="131">
        <v>-95.747560779999986</v>
      </c>
      <c r="BO285" s="132">
        <v>-144.84969737</v>
      </c>
      <c r="BP285" s="132">
        <v>-57.81214361</v>
      </c>
      <c r="BQ285" s="133">
        <v>-88.502763610000002</v>
      </c>
      <c r="BR285" s="131">
        <v>-44.582929</v>
      </c>
      <c r="BS285" s="132">
        <v>-49.447550419999999</v>
      </c>
      <c r="BT285" s="132">
        <v>-128.19079249999999</v>
      </c>
      <c r="BU285" s="133">
        <v>-78.84105808999999</v>
      </c>
      <c r="BV285" s="131">
        <v>-107.42920634999999</v>
      </c>
      <c r="BW285" s="132">
        <v>-200.79224254000002</v>
      </c>
      <c r="BX285" s="132">
        <v>-91.960675719999998</v>
      </c>
      <c r="BY285" s="133">
        <v>-96.982731919999992</v>
      </c>
      <c r="BZ285" s="131">
        <v>-1079.4408397300001</v>
      </c>
      <c r="CA285" s="132">
        <v>-1320.75868743</v>
      </c>
      <c r="CB285" s="132">
        <v>-1419.73482814</v>
      </c>
      <c r="CC285" s="133">
        <v>-3794.1395207800001</v>
      </c>
      <c r="CD285" s="131">
        <v>-4293.4944055899996</v>
      </c>
      <c r="CE285" s="132">
        <v>-5453.09915413</v>
      </c>
      <c r="CF285" s="132">
        <v>-6390.9083068799991</v>
      </c>
      <c r="CG285" s="133">
        <v>-4521.5489462699998</v>
      </c>
      <c r="CH285" s="131">
        <v>-4068.6921561700001</v>
      </c>
      <c r="CI285" s="132">
        <v>-5190.7381504599998</v>
      </c>
      <c r="CJ285" s="132">
        <v>-2503.1574171000002</v>
      </c>
      <c r="CK285" s="133">
        <v>-2110.9187657000002</v>
      </c>
      <c r="CL285" s="132">
        <v>-1930.5707321200002</v>
      </c>
      <c r="CM285" s="132">
        <v>-2641.1898741600003</v>
      </c>
      <c r="CN285" s="132">
        <v>-1783.2951583000001</v>
      </c>
      <c r="CO285" s="132">
        <v>-1797.4673441</v>
      </c>
      <c r="CP285" s="131">
        <v>-1483.5090322200001</v>
      </c>
      <c r="CQ285" s="132">
        <v>-3032.0782648700001</v>
      </c>
      <c r="CR285" s="132">
        <v>-3529.1308908999999</v>
      </c>
      <c r="CS285" s="239">
        <v>-4033.8088856499999</v>
      </c>
      <c r="CT285" s="304">
        <v>-5131.99658378</v>
      </c>
      <c r="CU285" s="219">
        <v>23347</v>
      </c>
      <c r="CV285" s="73" t="s">
        <v>73</v>
      </c>
    </row>
    <row r="286" spans="1:100" x14ac:dyDescent="0.25">
      <c r="A286" s="73" t="s">
        <v>87</v>
      </c>
      <c r="B286" s="131">
        <v>-4.1419999999999995</v>
      </c>
      <c r="C286" s="132">
        <v>-21.927999999999997</v>
      </c>
      <c r="D286" s="132">
        <v>-220.93199999999999</v>
      </c>
      <c r="E286" s="133">
        <v>-15.966000000000001</v>
      </c>
      <c r="F286" s="131">
        <v>-57.252000000000002</v>
      </c>
      <c r="G286" s="132">
        <v>-21.34</v>
      </c>
      <c r="H286" s="132">
        <v>-43.236000000000004</v>
      </c>
      <c r="I286" s="133">
        <v>-15.815</v>
      </c>
      <c r="J286" s="131">
        <v>-55.887</v>
      </c>
      <c r="K286" s="132">
        <v>-74.69</v>
      </c>
      <c r="L286" s="132">
        <v>-106.04400000000001</v>
      </c>
      <c r="M286" s="133">
        <v>-179.71</v>
      </c>
      <c r="N286" s="131">
        <v>-93.759999999999991</v>
      </c>
      <c r="O286" s="132">
        <v>-125.47</v>
      </c>
      <c r="P286" s="132">
        <v>-375.79399999999998</v>
      </c>
      <c r="Q286" s="133">
        <v>-122.227</v>
      </c>
      <c r="R286" s="131">
        <v>-297.91500000000002</v>
      </c>
      <c r="S286" s="132">
        <v>-190.286</v>
      </c>
      <c r="T286" s="132">
        <v>-52.134999999999991</v>
      </c>
      <c r="U286" s="133">
        <v>-190.02600000000001</v>
      </c>
      <c r="V286" s="131">
        <v>-82.395240000000001</v>
      </c>
      <c r="W286" s="132">
        <v>-43.471220000000002</v>
      </c>
      <c r="X286" s="132">
        <v>-139.47738000000001</v>
      </c>
      <c r="Y286" s="133">
        <v>-317.68529203125001</v>
      </c>
      <c r="Z286" s="131">
        <v>-330.45418000000001</v>
      </c>
      <c r="AA286" s="132">
        <v>-243.16482000000002</v>
      </c>
      <c r="AB286" s="132">
        <v>-114.29948</v>
      </c>
      <c r="AC286" s="133">
        <v>-349.67027999999999</v>
      </c>
      <c r="AD286" s="131">
        <v>-529.19010000000003</v>
      </c>
      <c r="AE286" s="132">
        <v>-209.95576</v>
      </c>
      <c r="AF286" s="132">
        <v>-350.76689999999996</v>
      </c>
      <c r="AG286" s="133">
        <v>-199.47239999999999</v>
      </c>
      <c r="AH286" s="131">
        <v>-128.65762000000001</v>
      </c>
      <c r="AI286" s="132">
        <v>-332.28379999999999</v>
      </c>
      <c r="AJ286" s="132">
        <v>-148.80187999999998</v>
      </c>
      <c r="AK286" s="133">
        <v>-223.84143999999998</v>
      </c>
      <c r="AL286" s="131">
        <v>-107.99106</v>
      </c>
      <c r="AM286" s="132">
        <v>-206.86793999999998</v>
      </c>
      <c r="AN286" s="132">
        <v>-521.60882000000004</v>
      </c>
      <c r="AO286" s="133">
        <v>-308.16381999999999</v>
      </c>
      <c r="AP286" s="131">
        <v>-50.376639999999995</v>
      </c>
      <c r="AQ286" s="132">
        <v>-122.72098</v>
      </c>
      <c r="AR286" s="132">
        <v>-106.74082</v>
      </c>
      <c r="AS286" s="133">
        <v>-268.1463</v>
      </c>
      <c r="AT286" s="131">
        <v>-121.658</v>
      </c>
      <c r="AU286" s="132">
        <v>-102.64146</v>
      </c>
      <c r="AV286" s="132">
        <v>-119.589</v>
      </c>
      <c r="AW286" s="133">
        <v>-97.4</v>
      </c>
      <c r="AX286" s="131">
        <v>-143.346</v>
      </c>
      <c r="AY286" s="132">
        <v>-192.49799999999999</v>
      </c>
      <c r="AZ286" s="132">
        <v>-292.23700000000002</v>
      </c>
      <c r="BA286" s="133">
        <v>-170.57899999999998</v>
      </c>
      <c r="BB286" s="131">
        <v>-126.24100000000001</v>
      </c>
      <c r="BC286" s="132">
        <v>-238.75899999999999</v>
      </c>
      <c r="BD286" s="132">
        <v>-79.863</v>
      </c>
      <c r="BE286" s="133">
        <v>-165.595</v>
      </c>
      <c r="BF286" s="131">
        <v>-45.166399999999996</v>
      </c>
      <c r="BG286" s="132">
        <v>-36.140299999999996</v>
      </c>
      <c r="BH286" s="132">
        <v>-56.758099999999999</v>
      </c>
      <c r="BI286" s="133">
        <v>-27.933800000000002</v>
      </c>
      <c r="BJ286" s="131">
        <v>-88.77711146</v>
      </c>
      <c r="BK286" s="132">
        <v>-98.725779150000008</v>
      </c>
      <c r="BL286" s="132">
        <v>-85.250986470000001</v>
      </c>
      <c r="BM286" s="133">
        <v>-195.59370739000002</v>
      </c>
      <c r="BN286" s="131">
        <v>-170.63111498000001</v>
      </c>
      <c r="BO286" s="132">
        <v>-79.085369489999991</v>
      </c>
      <c r="BP286" s="132">
        <v>-75.33435356999999</v>
      </c>
      <c r="BQ286" s="133">
        <v>-59.035236879999992</v>
      </c>
      <c r="BR286" s="131">
        <v>-45.359549129999991</v>
      </c>
      <c r="BS286" s="132">
        <v>-64.643813980000004</v>
      </c>
      <c r="BT286" s="132">
        <v>-98.764619889999992</v>
      </c>
      <c r="BU286" s="133">
        <v>-67.6645453</v>
      </c>
      <c r="BV286" s="131">
        <v>-61.873734659999997</v>
      </c>
      <c r="BW286" s="132">
        <v>-127.21482431</v>
      </c>
      <c r="BX286" s="132">
        <v>-110.03922542999999</v>
      </c>
      <c r="BY286" s="133">
        <v>-87.688582319999995</v>
      </c>
      <c r="BZ286" s="131">
        <v>-721.61365898000008</v>
      </c>
      <c r="CA286" s="132">
        <v>-1376.1294024099998</v>
      </c>
      <c r="CB286" s="132">
        <v>-1923.4982249700001</v>
      </c>
      <c r="CC286" s="133">
        <v>-5161.0074657099995</v>
      </c>
      <c r="CD286" s="131">
        <v>-6334.2603943499998</v>
      </c>
      <c r="CE286" s="132">
        <v>-5163.0191049999994</v>
      </c>
      <c r="CF286" s="132">
        <v>-8582.6975886399996</v>
      </c>
      <c r="CG286" s="133">
        <v>-4028.76930834</v>
      </c>
      <c r="CH286" s="131">
        <v>-4027.2016259899997</v>
      </c>
      <c r="CI286" s="132">
        <v>-3723.4586209100003</v>
      </c>
      <c r="CJ286" s="132">
        <v>-2513.5738054899998</v>
      </c>
      <c r="CK286" s="133">
        <v>-2640.3675103599999</v>
      </c>
      <c r="CL286" s="132">
        <v>-1941.0206364100002</v>
      </c>
      <c r="CM286" s="132">
        <v>-2332.2517068900002</v>
      </c>
      <c r="CN286" s="132">
        <v>-1946.69315177</v>
      </c>
      <c r="CO286" s="132">
        <v>-2637.7867177199996</v>
      </c>
      <c r="CP286" s="131">
        <v>-2707.59502802</v>
      </c>
      <c r="CQ286" s="132">
        <v>-3270.2115462399997</v>
      </c>
      <c r="CR286" s="132">
        <v>-4174.5604231799998</v>
      </c>
      <c r="CS286" s="239">
        <v>-4679.6147747999994</v>
      </c>
      <c r="CT286" s="304">
        <v>-5830.1964258799999</v>
      </c>
      <c r="CU286" s="219">
        <v>23348</v>
      </c>
      <c r="CV286" s="73" t="s">
        <v>87</v>
      </c>
    </row>
    <row r="287" spans="1:100" x14ac:dyDescent="0.25">
      <c r="A287" s="77" t="s">
        <v>0</v>
      </c>
      <c r="B287" s="110"/>
      <c r="C287" s="111"/>
      <c r="D287" s="111"/>
      <c r="E287" s="112"/>
      <c r="F287" s="110"/>
      <c r="G287" s="111"/>
      <c r="H287" s="111"/>
      <c r="I287" s="112"/>
      <c r="J287" s="110"/>
      <c r="K287" s="111"/>
      <c r="L287" s="111"/>
      <c r="M287" s="112"/>
      <c r="N287" s="110"/>
      <c r="O287" s="111"/>
      <c r="P287" s="111"/>
      <c r="Q287" s="112"/>
      <c r="R287" s="110"/>
      <c r="S287" s="111"/>
      <c r="T287" s="111"/>
      <c r="U287" s="112"/>
      <c r="V287" s="110"/>
      <c r="W287" s="111"/>
      <c r="X287" s="111"/>
      <c r="Y287" s="112"/>
      <c r="Z287" s="110"/>
      <c r="AA287" s="111"/>
      <c r="AB287" s="111"/>
      <c r="AC287" s="112"/>
      <c r="AD287" s="110"/>
      <c r="AE287" s="111"/>
      <c r="AF287" s="111"/>
      <c r="AG287" s="112"/>
      <c r="AH287" s="110"/>
      <c r="AI287" s="111"/>
      <c r="AJ287" s="111"/>
      <c r="AK287" s="112"/>
      <c r="AL287" s="110"/>
      <c r="AM287" s="111"/>
      <c r="AN287" s="111"/>
      <c r="AO287" s="112"/>
      <c r="AP287" s="110"/>
      <c r="AQ287" s="111"/>
      <c r="AR287" s="111"/>
      <c r="AS287" s="112"/>
      <c r="AT287" s="110"/>
      <c r="AU287" s="111"/>
      <c r="AV287" s="111"/>
      <c r="AW287" s="112"/>
      <c r="AX287" s="110"/>
      <c r="AY287" s="111"/>
      <c r="AZ287" s="111"/>
      <c r="BA287" s="112"/>
      <c r="BB287" s="110"/>
      <c r="BC287" s="111"/>
      <c r="BD287" s="111"/>
      <c r="BE287" s="112"/>
      <c r="BF287" s="110"/>
      <c r="BG287" s="111"/>
      <c r="BH287" s="111"/>
      <c r="BI287" s="112"/>
      <c r="BJ287" s="110"/>
      <c r="BK287" s="111"/>
      <c r="BL287" s="111"/>
      <c r="BM287" s="112"/>
      <c r="BN287" s="110"/>
      <c r="BO287" s="111"/>
      <c r="BP287" s="111"/>
      <c r="BQ287" s="112"/>
      <c r="BR287" s="110"/>
      <c r="BS287" s="111"/>
      <c r="BT287" s="111"/>
      <c r="BU287" s="112"/>
      <c r="BV287" s="110"/>
      <c r="BW287" s="111"/>
      <c r="BX287" s="111"/>
      <c r="BY287" s="112"/>
      <c r="BZ287" s="110"/>
      <c r="CA287" s="111"/>
      <c r="CB287" s="111"/>
      <c r="CC287" s="112"/>
      <c r="CD287" s="110"/>
      <c r="CE287" s="111"/>
      <c r="CF287" s="111"/>
      <c r="CG287" s="112"/>
      <c r="CH287" s="110"/>
      <c r="CI287" s="111"/>
      <c r="CJ287" s="111"/>
      <c r="CK287" s="112"/>
      <c r="CL287" s="111"/>
      <c r="CM287" s="111"/>
      <c r="CN287" s="111"/>
      <c r="CO287" s="111"/>
      <c r="CP287" s="110"/>
      <c r="CQ287" s="111"/>
      <c r="CR287" s="111"/>
      <c r="CS287" s="232"/>
      <c r="CT287" s="297"/>
      <c r="CU287" s="220"/>
      <c r="CV287" s="77" t="s">
        <v>0</v>
      </c>
    </row>
    <row r="288" spans="1:100" x14ac:dyDescent="0.25">
      <c r="A288" s="79" t="s">
        <v>113</v>
      </c>
      <c r="B288" s="128">
        <v>-3508.9254330400008</v>
      </c>
      <c r="C288" s="129">
        <v>-1289.46828095</v>
      </c>
      <c r="D288" s="129">
        <v>-8725.6962795949985</v>
      </c>
      <c r="E288" s="130">
        <v>-3338.3243181300004</v>
      </c>
      <c r="F288" s="128">
        <v>-1529.5663140550014</v>
      </c>
      <c r="G288" s="129">
        <v>595.47540805500194</v>
      </c>
      <c r="H288" s="129">
        <v>133.14912072500147</v>
      </c>
      <c r="I288" s="130">
        <v>-620.20512824000662</v>
      </c>
      <c r="J288" s="128">
        <v>2037.0165562185382</v>
      </c>
      <c r="K288" s="129">
        <v>1825.6523699837453</v>
      </c>
      <c r="L288" s="129">
        <v>-75.660256065376416</v>
      </c>
      <c r="M288" s="130">
        <v>348.82006577060611</v>
      </c>
      <c r="N288" s="128">
        <v>-7378.57543761339</v>
      </c>
      <c r="O288" s="129">
        <v>1842.0956813322334</v>
      </c>
      <c r="P288" s="129">
        <v>17189.569516790572</v>
      </c>
      <c r="Q288" s="130">
        <v>1935.2067458515185</v>
      </c>
      <c r="R288" s="128">
        <v>4501.7494045755393</v>
      </c>
      <c r="S288" s="129">
        <v>-4220.3521738116042</v>
      </c>
      <c r="T288" s="129">
        <v>3078.2230029167331</v>
      </c>
      <c r="U288" s="130">
        <v>9538.460842527742</v>
      </c>
      <c r="V288" s="128">
        <v>1320.6300293407921</v>
      </c>
      <c r="W288" s="129">
        <v>12179.424413517714</v>
      </c>
      <c r="X288" s="129">
        <v>2633.027716195204</v>
      </c>
      <c r="Y288" s="130">
        <v>1388.2604293491549</v>
      </c>
      <c r="Z288" s="128">
        <v>-1024.3424833736176</v>
      </c>
      <c r="AA288" s="129">
        <v>-3364.0064470747684</v>
      </c>
      <c r="AB288" s="129">
        <v>-1023.031260793568</v>
      </c>
      <c r="AC288" s="130">
        <v>2244.4739916963263</v>
      </c>
      <c r="AD288" s="128">
        <v>1556.1940068460844</v>
      </c>
      <c r="AE288" s="129">
        <v>-6758.0946700675877</v>
      </c>
      <c r="AF288" s="129">
        <v>2448.8094462190011</v>
      </c>
      <c r="AG288" s="130">
        <v>2926.3981000401741</v>
      </c>
      <c r="AH288" s="128">
        <v>-2009.1540539253169</v>
      </c>
      <c r="AI288" s="129">
        <v>-657.11797509423263</v>
      </c>
      <c r="AJ288" s="129">
        <v>2007.8586083962803</v>
      </c>
      <c r="AK288" s="130">
        <v>10180.104486217449</v>
      </c>
      <c r="AL288" s="128">
        <v>3401.3369725951025</v>
      </c>
      <c r="AM288" s="129">
        <v>-2414.9937616897832</v>
      </c>
      <c r="AN288" s="129">
        <v>4155.3683174794887</v>
      </c>
      <c r="AO288" s="130">
        <v>4545.585116978099</v>
      </c>
      <c r="AP288" s="128">
        <v>624.2301430142137</v>
      </c>
      <c r="AQ288" s="129">
        <v>6159.445815697075</v>
      </c>
      <c r="AR288" s="129">
        <v>10428.872750661732</v>
      </c>
      <c r="AS288" s="130">
        <v>8902.5033755294025</v>
      </c>
      <c r="AT288" s="128">
        <v>3128.8361581194554</v>
      </c>
      <c r="AU288" s="129">
        <v>-7277.4260542328384</v>
      </c>
      <c r="AV288" s="129">
        <v>985.51093775191407</v>
      </c>
      <c r="AW288" s="130">
        <v>-14549.179277810483</v>
      </c>
      <c r="AX288" s="128">
        <v>-7040.6136525630191</v>
      </c>
      <c r="AY288" s="129">
        <v>-5751.3188227925339</v>
      </c>
      <c r="AZ288" s="129">
        <v>6138.9137081610234</v>
      </c>
      <c r="BA288" s="130">
        <v>-7822.5318680330602</v>
      </c>
      <c r="BB288" s="128">
        <v>-12696.321450870026</v>
      </c>
      <c r="BC288" s="129">
        <v>-6785.8071939909551</v>
      </c>
      <c r="BD288" s="129">
        <v>-2938.2137870830156</v>
      </c>
      <c r="BE288" s="130">
        <v>17886.943494775489</v>
      </c>
      <c r="BF288" s="128">
        <v>-545.18580672000007</v>
      </c>
      <c r="BG288" s="129">
        <v>-2027.9043017300014</v>
      </c>
      <c r="BH288" s="129">
        <v>7901.3347229799992</v>
      </c>
      <c r="BI288" s="130">
        <v>9995.4724272849999</v>
      </c>
      <c r="BJ288" s="128">
        <v>-11205.461168125001</v>
      </c>
      <c r="BK288" s="129">
        <v>-4187.683245674998</v>
      </c>
      <c r="BL288" s="129">
        <v>4525.1619940100018</v>
      </c>
      <c r="BM288" s="130">
        <v>14245.590139160002</v>
      </c>
      <c r="BN288" s="128">
        <v>-10589.009338139998</v>
      </c>
      <c r="BO288" s="129">
        <v>-287.52502519500263</v>
      </c>
      <c r="BP288" s="129">
        <v>-2159.4043369150013</v>
      </c>
      <c r="BQ288" s="130">
        <v>1498.1889076450002</v>
      </c>
      <c r="BR288" s="128">
        <v>-949.35789466499955</v>
      </c>
      <c r="BS288" s="129">
        <v>-7499.38871741</v>
      </c>
      <c r="BT288" s="129">
        <v>4270.683573549999</v>
      </c>
      <c r="BU288" s="130">
        <v>8574.1256846050001</v>
      </c>
      <c r="BV288" s="128">
        <v>-13949.15297789</v>
      </c>
      <c r="BW288" s="129">
        <v>12278.868265165002</v>
      </c>
      <c r="BX288" s="129">
        <v>14007.149781445001</v>
      </c>
      <c r="BY288" s="130">
        <v>6922.926032659997</v>
      </c>
      <c r="BZ288" s="128">
        <v>-1602.2562024699996</v>
      </c>
      <c r="CA288" s="129">
        <v>5271.8641327100013</v>
      </c>
      <c r="CB288" s="129">
        <v>-416.98260144000096</v>
      </c>
      <c r="CC288" s="130">
        <v>-3716.8020943249994</v>
      </c>
      <c r="CD288" s="128">
        <v>-5136.1476561299996</v>
      </c>
      <c r="CE288" s="129">
        <v>5534.9381985850023</v>
      </c>
      <c r="CF288" s="129">
        <v>1937.1255683749987</v>
      </c>
      <c r="CG288" s="130">
        <v>20914.732266365005</v>
      </c>
      <c r="CH288" s="128">
        <v>8351.0336072550017</v>
      </c>
      <c r="CI288" s="129">
        <v>6895.2791724200015</v>
      </c>
      <c r="CJ288" s="129">
        <v>-5788.030868294999</v>
      </c>
      <c r="CK288" s="130">
        <v>11705.460024500002</v>
      </c>
      <c r="CL288" s="129">
        <v>6838.1799373349986</v>
      </c>
      <c r="CM288" s="129">
        <v>9686.5803554700015</v>
      </c>
      <c r="CN288" s="129">
        <v>7535.9597678799992</v>
      </c>
      <c r="CO288" s="129">
        <v>6561.7755430450034</v>
      </c>
      <c r="CP288" s="128">
        <v>2976.3519749099978</v>
      </c>
      <c r="CQ288" s="129">
        <v>17645.182007899999</v>
      </c>
      <c r="CR288" s="129">
        <v>10650.424861720001</v>
      </c>
      <c r="CS288" s="238">
        <v>20662.036307030001</v>
      </c>
      <c r="CT288" s="303">
        <v>5877.030521149999</v>
      </c>
      <c r="CU288" s="219">
        <v>23349</v>
      </c>
      <c r="CV288" s="79" t="s">
        <v>113</v>
      </c>
    </row>
    <row r="289" spans="1:100" x14ac:dyDescent="0.25">
      <c r="A289" s="73" t="s">
        <v>73</v>
      </c>
      <c r="B289" s="131">
        <v>103.72056696000018</v>
      </c>
      <c r="C289" s="132">
        <v>1685.37671905</v>
      </c>
      <c r="D289" s="132">
        <v>-3135.621279595</v>
      </c>
      <c r="E289" s="133">
        <v>2503.3906818699998</v>
      </c>
      <c r="F289" s="131">
        <v>1810.6596859449987</v>
      </c>
      <c r="G289" s="132">
        <v>4344.3314080550017</v>
      </c>
      <c r="H289" s="132">
        <v>576.94912072500165</v>
      </c>
      <c r="I289" s="133">
        <v>2836.0288717599942</v>
      </c>
      <c r="J289" s="131">
        <v>1308.1715562185379</v>
      </c>
      <c r="K289" s="132">
        <v>289.95536998374513</v>
      </c>
      <c r="L289" s="132">
        <v>-492.84625606537668</v>
      </c>
      <c r="M289" s="133">
        <v>184.73506577060493</v>
      </c>
      <c r="N289" s="131">
        <v>1354.4055403399548</v>
      </c>
      <c r="O289" s="132">
        <v>595.11757229688362</v>
      </c>
      <c r="P289" s="132">
        <v>7568.1043037528289</v>
      </c>
      <c r="Q289" s="133">
        <v>1177.573646075231</v>
      </c>
      <c r="R289" s="131">
        <v>20.110175200685262</v>
      </c>
      <c r="S289" s="132">
        <v>53.500602688260642</v>
      </c>
      <c r="T289" s="132">
        <v>606.07838917710217</v>
      </c>
      <c r="U289" s="133">
        <v>2995.0086527327994</v>
      </c>
      <c r="V289" s="131">
        <v>-598.47425121593596</v>
      </c>
      <c r="W289" s="132">
        <v>804.66295244951925</v>
      </c>
      <c r="X289" s="132">
        <v>-284.09106911085206</v>
      </c>
      <c r="Y289" s="133">
        <v>2386.7093402209448</v>
      </c>
      <c r="Z289" s="131">
        <v>-248.86920929643594</v>
      </c>
      <c r="AA289" s="132">
        <v>2011.420888486879</v>
      </c>
      <c r="AB289" s="132">
        <v>3378.8072597194196</v>
      </c>
      <c r="AC289" s="133">
        <v>1044.4656002388065</v>
      </c>
      <c r="AD289" s="131">
        <v>-487.44559157168931</v>
      </c>
      <c r="AE289" s="132">
        <v>1035.2737581991337</v>
      </c>
      <c r="AF289" s="132">
        <v>1039.436958384244</v>
      </c>
      <c r="AG289" s="133">
        <v>735.65925960988045</v>
      </c>
      <c r="AH289" s="131">
        <v>471.99110662118397</v>
      </c>
      <c r="AI289" s="132">
        <v>731.67555907030669</v>
      </c>
      <c r="AJ289" s="132">
        <v>1425.4635061931845</v>
      </c>
      <c r="AK289" s="133">
        <v>6207.0466704404589</v>
      </c>
      <c r="AL289" s="131">
        <v>680.66396129441</v>
      </c>
      <c r="AM289" s="132">
        <v>-2638.9288798616826</v>
      </c>
      <c r="AN289" s="132">
        <v>452.86590647913783</v>
      </c>
      <c r="AO289" s="133">
        <v>2471.8231608739429</v>
      </c>
      <c r="AP289" s="131">
        <v>9.445619987041141</v>
      </c>
      <c r="AQ289" s="132">
        <v>-1036.8777479041705</v>
      </c>
      <c r="AR289" s="132">
        <v>6590.8081207679916</v>
      </c>
      <c r="AS289" s="133">
        <v>-1571.5593938145535</v>
      </c>
      <c r="AT289" s="131">
        <v>5607.6812277369045</v>
      </c>
      <c r="AU289" s="132">
        <v>-2514.7146514631586</v>
      </c>
      <c r="AV289" s="132">
        <v>2854.125025452181</v>
      </c>
      <c r="AW289" s="133">
        <v>827.12575120454767</v>
      </c>
      <c r="AX289" s="131">
        <v>5348.2099897752587</v>
      </c>
      <c r="AY289" s="132">
        <v>13299.471205551949</v>
      </c>
      <c r="AZ289" s="132">
        <v>4061.034571836155</v>
      </c>
      <c r="BA289" s="133">
        <v>-5501.3387547711318</v>
      </c>
      <c r="BB289" s="131">
        <v>-903.6253857356752</v>
      </c>
      <c r="BC289" s="132">
        <v>1780.3898475158953</v>
      </c>
      <c r="BD289" s="132">
        <v>5496.3957344474338</v>
      </c>
      <c r="BE289" s="133">
        <v>-2757.6972192841204</v>
      </c>
      <c r="BF289" s="131">
        <v>458.01439327999992</v>
      </c>
      <c r="BG289" s="132">
        <v>11040.35269827</v>
      </c>
      <c r="BH289" s="132">
        <v>10979.94302298</v>
      </c>
      <c r="BI289" s="133">
        <v>6258.825027285</v>
      </c>
      <c r="BJ289" s="131">
        <v>1189.0286247449999</v>
      </c>
      <c r="BK289" s="132">
        <v>10007.457979015002</v>
      </c>
      <c r="BL289" s="132">
        <v>14716.456413709999</v>
      </c>
      <c r="BM289" s="133">
        <v>14429.516563900001</v>
      </c>
      <c r="BN289" s="131">
        <v>832.89417149000019</v>
      </c>
      <c r="BO289" s="132">
        <v>17816.787966494998</v>
      </c>
      <c r="BP289" s="132">
        <v>12219.013660495</v>
      </c>
      <c r="BQ289" s="133">
        <v>4921.2938589949999</v>
      </c>
      <c r="BR289" s="131">
        <v>-548.42066015499961</v>
      </c>
      <c r="BS289" s="132">
        <v>4490.5190721399995</v>
      </c>
      <c r="BT289" s="132">
        <v>7797.9648581300007</v>
      </c>
      <c r="BU289" s="133">
        <v>12100.418052915</v>
      </c>
      <c r="BV289" s="131">
        <v>-236.09923708000019</v>
      </c>
      <c r="BW289" s="132">
        <v>12525.936712025001</v>
      </c>
      <c r="BX289" s="132">
        <v>11428.184726755</v>
      </c>
      <c r="BY289" s="133">
        <v>14587.710373309998</v>
      </c>
      <c r="BZ289" s="131">
        <v>10284.5804567</v>
      </c>
      <c r="CA289" s="132">
        <v>12573.490093929999</v>
      </c>
      <c r="CB289" s="132">
        <v>15927.527844169999</v>
      </c>
      <c r="CC289" s="133">
        <v>11858.576838315003</v>
      </c>
      <c r="CD289" s="131">
        <v>4885.9894128699998</v>
      </c>
      <c r="CE289" s="132">
        <v>11790.251705875005</v>
      </c>
      <c r="CF289" s="132">
        <v>10718.559752704999</v>
      </c>
      <c r="CG289" s="133">
        <v>16543.971129825</v>
      </c>
      <c r="CH289" s="131">
        <v>10251.804304044999</v>
      </c>
      <c r="CI289" s="132">
        <v>16133.457951619996</v>
      </c>
      <c r="CJ289" s="132">
        <v>1826.7932686350009</v>
      </c>
      <c r="CK289" s="133">
        <v>4978.069682360001</v>
      </c>
      <c r="CL289" s="132">
        <v>4568.5460115049991</v>
      </c>
      <c r="CM289" s="132">
        <v>8358.7340447899987</v>
      </c>
      <c r="CN289" s="132">
        <v>13728.367492449999</v>
      </c>
      <c r="CO289" s="132">
        <v>9864.0599672650023</v>
      </c>
      <c r="CP289" s="131">
        <v>11802.514144980001</v>
      </c>
      <c r="CQ289" s="132">
        <v>9241.135988009999</v>
      </c>
      <c r="CR289" s="132">
        <v>15864.317534070004</v>
      </c>
      <c r="CS289" s="239">
        <v>21788.31307728</v>
      </c>
      <c r="CT289" s="304">
        <v>14852.101454740001</v>
      </c>
      <c r="CU289" s="219">
        <v>23350</v>
      </c>
      <c r="CV289" s="73" t="s">
        <v>73</v>
      </c>
    </row>
    <row r="290" spans="1:100" x14ac:dyDescent="0.25">
      <c r="A290" s="73" t="s">
        <v>87</v>
      </c>
      <c r="B290" s="131">
        <v>3612.6460000000002</v>
      </c>
      <c r="C290" s="132">
        <v>2974.8450000000003</v>
      </c>
      <c r="D290" s="132">
        <v>5590.0750000000007</v>
      </c>
      <c r="E290" s="133">
        <v>5841.7150000000001</v>
      </c>
      <c r="F290" s="131">
        <v>3340.2260000000006</v>
      </c>
      <c r="G290" s="132">
        <v>3748.8560000000002</v>
      </c>
      <c r="H290" s="132">
        <v>443.80000000000024</v>
      </c>
      <c r="I290" s="133">
        <v>3456.2339999999999</v>
      </c>
      <c r="J290" s="131">
        <v>-728.84500000000025</v>
      </c>
      <c r="K290" s="132">
        <v>-1535.6969999999999</v>
      </c>
      <c r="L290" s="132">
        <v>-417.18600000000015</v>
      </c>
      <c r="M290" s="133">
        <v>-164.08499999999958</v>
      </c>
      <c r="N290" s="131">
        <v>8732.9809779533462</v>
      </c>
      <c r="O290" s="132">
        <v>-1246.9781090353499</v>
      </c>
      <c r="P290" s="132">
        <v>-9621.4652130377453</v>
      </c>
      <c r="Q290" s="133">
        <v>-757.63309977628523</v>
      </c>
      <c r="R290" s="131">
        <v>-4481.6392293748549</v>
      </c>
      <c r="S290" s="132">
        <v>4273.8527764998644</v>
      </c>
      <c r="T290" s="132">
        <v>-2472.1446137396315</v>
      </c>
      <c r="U290" s="133">
        <v>-6543.4521897949435</v>
      </c>
      <c r="V290" s="131">
        <v>-1919.1042805567281</v>
      </c>
      <c r="W290" s="132">
        <v>-11374.761461068192</v>
      </c>
      <c r="X290" s="132">
        <v>-2917.118785306056</v>
      </c>
      <c r="Y290" s="133">
        <v>998.44891087178905</v>
      </c>
      <c r="Z290" s="131">
        <v>775.47327407718183</v>
      </c>
      <c r="AA290" s="132">
        <v>5375.4273355616479</v>
      </c>
      <c r="AB290" s="132">
        <v>4401.8385205129871</v>
      </c>
      <c r="AC290" s="133">
        <v>-1200.00839145752</v>
      </c>
      <c r="AD290" s="131">
        <v>-2043.6395984177734</v>
      </c>
      <c r="AE290" s="132">
        <v>7793.3684282667191</v>
      </c>
      <c r="AF290" s="132">
        <v>-1409.3724878347566</v>
      </c>
      <c r="AG290" s="133">
        <v>-2190.7388404302947</v>
      </c>
      <c r="AH290" s="131">
        <v>2481.1451605465022</v>
      </c>
      <c r="AI290" s="132">
        <v>1388.7935341645396</v>
      </c>
      <c r="AJ290" s="132">
        <v>-582.39510220309558</v>
      </c>
      <c r="AK290" s="133">
        <v>-3973.0578157769905</v>
      </c>
      <c r="AL290" s="131">
        <v>-2720.6730113006925</v>
      </c>
      <c r="AM290" s="132">
        <v>-223.93511817189892</v>
      </c>
      <c r="AN290" s="132">
        <v>-3702.5024110003505</v>
      </c>
      <c r="AO290" s="133">
        <v>-2073.7619561041565</v>
      </c>
      <c r="AP290" s="131">
        <v>-614.78452302717233</v>
      </c>
      <c r="AQ290" s="132">
        <v>-7196.323563601245</v>
      </c>
      <c r="AR290" s="132">
        <v>-3838.0646298937418</v>
      </c>
      <c r="AS290" s="133">
        <v>-10474.062769343956</v>
      </c>
      <c r="AT290" s="131">
        <v>2478.8450696174486</v>
      </c>
      <c r="AU290" s="132">
        <v>4762.7114027696798</v>
      </c>
      <c r="AV290" s="132">
        <v>1868.6140877002663</v>
      </c>
      <c r="AW290" s="133">
        <v>15376.305029015031</v>
      </c>
      <c r="AX290" s="131">
        <v>12388.823642338277</v>
      </c>
      <c r="AY290" s="132">
        <v>19050.790028344483</v>
      </c>
      <c r="AZ290" s="132">
        <v>-2077.8791363248688</v>
      </c>
      <c r="BA290" s="133">
        <v>2321.1931132619284</v>
      </c>
      <c r="BB290" s="131">
        <v>11792.696065134351</v>
      </c>
      <c r="BC290" s="132">
        <v>8566.1970415068499</v>
      </c>
      <c r="BD290" s="132">
        <v>8434.6095215304485</v>
      </c>
      <c r="BE290" s="133">
        <v>-20644.640714059606</v>
      </c>
      <c r="BF290" s="131">
        <v>1003.2001999999998</v>
      </c>
      <c r="BG290" s="132">
        <v>13068.257000000001</v>
      </c>
      <c r="BH290" s="132">
        <v>3078.6082999999994</v>
      </c>
      <c r="BI290" s="133">
        <v>-3736.6474000000007</v>
      </c>
      <c r="BJ290" s="131">
        <v>12394.489792870001</v>
      </c>
      <c r="BK290" s="132">
        <v>14195.141224689998</v>
      </c>
      <c r="BL290" s="132">
        <v>10191.2944197</v>
      </c>
      <c r="BM290" s="133">
        <v>183.92642473999945</v>
      </c>
      <c r="BN290" s="131">
        <v>11421.903509629999</v>
      </c>
      <c r="BO290" s="132">
        <v>18104.31299169</v>
      </c>
      <c r="BP290" s="132">
        <v>14378.417997410001</v>
      </c>
      <c r="BQ290" s="133">
        <v>3423.1049513499993</v>
      </c>
      <c r="BR290" s="131">
        <v>400.93723450999914</v>
      </c>
      <c r="BS290" s="132">
        <v>11989.90778955</v>
      </c>
      <c r="BT290" s="132">
        <v>3527.2812845799999</v>
      </c>
      <c r="BU290" s="133">
        <v>3526.2923683099993</v>
      </c>
      <c r="BV290" s="131">
        <v>13713.053740810001</v>
      </c>
      <c r="BW290" s="132">
        <v>247.06844685999954</v>
      </c>
      <c r="BX290" s="132">
        <v>-2578.9650546899998</v>
      </c>
      <c r="BY290" s="133">
        <v>7664.7843406499996</v>
      </c>
      <c r="BZ290" s="131">
        <v>11886.83665917</v>
      </c>
      <c r="CA290" s="132">
        <v>7301.6259612199983</v>
      </c>
      <c r="CB290" s="132">
        <v>16344.510445610002</v>
      </c>
      <c r="CC290" s="133">
        <v>15575.37893264</v>
      </c>
      <c r="CD290" s="131">
        <v>10022.137069</v>
      </c>
      <c r="CE290" s="132">
        <v>6255.3135072900004</v>
      </c>
      <c r="CF290" s="132">
        <v>8781.434184329999</v>
      </c>
      <c r="CG290" s="133">
        <v>-4370.7611365400026</v>
      </c>
      <c r="CH290" s="131">
        <v>1900.7706967899985</v>
      </c>
      <c r="CI290" s="132">
        <v>9238.1787791999996</v>
      </c>
      <c r="CJ290" s="132">
        <v>7614.8241369300013</v>
      </c>
      <c r="CK290" s="133">
        <v>-6727.3903421400028</v>
      </c>
      <c r="CL290" s="132">
        <v>-2269.6339258300004</v>
      </c>
      <c r="CM290" s="132">
        <v>-1327.8463106800004</v>
      </c>
      <c r="CN290" s="132">
        <v>6192.4077245700009</v>
      </c>
      <c r="CO290" s="132">
        <v>3302.2844242199999</v>
      </c>
      <c r="CP290" s="131">
        <v>8826.1621700700016</v>
      </c>
      <c r="CQ290" s="132">
        <v>-8404.04601989</v>
      </c>
      <c r="CR290" s="132">
        <v>5213.8926723500008</v>
      </c>
      <c r="CS290" s="239">
        <v>1126.2767702499987</v>
      </c>
      <c r="CT290" s="304">
        <v>8975.070933590001</v>
      </c>
      <c r="CU290" s="219">
        <v>23351</v>
      </c>
      <c r="CV290" s="73" t="s">
        <v>87</v>
      </c>
    </row>
    <row r="291" spans="1:100" x14ac:dyDescent="0.25">
      <c r="A291" s="78" t="s">
        <v>0</v>
      </c>
      <c r="B291" s="113"/>
      <c r="C291" s="114"/>
      <c r="D291" s="114"/>
      <c r="E291" s="115"/>
      <c r="F291" s="113"/>
      <c r="G291" s="114"/>
      <c r="H291" s="114"/>
      <c r="I291" s="115"/>
      <c r="J291" s="113"/>
      <c r="K291" s="114"/>
      <c r="L291" s="114"/>
      <c r="M291" s="115"/>
      <c r="N291" s="113"/>
      <c r="O291" s="114"/>
      <c r="P291" s="114"/>
      <c r="Q291" s="115"/>
      <c r="R291" s="113"/>
      <c r="S291" s="114"/>
      <c r="T291" s="114"/>
      <c r="U291" s="115"/>
      <c r="V291" s="113"/>
      <c r="W291" s="114"/>
      <c r="X291" s="114"/>
      <c r="Y291" s="115"/>
      <c r="Z291" s="113"/>
      <c r="AA291" s="114"/>
      <c r="AB291" s="114"/>
      <c r="AC291" s="115"/>
      <c r="AD291" s="113"/>
      <c r="AE291" s="114"/>
      <c r="AF291" s="114"/>
      <c r="AG291" s="115"/>
      <c r="AH291" s="113"/>
      <c r="AI291" s="114"/>
      <c r="AJ291" s="114"/>
      <c r="AK291" s="115"/>
      <c r="AL291" s="113"/>
      <c r="AM291" s="114"/>
      <c r="AN291" s="114"/>
      <c r="AO291" s="115"/>
      <c r="AP291" s="113"/>
      <c r="AQ291" s="114"/>
      <c r="AR291" s="114"/>
      <c r="AS291" s="115"/>
      <c r="AT291" s="113"/>
      <c r="AU291" s="114"/>
      <c r="AV291" s="114"/>
      <c r="AW291" s="115"/>
      <c r="AX291" s="113"/>
      <c r="AY291" s="114"/>
      <c r="AZ291" s="114"/>
      <c r="BA291" s="115"/>
      <c r="BB291" s="113"/>
      <c r="BC291" s="114"/>
      <c r="BD291" s="114"/>
      <c r="BE291" s="115"/>
      <c r="BF291" s="113"/>
      <c r="BG291" s="114"/>
      <c r="BH291" s="114"/>
      <c r="BI291" s="115"/>
      <c r="BJ291" s="113"/>
      <c r="BK291" s="114"/>
      <c r="BL291" s="114"/>
      <c r="BM291" s="115"/>
      <c r="BN291" s="113"/>
      <c r="BO291" s="114"/>
      <c r="BP291" s="114"/>
      <c r="BQ291" s="115"/>
      <c r="BR291" s="113"/>
      <c r="BS291" s="114"/>
      <c r="BT291" s="114"/>
      <c r="BU291" s="115"/>
      <c r="BV291" s="113"/>
      <c r="BW291" s="114"/>
      <c r="BX291" s="114"/>
      <c r="BY291" s="115"/>
      <c r="BZ291" s="113"/>
      <c r="CA291" s="114"/>
      <c r="CB291" s="114"/>
      <c r="CC291" s="115"/>
      <c r="CD291" s="113"/>
      <c r="CE291" s="114"/>
      <c r="CF291" s="114"/>
      <c r="CG291" s="115"/>
      <c r="CH291" s="113"/>
      <c r="CI291" s="114"/>
      <c r="CJ291" s="114"/>
      <c r="CK291" s="115"/>
      <c r="CL291" s="114"/>
      <c r="CM291" s="114"/>
      <c r="CN291" s="114"/>
      <c r="CO291" s="114"/>
      <c r="CP291" s="113"/>
      <c r="CQ291" s="114"/>
      <c r="CR291" s="114"/>
      <c r="CS291" s="233"/>
      <c r="CT291" s="298"/>
      <c r="CU291" s="220"/>
      <c r="CV291" s="78" t="s">
        <v>0</v>
      </c>
    </row>
    <row r="292" spans="1:100" x14ac:dyDescent="0.25">
      <c r="A292" s="73" t="s">
        <v>114</v>
      </c>
      <c r="B292" s="116">
        <v>0</v>
      </c>
      <c r="C292" s="117">
        <v>0</v>
      </c>
      <c r="D292" s="117">
        <v>0</v>
      </c>
      <c r="E292" s="118">
        <v>0</v>
      </c>
      <c r="F292" s="116">
        <v>0</v>
      </c>
      <c r="G292" s="117">
        <v>0</v>
      </c>
      <c r="H292" s="117">
        <v>0</v>
      </c>
      <c r="I292" s="118">
        <v>0</v>
      </c>
      <c r="J292" s="116">
        <v>0</v>
      </c>
      <c r="K292" s="117">
        <v>0</v>
      </c>
      <c r="L292" s="117">
        <v>0</v>
      </c>
      <c r="M292" s="118">
        <v>0</v>
      </c>
      <c r="N292" s="116">
        <v>0</v>
      </c>
      <c r="O292" s="117">
        <v>0</v>
      </c>
      <c r="P292" s="117">
        <v>0</v>
      </c>
      <c r="Q292" s="118">
        <v>0</v>
      </c>
      <c r="R292" s="116">
        <v>0</v>
      </c>
      <c r="S292" s="117">
        <v>0</v>
      </c>
      <c r="T292" s="117">
        <v>0</v>
      </c>
      <c r="U292" s="118">
        <v>0</v>
      </c>
      <c r="V292" s="116">
        <v>0</v>
      </c>
      <c r="W292" s="117">
        <v>0</v>
      </c>
      <c r="X292" s="117">
        <v>0</v>
      </c>
      <c r="Y292" s="118">
        <v>0</v>
      </c>
      <c r="Z292" s="116">
        <v>0</v>
      </c>
      <c r="AA292" s="117">
        <v>0</v>
      </c>
      <c r="AB292" s="117">
        <v>0</v>
      </c>
      <c r="AC292" s="118">
        <v>0</v>
      </c>
      <c r="AD292" s="116">
        <v>0</v>
      </c>
      <c r="AE292" s="117">
        <v>0</v>
      </c>
      <c r="AF292" s="117">
        <v>0</v>
      </c>
      <c r="AG292" s="118">
        <v>0</v>
      </c>
      <c r="AH292" s="116">
        <v>0</v>
      </c>
      <c r="AI292" s="117">
        <v>0</v>
      </c>
      <c r="AJ292" s="117">
        <v>0</v>
      </c>
      <c r="AK292" s="118">
        <v>0</v>
      </c>
      <c r="AL292" s="116">
        <v>0</v>
      </c>
      <c r="AM292" s="117">
        <v>0</v>
      </c>
      <c r="AN292" s="117">
        <v>0</v>
      </c>
      <c r="AO292" s="118">
        <v>0</v>
      </c>
      <c r="AP292" s="116">
        <v>0</v>
      </c>
      <c r="AQ292" s="117">
        <v>0</v>
      </c>
      <c r="AR292" s="117">
        <v>0</v>
      </c>
      <c r="AS292" s="118">
        <v>0</v>
      </c>
      <c r="AT292" s="116">
        <v>0</v>
      </c>
      <c r="AU292" s="117">
        <v>0</v>
      </c>
      <c r="AV292" s="117">
        <v>0</v>
      </c>
      <c r="AW292" s="118">
        <v>0</v>
      </c>
      <c r="AX292" s="116">
        <v>0</v>
      </c>
      <c r="AY292" s="117">
        <v>0</v>
      </c>
      <c r="AZ292" s="117">
        <v>0</v>
      </c>
      <c r="BA292" s="118">
        <v>0</v>
      </c>
      <c r="BB292" s="116">
        <v>0</v>
      </c>
      <c r="BC292" s="117">
        <v>0</v>
      </c>
      <c r="BD292" s="117">
        <v>0</v>
      </c>
      <c r="BE292" s="118">
        <v>0</v>
      </c>
      <c r="BF292" s="116">
        <v>0</v>
      </c>
      <c r="BG292" s="117">
        <v>0</v>
      </c>
      <c r="BH292" s="117">
        <v>0</v>
      </c>
      <c r="BI292" s="118">
        <v>0</v>
      </c>
      <c r="BJ292" s="116">
        <v>84.481417730000004</v>
      </c>
      <c r="BK292" s="117">
        <v>0</v>
      </c>
      <c r="BL292" s="117">
        <v>0</v>
      </c>
      <c r="BM292" s="118">
        <v>0</v>
      </c>
      <c r="BN292" s="116">
        <v>0</v>
      </c>
      <c r="BO292" s="117">
        <v>132.18542285999999</v>
      </c>
      <c r="BP292" s="117">
        <v>0.42199999999999999</v>
      </c>
      <c r="BQ292" s="118">
        <v>0</v>
      </c>
      <c r="BR292" s="116">
        <v>34.947681099999997</v>
      </c>
      <c r="BS292" s="117">
        <v>0</v>
      </c>
      <c r="BT292" s="117">
        <v>0</v>
      </c>
      <c r="BU292" s="118">
        <v>0</v>
      </c>
      <c r="BV292" s="116">
        <v>0.20033226000000001</v>
      </c>
      <c r="BW292" s="117">
        <v>0</v>
      </c>
      <c r="BX292" s="117">
        <v>3.0000000000000001E-3</v>
      </c>
      <c r="BY292" s="118">
        <v>0</v>
      </c>
      <c r="BZ292" s="116">
        <v>85.941006509999994</v>
      </c>
      <c r="CA292" s="117">
        <v>3.1165148600000001</v>
      </c>
      <c r="CB292" s="117">
        <v>0</v>
      </c>
      <c r="CC292" s="118">
        <v>5.8777429400000001</v>
      </c>
      <c r="CD292" s="116">
        <v>57.47359436</v>
      </c>
      <c r="CE292" s="117">
        <v>67.677949210000008</v>
      </c>
      <c r="CF292" s="117">
        <v>46.396535729999997</v>
      </c>
      <c r="CG292" s="118">
        <v>0</v>
      </c>
      <c r="CH292" s="116">
        <v>150</v>
      </c>
      <c r="CI292" s="117">
        <v>23.772104770000002</v>
      </c>
      <c r="CJ292" s="117">
        <v>0</v>
      </c>
      <c r="CK292" s="118">
        <v>583.47332236</v>
      </c>
      <c r="CL292" s="117">
        <v>0</v>
      </c>
      <c r="CM292" s="117">
        <v>6.7257719400000004</v>
      </c>
      <c r="CN292" s="117">
        <v>6.84625284</v>
      </c>
      <c r="CO292" s="117">
        <v>368.12396670999999</v>
      </c>
      <c r="CP292" s="116">
        <v>125.3594473</v>
      </c>
      <c r="CQ292" s="117">
        <v>17.301834979999999</v>
      </c>
      <c r="CR292" s="117">
        <v>14.894617749999998</v>
      </c>
      <c r="CS292" s="234">
        <v>356.75416360999998</v>
      </c>
      <c r="CT292" s="299">
        <v>0</v>
      </c>
      <c r="CU292" s="219">
        <v>23352</v>
      </c>
      <c r="CV292" s="73" t="s">
        <v>114</v>
      </c>
    </row>
    <row r="293" spans="1:100" x14ac:dyDescent="0.25">
      <c r="A293" s="73" t="s">
        <v>115</v>
      </c>
      <c r="B293" s="131">
        <v>0</v>
      </c>
      <c r="C293" s="132">
        <v>0</v>
      </c>
      <c r="D293" s="132">
        <v>0</v>
      </c>
      <c r="E293" s="133">
        <v>0</v>
      </c>
      <c r="F293" s="131">
        <v>0</v>
      </c>
      <c r="G293" s="132">
        <v>0</v>
      </c>
      <c r="H293" s="132">
        <v>0</v>
      </c>
      <c r="I293" s="133">
        <v>0</v>
      </c>
      <c r="J293" s="131">
        <v>0</v>
      </c>
      <c r="K293" s="132">
        <v>0</v>
      </c>
      <c r="L293" s="132">
        <v>0</v>
      </c>
      <c r="M293" s="133">
        <v>0</v>
      </c>
      <c r="N293" s="131">
        <v>0</v>
      </c>
      <c r="O293" s="132">
        <v>0</v>
      </c>
      <c r="P293" s="132">
        <v>0</v>
      </c>
      <c r="Q293" s="133">
        <v>0</v>
      </c>
      <c r="R293" s="131">
        <v>0</v>
      </c>
      <c r="S293" s="132">
        <v>0</v>
      </c>
      <c r="T293" s="132">
        <v>0</v>
      </c>
      <c r="U293" s="133">
        <v>0</v>
      </c>
      <c r="V293" s="131">
        <v>0</v>
      </c>
      <c r="W293" s="132">
        <v>0</v>
      </c>
      <c r="X293" s="132">
        <v>0</v>
      </c>
      <c r="Y293" s="133">
        <v>0</v>
      </c>
      <c r="Z293" s="131">
        <v>0</v>
      </c>
      <c r="AA293" s="132">
        <v>0</v>
      </c>
      <c r="AB293" s="132">
        <v>0</v>
      </c>
      <c r="AC293" s="133">
        <v>0</v>
      </c>
      <c r="AD293" s="131">
        <v>0</v>
      </c>
      <c r="AE293" s="132">
        <v>0</v>
      </c>
      <c r="AF293" s="132">
        <v>0</v>
      </c>
      <c r="AG293" s="133">
        <v>0</v>
      </c>
      <c r="AH293" s="131">
        <v>0</v>
      </c>
      <c r="AI293" s="132">
        <v>0</v>
      </c>
      <c r="AJ293" s="132">
        <v>0</v>
      </c>
      <c r="AK293" s="133">
        <v>0</v>
      </c>
      <c r="AL293" s="131">
        <v>0</v>
      </c>
      <c r="AM293" s="132">
        <v>0</v>
      </c>
      <c r="AN293" s="132">
        <v>0</v>
      </c>
      <c r="AO293" s="133">
        <v>0</v>
      </c>
      <c r="AP293" s="131">
        <v>0</v>
      </c>
      <c r="AQ293" s="132">
        <v>0</v>
      </c>
      <c r="AR293" s="132">
        <v>0</v>
      </c>
      <c r="AS293" s="133">
        <v>0</v>
      </c>
      <c r="AT293" s="131">
        <v>0</v>
      </c>
      <c r="AU293" s="132">
        <v>0</v>
      </c>
      <c r="AV293" s="132">
        <v>0</v>
      </c>
      <c r="AW293" s="133">
        <v>0</v>
      </c>
      <c r="AX293" s="131">
        <v>0</v>
      </c>
      <c r="AY293" s="132">
        <v>0</v>
      </c>
      <c r="AZ293" s="132">
        <v>0</v>
      </c>
      <c r="BA293" s="133">
        <v>0</v>
      </c>
      <c r="BB293" s="131">
        <v>0</v>
      </c>
      <c r="BC293" s="132">
        <v>0</v>
      </c>
      <c r="BD293" s="132">
        <v>0</v>
      </c>
      <c r="BE293" s="133">
        <v>0</v>
      </c>
      <c r="BF293" s="131">
        <v>0</v>
      </c>
      <c r="BG293" s="132">
        <v>0</v>
      </c>
      <c r="BH293" s="132">
        <v>0</v>
      </c>
      <c r="BI293" s="133">
        <v>0</v>
      </c>
      <c r="BJ293" s="131">
        <v>84.481417730000004</v>
      </c>
      <c r="BK293" s="132">
        <v>0</v>
      </c>
      <c r="BL293" s="132">
        <v>0</v>
      </c>
      <c r="BM293" s="133">
        <v>0</v>
      </c>
      <c r="BN293" s="131">
        <v>0</v>
      </c>
      <c r="BO293" s="132">
        <v>132.18542285999999</v>
      </c>
      <c r="BP293" s="132">
        <v>0.42199999999999999</v>
      </c>
      <c r="BQ293" s="133">
        <v>0</v>
      </c>
      <c r="BR293" s="131">
        <v>34.947681099999997</v>
      </c>
      <c r="BS293" s="132">
        <v>0</v>
      </c>
      <c r="BT293" s="132">
        <v>0</v>
      </c>
      <c r="BU293" s="133">
        <v>0</v>
      </c>
      <c r="BV293" s="131">
        <v>0.20033226000000001</v>
      </c>
      <c r="BW293" s="132">
        <v>0</v>
      </c>
      <c r="BX293" s="132">
        <v>3.0000000000000001E-3</v>
      </c>
      <c r="BY293" s="133">
        <v>0</v>
      </c>
      <c r="BZ293" s="131">
        <v>85.941006509999994</v>
      </c>
      <c r="CA293" s="132">
        <v>3.1165148600000001</v>
      </c>
      <c r="CB293" s="132">
        <v>0</v>
      </c>
      <c r="CC293" s="133">
        <v>5.8777429400000001</v>
      </c>
      <c r="CD293" s="131">
        <v>57.47359436</v>
      </c>
      <c r="CE293" s="132">
        <v>67.677949210000008</v>
      </c>
      <c r="CF293" s="132">
        <v>46.396535729999997</v>
      </c>
      <c r="CG293" s="133">
        <v>0</v>
      </c>
      <c r="CH293" s="131">
        <v>150</v>
      </c>
      <c r="CI293" s="132">
        <v>23.772104770000002</v>
      </c>
      <c r="CJ293" s="132">
        <v>0</v>
      </c>
      <c r="CK293" s="133">
        <v>583.47332236</v>
      </c>
      <c r="CL293" s="132">
        <v>0</v>
      </c>
      <c r="CM293" s="132">
        <v>6.7257719400000004</v>
      </c>
      <c r="CN293" s="132">
        <v>6.84625284</v>
      </c>
      <c r="CO293" s="132">
        <v>368.12396670999999</v>
      </c>
      <c r="CP293" s="131">
        <v>125.3594473</v>
      </c>
      <c r="CQ293" s="132">
        <v>17.301834979999999</v>
      </c>
      <c r="CR293" s="132">
        <v>14.894617749999998</v>
      </c>
      <c r="CS293" s="239">
        <v>356.75416360999998</v>
      </c>
      <c r="CT293" s="304">
        <v>0</v>
      </c>
      <c r="CU293" s="219">
        <v>23353</v>
      </c>
      <c r="CV293" s="73" t="s">
        <v>115</v>
      </c>
    </row>
    <row r="294" spans="1:100" x14ac:dyDescent="0.25">
      <c r="A294" s="72" t="s">
        <v>77</v>
      </c>
      <c r="B294" s="113">
        <v>0</v>
      </c>
      <c r="C294" s="114">
        <v>0</v>
      </c>
      <c r="D294" s="114">
        <v>0</v>
      </c>
      <c r="E294" s="115">
        <v>0</v>
      </c>
      <c r="F294" s="113">
        <v>0</v>
      </c>
      <c r="G294" s="114">
        <v>0</v>
      </c>
      <c r="H294" s="114">
        <v>0</v>
      </c>
      <c r="I294" s="115">
        <v>0</v>
      </c>
      <c r="J294" s="113">
        <v>0</v>
      </c>
      <c r="K294" s="114">
        <v>0</v>
      </c>
      <c r="L294" s="114">
        <v>0</v>
      </c>
      <c r="M294" s="115">
        <v>0</v>
      </c>
      <c r="N294" s="113">
        <v>0</v>
      </c>
      <c r="O294" s="114">
        <v>0</v>
      </c>
      <c r="P294" s="114">
        <v>0</v>
      </c>
      <c r="Q294" s="115">
        <v>0</v>
      </c>
      <c r="R294" s="113">
        <v>0</v>
      </c>
      <c r="S294" s="114">
        <v>0</v>
      </c>
      <c r="T294" s="114">
        <v>0</v>
      </c>
      <c r="U294" s="115">
        <v>0</v>
      </c>
      <c r="V294" s="113">
        <v>0</v>
      </c>
      <c r="W294" s="114">
        <v>0</v>
      </c>
      <c r="X294" s="114">
        <v>0</v>
      </c>
      <c r="Y294" s="115">
        <v>0</v>
      </c>
      <c r="Z294" s="113">
        <v>0</v>
      </c>
      <c r="AA294" s="114">
        <v>0</v>
      </c>
      <c r="AB294" s="114">
        <v>0</v>
      </c>
      <c r="AC294" s="115">
        <v>0</v>
      </c>
      <c r="AD294" s="113">
        <v>0</v>
      </c>
      <c r="AE294" s="114">
        <v>0</v>
      </c>
      <c r="AF294" s="114">
        <v>0</v>
      </c>
      <c r="AG294" s="115">
        <v>0</v>
      </c>
      <c r="AH294" s="113">
        <v>0</v>
      </c>
      <c r="AI294" s="114">
        <v>0</v>
      </c>
      <c r="AJ294" s="114">
        <v>0</v>
      </c>
      <c r="AK294" s="115">
        <v>0</v>
      </c>
      <c r="AL294" s="113">
        <v>0</v>
      </c>
      <c r="AM294" s="114">
        <v>0</v>
      </c>
      <c r="AN294" s="114">
        <v>0</v>
      </c>
      <c r="AO294" s="115">
        <v>0</v>
      </c>
      <c r="AP294" s="113">
        <v>0</v>
      </c>
      <c r="AQ294" s="114">
        <v>0</v>
      </c>
      <c r="AR294" s="114">
        <v>0</v>
      </c>
      <c r="AS294" s="115">
        <v>0</v>
      </c>
      <c r="AT294" s="113">
        <v>0</v>
      </c>
      <c r="AU294" s="114">
        <v>0</v>
      </c>
      <c r="AV294" s="114">
        <v>0</v>
      </c>
      <c r="AW294" s="115">
        <v>0</v>
      </c>
      <c r="AX294" s="113">
        <v>0</v>
      </c>
      <c r="AY294" s="114">
        <v>0</v>
      </c>
      <c r="AZ294" s="114">
        <v>0</v>
      </c>
      <c r="BA294" s="115">
        <v>0</v>
      </c>
      <c r="BB294" s="113">
        <v>0</v>
      </c>
      <c r="BC294" s="114">
        <v>0</v>
      </c>
      <c r="BD294" s="114">
        <v>0</v>
      </c>
      <c r="BE294" s="115">
        <v>0</v>
      </c>
      <c r="BF294" s="113">
        <v>0</v>
      </c>
      <c r="BG294" s="114">
        <v>0</v>
      </c>
      <c r="BH294" s="114">
        <v>0</v>
      </c>
      <c r="BI294" s="115">
        <v>0</v>
      </c>
      <c r="BJ294" s="113">
        <v>0</v>
      </c>
      <c r="BK294" s="114">
        <v>0</v>
      </c>
      <c r="BL294" s="114">
        <v>0</v>
      </c>
      <c r="BM294" s="115">
        <v>0</v>
      </c>
      <c r="BN294" s="113">
        <v>0</v>
      </c>
      <c r="BO294" s="114">
        <v>0</v>
      </c>
      <c r="BP294" s="114">
        <v>0</v>
      </c>
      <c r="BQ294" s="115">
        <v>0</v>
      </c>
      <c r="BR294" s="113">
        <v>0</v>
      </c>
      <c r="BS294" s="114">
        <v>0</v>
      </c>
      <c r="BT294" s="114">
        <v>0</v>
      </c>
      <c r="BU294" s="115">
        <v>0</v>
      </c>
      <c r="BV294" s="113">
        <v>0</v>
      </c>
      <c r="BW294" s="114">
        <v>0</v>
      </c>
      <c r="BX294" s="114">
        <v>0</v>
      </c>
      <c r="BY294" s="115">
        <v>0</v>
      </c>
      <c r="BZ294" s="113">
        <v>0</v>
      </c>
      <c r="CA294" s="114">
        <v>0</v>
      </c>
      <c r="CB294" s="114">
        <v>0</v>
      </c>
      <c r="CC294" s="115">
        <v>0</v>
      </c>
      <c r="CD294" s="113">
        <v>0</v>
      </c>
      <c r="CE294" s="114">
        <v>0</v>
      </c>
      <c r="CF294" s="114">
        <v>0</v>
      </c>
      <c r="CG294" s="115">
        <v>0</v>
      </c>
      <c r="CH294" s="113">
        <v>0</v>
      </c>
      <c r="CI294" s="114">
        <v>0</v>
      </c>
      <c r="CJ294" s="114">
        <v>0</v>
      </c>
      <c r="CK294" s="115">
        <v>0</v>
      </c>
      <c r="CL294" s="114">
        <v>0</v>
      </c>
      <c r="CM294" s="114">
        <v>0</v>
      </c>
      <c r="CN294" s="114">
        <v>0</v>
      </c>
      <c r="CO294" s="114">
        <v>0</v>
      </c>
      <c r="CP294" s="113">
        <v>0</v>
      </c>
      <c r="CQ294" s="114">
        <v>0</v>
      </c>
      <c r="CR294" s="114">
        <v>0</v>
      </c>
      <c r="CS294" s="233">
        <v>0</v>
      </c>
      <c r="CT294" s="298">
        <v>0</v>
      </c>
      <c r="CU294" s="219">
        <v>23354</v>
      </c>
      <c r="CV294" s="72" t="s">
        <v>77</v>
      </c>
    </row>
    <row r="295" spans="1:100" x14ac:dyDescent="0.25">
      <c r="A295" s="72" t="s">
        <v>78</v>
      </c>
      <c r="B295" s="113">
        <v>0</v>
      </c>
      <c r="C295" s="114">
        <v>0</v>
      </c>
      <c r="D295" s="114">
        <v>0</v>
      </c>
      <c r="E295" s="115">
        <v>0</v>
      </c>
      <c r="F295" s="113">
        <v>0</v>
      </c>
      <c r="G295" s="114">
        <v>0</v>
      </c>
      <c r="H295" s="114">
        <v>0</v>
      </c>
      <c r="I295" s="115">
        <v>0</v>
      </c>
      <c r="J295" s="113">
        <v>0</v>
      </c>
      <c r="K295" s="114">
        <v>0</v>
      </c>
      <c r="L295" s="114">
        <v>0</v>
      </c>
      <c r="M295" s="115">
        <v>0</v>
      </c>
      <c r="N295" s="113">
        <v>0</v>
      </c>
      <c r="O295" s="114">
        <v>0</v>
      </c>
      <c r="P295" s="114">
        <v>0</v>
      </c>
      <c r="Q295" s="115">
        <v>0</v>
      </c>
      <c r="R295" s="113">
        <v>0</v>
      </c>
      <c r="S295" s="114">
        <v>0</v>
      </c>
      <c r="T295" s="114">
        <v>0</v>
      </c>
      <c r="U295" s="115">
        <v>0</v>
      </c>
      <c r="V295" s="113">
        <v>0</v>
      </c>
      <c r="W295" s="114">
        <v>0</v>
      </c>
      <c r="X295" s="114">
        <v>0</v>
      </c>
      <c r="Y295" s="115">
        <v>0</v>
      </c>
      <c r="Z295" s="113">
        <v>0</v>
      </c>
      <c r="AA295" s="114">
        <v>0</v>
      </c>
      <c r="AB295" s="114">
        <v>0</v>
      </c>
      <c r="AC295" s="115">
        <v>0</v>
      </c>
      <c r="AD295" s="113">
        <v>0</v>
      </c>
      <c r="AE295" s="114">
        <v>0</v>
      </c>
      <c r="AF295" s="114">
        <v>0</v>
      </c>
      <c r="AG295" s="115">
        <v>0</v>
      </c>
      <c r="AH295" s="113">
        <v>0</v>
      </c>
      <c r="AI295" s="114">
        <v>0</v>
      </c>
      <c r="AJ295" s="114">
        <v>0</v>
      </c>
      <c r="AK295" s="115">
        <v>0</v>
      </c>
      <c r="AL295" s="113">
        <v>0</v>
      </c>
      <c r="AM295" s="114">
        <v>0</v>
      </c>
      <c r="AN295" s="114">
        <v>0</v>
      </c>
      <c r="AO295" s="115">
        <v>0</v>
      </c>
      <c r="AP295" s="113">
        <v>0</v>
      </c>
      <c r="AQ295" s="114">
        <v>0</v>
      </c>
      <c r="AR295" s="114">
        <v>0</v>
      </c>
      <c r="AS295" s="115">
        <v>0</v>
      </c>
      <c r="AT295" s="113">
        <v>0</v>
      </c>
      <c r="AU295" s="114">
        <v>0</v>
      </c>
      <c r="AV295" s="114">
        <v>0</v>
      </c>
      <c r="AW295" s="115">
        <v>0</v>
      </c>
      <c r="AX295" s="113">
        <v>0</v>
      </c>
      <c r="AY295" s="114">
        <v>0</v>
      </c>
      <c r="AZ295" s="114">
        <v>0</v>
      </c>
      <c r="BA295" s="115">
        <v>0</v>
      </c>
      <c r="BB295" s="113">
        <v>0</v>
      </c>
      <c r="BC295" s="114">
        <v>0</v>
      </c>
      <c r="BD295" s="114">
        <v>0</v>
      </c>
      <c r="BE295" s="115">
        <v>0</v>
      </c>
      <c r="BF295" s="113">
        <v>0</v>
      </c>
      <c r="BG295" s="114">
        <v>0</v>
      </c>
      <c r="BH295" s="114">
        <v>0</v>
      </c>
      <c r="BI295" s="115">
        <v>0</v>
      </c>
      <c r="BJ295" s="113">
        <v>84.481417730000004</v>
      </c>
      <c r="BK295" s="114">
        <v>0</v>
      </c>
      <c r="BL295" s="114">
        <v>0</v>
      </c>
      <c r="BM295" s="115">
        <v>0</v>
      </c>
      <c r="BN295" s="113">
        <v>0</v>
      </c>
      <c r="BO295" s="114">
        <v>132.18542285999999</v>
      </c>
      <c r="BP295" s="114">
        <v>0.42199999999999999</v>
      </c>
      <c r="BQ295" s="115">
        <v>0</v>
      </c>
      <c r="BR295" s="113">
        <v>34.947681099999997</v>
      </c>
      <c r="BS295" s="114">
        <v>0</v>
      </c>
      <c r="BT295" s="114">
        <v>0</v>
      </c>
      <c r="BU295" s="115">
        <v>0</v>
      </c>
      <c r="BV295" s="113">
        <v>0.20033226000000001</v>
      </c>
      <c r="BW295" s="114">
        <v>0</v>
      </c>
      <c r="BX295" s="114">
        <v>3.0000000000000001E-3</v>
      </c>
      <c r="BY295" s="115">
        <v>0</v>
      </c>
      <c r="BZ295" s="113">
        <v>85.941006509999994</v>
      </c>
      <c r="CA295" s="114">
        <v>3.1165148600000001</v>
      </c>
      <c r="CB295" s="114">
        <v>0</v>
      </c>
      <c r="CC295" s="115">
        <v>5.8777429400000001</v>
      </c>
      <c r="CD295" s="113">
        <v>57.47359436</v>
      </c>
      <c r="CE295" s="114">
        <v>67.677949210000008</v>
      </c>
      <c r="CF295" s="114">
        <v>46.396535729999997</v>
      </c>
      <c r="CG295" s="115">
        <v>0</v>
      </c>
      <c r="CH295" s="113">
        <v>150</v>
      </c>
      <c r="CI295" s="114">
        <v>23.772104770000002</v>
      </c>
      <c r="CJ295" s="114">
        <v>0</v>
      </c>
      <c r="CK295" s="115">
        <v>583.47332236</v>
      </c>
      <c r="CL295" s="114">
        <v>0</v>
      </c>
      <c r="CM295" s="114">
        <v>6.7257719400000004</v>
      </c>
      <c r="CN295" s="114">
        <v>6.84625284</v>
      </c>
      <c r="CO295" s="114">
        <v>368.12396670999999</v>
      </c>
      <c r="CP295" s="113">
        <v>125.3594473</v>
      </c>
      <c r="CQ295" s="114">
        <v>17.301834979999999</v>
      </c>
      <c r="CR295" s="114">
        <v>14.894617749999998</v>
      </c>
      <c r="CS295" s="233">
        <v>356.75416360999998</v>
      </c>
      <c r="CT295" s="298">
        <v>0</v>
      </c>
      <c r="CU295" s="219">
        <v>23355</v>
      </c>
      <c r="CV295" s="72" t="s">
        <v>78</v>
      </c>
    </row>
    <row r="296" spans="1:100" x14ac:dyDescent="0.25">
      <c r="A296" s="73" t="s">
        <v>116</v>
      </c>
      <c r="B296" s="116">
        <v>0</v>
      </c>
      <c r="C296" s="117">
        <v>0</v>
      </c>
      <c r="D296" s="117">
        <v>0</v>
      </c>
      <c r="E296" s="118">
        <v>0</v>
      </c>
      <c r="F296" s="116">
        <v>0</v>
      </c>
      <c r="G296" s="117">
        <v>0</v>
      </c>
      <c r="H296" s="117">
        <v>0</v>
      </c>
      <c r="I296" s="118">
        <v>0</v>
      </c>
      <c r="J296" s="116">
        <v>0</v>
      </c>
      <c r="K296" s="117">
        <v>0</v>
      </c>
      <c r="L296" s="117">
        <v>0</v>
      </c>
      <c r="M296" s="118">
        <v>0</v>
      </c>
      <c r="N296" s="116">
        <v>0</v>
      </c>
      <c r="O296" s="117">
        <v>0</v>
      </c>
      <c r="P296" s="117">
        <v>0</v>
      </c>
      <c r="Q296" s="118">
        <v>0</v>
      </c>
      <c r="R296" s="116">
        <v>0</v>
      </c>
      <c r="S296" s="117">
        <v>0</v>
      </c>
      <c r="T296" s="117">
        <v>0</v>
      </c>
      <c r="U296" s="118">
        <v>0</v>
      </c>
      <c r="V296" s="116">
        <v>0</v>
      </c>
      <c r="W296" s="117">
        <v>0</v>
      </c>
      <c r="X296" s="117">
        <v>0</v>
      </c>
      <c r="Y296" s="118">
        <v>0</v>
      </c>
      <c r="Z296" s="116">
        <v>0</v>
      </c>
      <c r="AA296" s="117">
        <v>0</v>
      </c>
      <c r="AB296" s="117">
        <v>0</v>
      </c>
      <c r="AC296" s="118">
        <v>0</v>
      </c>
      <c r="AD296" s="116">
        <v>0</v>
      </c>
      <c r="AE296" s="117">
        <v>0</v>
      </c>
      <c r="AF296" s="117">
        <v>0</v>
      </c>
      <c r="AG296" s="118">
        <v>0</v>
      </c>
      <c r="AH296" s="116">
        <v>0</v>
      </c>
      <c r="AI296" s="117">
        <v>0</v>
      </c>
      <c r="AJ296" s="117">
        <v>0</v>
      </c>
      <c r="AK296" s="118">
        <v>0</v>
      </c>
      <c r="AL296" s="116">
        <v>0</v>
      </c>
      <c r="AM296" s="117">
        <v>0</v>
      </c>
      <c r="AN296" s="117">
        <v>0</v>
      </c>
      <c r="AO296" s="118">
        <v>0</v>
      </c>
      <c r="AP296" s="116">
        <v>0</v>
      </c>
      <c r="AQ296" s="117">
        <v>0</v>
      </c>
      <c r="AR296" s="117">
        <v>0</v>
      </c>
      <c r="AS296" s="118">
        <v>0</v>
      </c>
      <c r="AT296" s="116">
        <v>0</v>
      </c>
      <c r="AU296" s="117">
        <v>0</v>
      </c>
      <c r="AV296" s="117">
        <v>0</v>
      </c>
      <c r="AW296" s="118">
        <v>0</v>
      </c>
      <c r="AX296" s="116">
        <v>0</v>
      </c>
      <c r="AY296" s="117">
        <v>0</v>
      </c>
      <c r="AZ296" s="117">
        <v>0</v>
      </c>
      <c r="BA296" s="118">
        <v>0</v>
      </c>
      <c r="BB296" s="116">
        <v>0</v>
      </c>
      <c r="BC296" s="117">
        <v>0</v>
      </c>
      <c r="BD296" s="117">
        <v>0</v>
      </c>
      <c r="BE296" s="118">
        <v>0</v>
      </c>
      <c r="BF296" s="116">
        <v>0</v>
      </c>
      <c r="BG296" s="117">
        <v>0</v>
      </c>
      <c r="BH296" s="117">
        <v>0</v>
      </c>
      <c r="BI296" s="118">
        <v>0</v>
      </c>
      <c r="BJ296" s="116">
        <v>0</v>
      </c>
      <c r="BK296" s="117">
        <v>0</v>
      </c>
      <c r="BL296" s="117">
        <v>0</v>
      </c>
      <c r="BM296" s="118">
        <v>0</v>
      </c>
      <c r="BN296" s="116">
        <v>0</v>
      </c>
      <c r="BO296" s="117">
        <v>0</v>
      </c>
      <c r="BP296" s="117">
        <v>0</v>
      </c>
      <c r="BQ296" s="118">
        <v>0</v>
      </c>
      <c r="BR296" s="116">
        <v>0</v>
      </c>
      <c r="BS296" s="117">
        <v>0</v>
      </c>
      <c r="BT296" s="117">
        <v>0</v>
      </c>
      <c r="BU296" s="118">
        <v>0</v>
      </c>
      <c r="BV296" s="116">
        <v>0</v>
      </c>
      <c r="BW296" s="117">
        <v>0</v>
      </c>
      <c r="BX296" s="117">
        <v>0</v>
      </c>
      <c r="BY296" s="118">
        <v>0</v>
      </c>
      <c r="BZ296" s="116">
        <v>0</v>
      </c>
      <c r="CA296" s="117">
        <v>0</v>
      </c>
      <c r="CB296" s="117">
        <v>0</v>
      </c>
      <c r="CC296" s="118">
        <v>0</v>
      </c>
      <c r="CD296" s="116">
        <v>0</v>
      </c>
      <c r="CE296" s="117">
        <v>0</v>
      </c>
      <c r="CF296" s="117">
        <v>0</v>
      </c>
      <c r="CG296" s="118">
        <v>0</v>
      </c>
      <c r="CH296" s="116">
        <v>0</v>
      </c>
      <c r="CI296" s="117">
        <v>0</v>
      </c>
      <c r="CJ296" s="117">
        <v>0</v>
      </c>
      <c r="CK296" s="118">
        <v>0</v>
      </c>
      <c r="CL296" s="117">
        <v>0</v>
      </c>
      <c r="CM296" s="117">
        <v>0</v>
      </c>
      <c r="CN296" s="117">
        <v>0</v>
      </c>
      <c r="CO296" s="117">
        <v>0</v>
      </c>
      <c r="CP296" s="116">
        <v>0</v>
      </c>
      <c r="CQ296" s="117">
        <v>0</v>
      </c>
      <c r="CR296" s="117">
        <v>0</v>
      </c>
      <c r="CS296" s="234">
        <v>0</v>
      </c>
      <c r="CT296" s="299">
        <v>0</v>
      </c>
      <c r="CU296" s="219">
        <v>23356</v>
      </c>
      <c r="CV296" s="73" t="s">
        <v>116</v>
      </c>
    </row>
    <row r="297" spans="1:100" x14ac:dyDescent="0.25">
      <c r="A297" s="72" t="s">
        <v>77</v>
      </c>
      <c r="B297" s="113">
        <v>0</v>
      </c>
      <c r="C297" s="114">
        <v>0</v>
      </c>
      <c r="D297" s="114">
        <v>0</v>
      </c>
      <c r="E297" s="115">
        <v>0</v>
      </c>
      <c r="F297" s="113">
        <v>0</v>
      </c>
      <c r="G297" s="114">
        <v>0</v>
      </c>
      <c r="H297" s="114">
        <v>0</v>
      </c>
      <c r="I297" s="115">
        <v>0</v>
      </c>
      <c r="J297" s="113">
        <v>0</v>
      </c>
      <c r="K297" s="114">
        <v>0</v>
      </c>
      <c r="L297" s="114">
        <v>0</v>
      </c>
      <c r="M297" s="115">
        <v>0</v>
      </c>
      <c r="N297" s="113">
        <v>0</v>
      </c>
      <c r="O297" s="114">
        <v>0</v>
      </c>
      <c r="P297" s="114">
        <v>0</v>
      </c>
      <c r="Q297" s="115">
        <v>0</v>
      </c>
      <c r="R297" s="113">
        <v>0</v>
      </c>
      <c r="S297" s="114">
        <v>0</v>
      </c>
      <c r="T297" s="114">
        <v>0</v>
      </c>
      <c r="U297" s="115">
        <v>0</v>
      </c>
      <c r="V297" s="113">
        <v>0</v>
      </c>
      <c r="W297" s="114">
        <v>0</v>
      </c>
      <c r="X297" s="114">
        <v>0</v>
      </c>
      <c r="Y297" s="115">
        <v>0</v>
      </c>
      <c r="Z297" s="113">
        <v>0</v>
      </c>
      <c r="AA297" s="114">
        <v>0</v>
      </c>
      <c r="AB297" s="114">
        <v>0</v>
      </c>
      <c r="AC297" s="115">
        <v>0</v>
      </c>
      <c r="AD297" s="113">
        <v>0</v>
      </c>
      <c r="AE297" s="114">
        <v>0</v>
      </c>
      <c r="AF297" s="114">
        <v>0</v>
      </c>
      <c r="AG297" s="115">
        <v>0</v>
      </c>
      <c r="AH297" s="113">
        <v>0</v>
      </c>
      <c r="AI297" s="114">
        <v>0</v>
      </c>
      <c r="AJ297" s="114">
        <v>0</v>
      </c>
      <c r="AK297" s="115">
        <v>0</v>
      </c>
      <c r="AL297" s="113">
        <v>0</v>
      </c>
      <c r="AM297" s="114">
        <v>0</v>
      </c>
      <c r="AN297" s="114">
        <v>0</v>
      </c>
      <c r="AO297" s="115">
        <v>0</v>
      </c>
      <c r="AP297" s="113">
        <v>0</v>
      </c>
      <c r="AQ297" s="114">
        <v>0</v>
      </c>
      <c r="AR297" s="114">
        <v>0</v>
      </c>
      <c r="AS297" s="115">
        <v>0</v>
      </c>
      <c r="AT297" s="113">
        <v>0</v>
      </c>
      <c r="AU297" s="114">
        <v>0</v>
      </c>
      <c r="AV297" s="114">
        <v>0</v>
      </c>
      <c r="AW297" s="115">
        <v>0</v>
      </c>
      <c r="AX297" s="113">
        <v>0</v>
      </c>
      <c r="AY297" s="114">
        <v>0</v>
      </c>
      <c r="AZ297" s="114">
        <v>0</v>
      </c>
      <c r="BA297" s="115">
        <v>0</v>
      </c>
      <c r="BB297" s="113">
        <v>0</v>
      </c>
      <c r="BC297" s="114">
        <v>0</v>
      </c>
      <c r="BD297" s="114">
        <v>0</v>
      </c>
      <c r="BE297" s="115">
        <v>0</v>
      </c>
      <c r="BF297" s="113">
        <v>0</v>
      </c>
      <c r="BG297" s="114">
        <v>0</v>
      </c>
      <c r="BH297" s="114">
        <v>0</v>
      </c>
      <c r="BI297" s="115">
        <v>0</v>
      </c>
      <c r="BJ297" s="113">
        <v>0</v>
      </c>
      <c r="BK297" s="114">
        <v>0</v>
      </c>
      <c r="BL297" s="114">
        <v>0</v>
      </c>
      <c r="BM297" s="115">
        <v>0</v>
      </c>
      <c r="BN297" s="113">
        <v>0</v>
      </c>
      <c r="BO297" s="114">
        <v>0</v>
      </c>
      <c r="BP297" s="114">
        <v>0</v>
      </c>
      <c r="BQ297" s="115">
        <v>0</v>
      </c>
      <c r="BR297" s="113">
        <v>0</v>
      </c>
      <c r="BS297" s="114">
        <v>0</v>
      </c>
      <c r="BT297" s="114">
        <v>0</v>
      </c>
      <c r="BU297" s="115">
        <v>0</v>
      </c>
      <c r="BV297" s="113">
        <v>0</v>
      </c>
      <c r="BW297" s="114">
        <v>0</v>
      </c>
      <c r="BX297" s="114">
        <v>0</v>
      </c>
      <c r="BY297" s="115">
        <v>0</v>
      </c>
      <c r="BZ297" s="113">
        <v>0</v>
      </c>
      <c r="CA297" s="114">
        <v>0</v>
      </c>
      <c r="CB297" s="114">
        <v>0</v>
      </c>
      <c r="CC297" s="115">
        <v>0</v>
      </c>
      <c r="CD297" s="113">
        <v>0</v>
      </c>
      <c r="CE297" s="114">
        <v>0</v>
      </c>
      <c r="CF297" s="114">
        <v>0</v>
      </c>
      <c r="CG297" s="115">
        <v>0</v>
      </c>
      <c r="CH297" s="113">
        <v>0</v>
      </c>
      <c r="CI297" s="114">
        <v>0</v>
      </c>
      <c r="CJ297" s="114">
        <v>0</v>
      </c>
      <c r="CK297" s="115">
        <v>0</v>
      </c>
      <c r="CL297" s="114">
        <v>0</v>
      </c>
      <c r="CM297" s="114">
        <v>0</v>
      </c>
      <c r="CN297" s="114">
        <v>0</v>
      </c>
      <c r="CO297" s="114">
        <v>0</v>
      </c>
      <c r="CP297" s="113">
        <v>0</v>
      </c>
      <c r="CQ297" s="114">
        <v>0</v>
      </c>
      <c r="CR297" s="114">
        <v>0</v>
      </c>
      <c r="CS297" s="233">
        <v>0</v>
      </c>
      <c r="CT297" s="298">
        <v>0</v>
      </c>
      <c r="CU297" s="219">
        <v>23357</v>
      </c>
      <c r="CV297" s="72" t="s">
        <v>77</v>
      </c>
    </row>
    <row r="298" spans="1:100" x14ac:dyDescent="0.25">
      <c r="A298" s="72" t="s">
        <v>78</v>
      </c>
      <c r="B298" s="113">
        <v>0</v>
      </c>
      <c r="C298" s="114">
        <v>0</v>
      </c>
      <c r="D298" s="114">
        <v>0</v>
      </c>
      <c r="E298" s="115">
        <v>0</v>
      </c>
      <c r="F298" s="113">
        <v>0</v>
      </c>
      <c r="G298" s="114">
        <v>0</v>
      </c>
      <c r="H298" s="114">
        <v>0</v>
      </c>
      <c r="I298" s="115">
        <v>0</v>
      </c>
      <c r="J298" s="113">
        <v>0</v>
      </c>
      <c r="K298" s="114">
        <v>0</v>
      </c>
      <c r="L298" s="114">
        <v>0</v>
      </c>
      <c r="M298" s="115">
        <v>0</v>
      </c>
      <c r="N298" s="113">
        <v>0</v>
      </c>
      <c r="O298" s="114">
        <v>0</v>
      </c>
      <c r="P298" s="114">
        <v>0</v>
      </c>
      <c r="Q298" s="115">
        <v>0</v>
      </c>
      <c r="R298" s="113">
        <v>0</v>
      </c>
      <c r="S298" s="114">
        <v>0</v>
      </c>
      <c r="T298" s="114">
        <v>0</v>
      </c>
      <c r="U298" s="115">
        <v>0</v>
      </c>
      <c r="V298" s="113">
        <v>0</v>
      </c>
      <c r="W298" s="114">
        <v>0</v>
      </c>
      <c r="X298" s="114">
        <v>0</v>
      </c>
      <c r="Y298" s="115">
        <v>0</v>
      </c>
      <c r="Z298" s="113">
        <v>0</v>
      </c>
      <c r="AA298" s="114">
        <v>0</v>
      </c>
      <c r="AB298" s="114">
        <v>0</v>
      </c>
      <c r="AC298" s="115">
        <v>0</v>
      </c>
      <c r="AD298" s="113">
        <v>0</v>
      </c>
      <c r="AE298" s="114">
        <v>0</v>
      </c>
      <c r="AF298" s="114">
        <v>0</v>
      </c>
      <c r="AG298" s="115">
        <v>0</v>
      </c>
      <c r="AH298" s="113">
        <v>0</v>
      </c>
      <c r="AI298" s="114">
        <v>0</v>
      </c>
      <c r="AJ298" s="114">
        <v>0</v>
      </c>
      <c r="AK298" s="115">
        <v>0</v>
      </c>
      <c r="AL298" s="113">
        <v>0</v>
      </c>
      <c r="AM298" s="114">
        <v>0</v>
      </c>
      <c r="AN298" s="114">
        <v>0</v>
      </c>
      <c r="AO298" s="115">
        <v>0</v>
      </c>
      <c r="AP298" s="113">
        <v>0</v>
      </c>
      <c r="AQ298" s="114">
        <v>0</v>
      </c>
      <c r="AR298" s="114">
        <v>0</v>
      </c>
      <c r="AS298" s="115">
        <v>0</v>
      </c>
      <c r="AT298" s="113">
        <v>0</v>
      </c>
      <c r="AU298" s="114">
        <v>0</v>
      </c>
      <c r="AV298" s="114">
        <v>0</v>
      </c>
      <c r="AW298" s="115">
        <v>0</v>
      </c>
      <c r="AX298" s="113">
        <v>0</v>
      </c>
      <c r="AY298" s="114">
        <v>0</v>
      </c>
      <c r="AZ298" s="114">
        <v>0</v>
      </c>
      <c r="BA298" s="115">
        <v>0</v>
      </c>
      <c r="BB298" s="113">
        <v>0</v>
      </c>
      <c r="BC298" s="114">
        <v>0</v>
      </c>
      <c r="BD298" s="114">
        <v>0</v>
      </c>
      <c r="BE298" s="115">
        <v>0</v>
      </c>
      <c r="BF298" s="113">
        <v>0</v>
      </c>
      <c r="BG298" s="114">
        <v>0</v>
      </c>
      <c r="BH298" s="114">
        <v>0</v>
      </c>
      <c r="BI298" s="115">
        <v>0</v>
      </c>
      <c r="BJ298" s="113">
        <v>0</v>
      </c>
      <c r="BK298" s="114">
        <v>0</v>
      </c>
      <c r="BL298" s="114">
        <v>0</v>
      </c>
      <c r="BM298" s="115">
        <v>0</v>
      </c>
      <c r="BN298" s="113">
        <v>0</v>
      </c>
      <c r="BO298" s="114">
        <v>0</v>
      </c>
      <c r="BP298" s="114">
        <v>0</v>
      </c>
      <c r="BQ298" s="115">
        <v>0</v>
      </c>
      <c r="BR298" s="113">
        <v>0</v>
      </c>
      <c r="BS298" s="114">
        <v>0</v>
      </c>
      <c r="BT298" s="114">
        <v>0</v>
      </c>
      <c r="BU298" s="115">
        <v>0</v>
      </c>
      <c r="BV298" s="113">
        <v>0</v>
      </c>
      <c r="BW298" s="114">
        <v>0</v>
      </c>
      <c r="BX298" s="114">
        <v>0</v>
      </c>
      <c r="BY298" s="115">
        <v>0</v>
      </c>
      <c r="BZ298" s="113">
        <v>0</v>
      </c>
      <c r="CA298" s="114">
        <v>0</v>
      </c>
      <c r="CB298" s="114">
        <v>0</v>
      </c>
      <c r="CC298" s="115">
        <v>0</v>
      </c>
      <c r="CD298" s="113">
        <v>0</v>
      </c>
      <c r="CE298" s="114">
        <v>0</v>
      </c>
      <c r="CF298" s="114">
        <v>0</v>
      </c>
      <c r="CG298" s="115">
        <v>0</v>
      </c>
      <c r="CH298" s="113">
        <v>0</v>
      </c>
      <c r="CI298" s="114">
        <v>0</v>
      </c>
      <c r="CJ298" s="114">
        <v>0</v>
      </c>
      <c r="CK298" s="115">
        <v>0</v>
      </c>
      <c r="CL298" s="114">
        <v>0</v>
      </c>
      <c r="CM298" s="114">
        <v>0</v>
      </c>
      <c r="CN298" s="114">
        <v>0</v>
      </c>
      <c r="CO298" s="114">
        <v>0</v>
      </c>
      <c r="CP298" s="113">
        <v>0</v>
      </c>
      <c r="CQ298" s="114">
        <v>0</v>
      </c>
      <c r="CR298" s="114">
        <v>0</v>
      </c>
      <c r="CS298" s="233">
        <v>0</v>
      </c>
      <c r="CT298" s="298">
        <v>0</v>
      </c>
      <c r="CU298" s="219">
        <v>23358</v>
      </c>
      <c r="CV298" s="72" t="s">
        <v>78</v>
      </c>
    </row>
    <row r="299" spans="1:100" x14ac:dyDescent="0.25">
      <c r="A299" s="78" t="s">
        <v>0</v>
      </c>
      <c r="B299" s="113"/>
      <c r="C299" s="114"/>
      <c r="D299" s="114"/>
      <c r="E299" s="115"/>
      <c r="F299" s="113"/>
      <c r="G299" s="114"/>
      <c r="H299" s="114"/>
      <c r="I299" s="115"/>
      <c r="J299" s="113"/>
      <c r="K299" s="114"/>
      <c r="L299" s="114"/>
      <c r="M299" s="115"/>
      <c r="N299" s="113"/>
      <c r="O299" s="114"/>
      <c r="P299" s="114"/>
      <c r="Q299" s="115"/>
      <c r="R299" s="113"/>
      <c r="S299" s="114"/>
      <c r="T299" s="114"/>
      <c r="U299" s="115"/>
      <c r="V299" s="113"/>
      <c r="W299" s="114"/>
      <c r="X299" s="114"/>
      <c r="Y299" s="115"/>
      <c r="Z299" s="113"/>
      <c r="AA299" s="114"/>
      <c r="AB299" s="114"/>
      <c r="AC299" s="115"/>
      <c r="AD299" s="113"/>
      <c r="AE299" s="114"/>
      <c r="AF299" s="114"/>
      <c r="AG299" s="115"/>
      <c r="AH299" s="113"/>
      <c r="AI299" s="114"/>
      <c r="AJ299" s="114"/>
      <c r="AK299" s="115"/>
      <c r="AL299" s="113"/>
      <c r="AM299" s="114"/>
      <c r="AN299" s="114"/>
      <c r="AO299" s="115"/>
      <c r="AP299" s="113"/>
      <c r="AQ299" s="114"/>
      <c r="AR299" s="114"/>
      <c r="AS299" s="115"/>
      <c r="AT299" s="113"/>
      <c r="AU299" s="114"/>
      <c r="AV299" s="114"/>
      <c r="AW299" s="115"/>
      <c r="AX299" s="113"/>
      <c r="AY299" s="114"/>
      <c r="AZ299" s="114"/>
      <c r="BA299" s="115"/>
      <c r="BB299" s="113"/>
      <c r="BC299" s="114"/>
      <c r="BD299" s="114"/>
      <c r="BE299" s="115"/>
      <c r="BF299" s="113"/>
      <c r="BG299" s="114"/>
      <c r="BH299" s="114"/>
      <c r="BI299" s="115"/>
      <c r="BJ299" s="113"/>
      <c r="BK299" s="114"/>
      <c r="BL299" s="114"/>
      <c r="BM299" s="115"/>
      <c r="BN299" s="113"/>
      <c r="BO299" s="114"/>
      <c r="BP299" s="114"/>
      <c r="BQ299" s="115"/>
      <c r="BR299" s="113"/>
      <c r="BS299" s="114"/>
      <c r="BT299" s="114"/>
      <c r="BU299" s="115"/>
      <c r="BV299" s="113"/>
      <c r="BW299" s="114"/>
      <c r="BX299" s="114"/>
      <c r="BY299" s="115"/>
      <c r="BZ299" s="113"/>
      <c r="CA299" s="114"/>
      <c r="CB299" s="114"/>
      <c r="CC299" s="115"/>
      <c r="CD299" s="113"/>
      <c r="CE299" s="114"/>
      <c r="CF299" s="114"/>
      <c r="CG299" s="115"/>
      <c r="CH299" s="113"/>
      <c r="CI299" s="114"/>
      <c r="CJ299" s="114"/>
      <c r="CK299" s="115"/>
      <c r="CL299" s="114"/>
      <c r="CM299" s="114"/>
      <c r="CN299" s="114"/>
      <c r="CO299" s="114"/>
      <c r="CP299" s="113"/>
      <c r="CQ299" s="114"/>
      <c r="CR299" s="114"/>
      <c r="CS299" s="233"/>
      <c r="CT299" s="298"/>
      <c r="CU299" s="220"/>
      <c r="CV299" s="78" t="s">
        <v>0</v>
      </c>
    </row>
    <row r="300" spans="1:100" x14ac:dyDescent="0.25">
      <c r="A300" s="73" t="s">
        <v>117</v>
      </c>
      <c r="B300" s="116">
        <v>-6212.4278549199998</v>
      </c>
      <c r="C300" s="117">
        <v>-1120.7958915199999</v>
      </c>
      <c r="D300" s="117">
        <v>-3548.95725799</v>
      </c>
      <c r="E300" s="118">
        <v>-820.49595750999993</v>
      </c>
      <c r="F300" s="116">
        <v>-107.86407997000015</v>
      </c>
      <c r="G300" s="117">
        <v>3811.96466177</v>
      </c>
      <c r="H300" s="117">
        <v>2640.6398520000002</v>
      </c>
      <c r="I300" s="118">
        <v>4019.6518760600002</v>
      </c>
      <c r="J300" s="116">
        <v>2811.64598363</v>
      </c>
      <c r="K300" s="117">
        <v>1680.20656669</v>
      </c>
      <c r="L300" s="117">
        <v>1449.3527830400001</v>
      </c>
      <c r="M300" s="118">
        <v>4235.2000895900001</v>
      </c>
      <c r="N300" s="116">
        <v>1678.7417491958161</v>
      </c>
      <c r="O300" s="117">
        <v>4037.7128310717731</v>
      </c>
      <c r="P300" s="117">
        <v>6339.8329015796589</v>
      </c>
      <c r="Q300" s="118">
        <v>493.70231017876642</v>
      </c>
      <c r="R300" s="116">
        <v>339.92397257416224</v>
      </c>
      <c r="S300" s="117">
        <v>779.68735908831513</v>
      </c>
      <c r="T300" s="117">
        <v>1000.3721472081761</v>
      </c>
      <c r="U300" s="118">
        <v>3076.2835030714159</v>
      </c>
      <c r="V300" s="116">
        <v>-535.84776497902828</v>
      </c>
      <c r="W300" s="117">
        <v>175.91620884446024</v>
      </c>
      <c r="X300" s="117">
        <v>-14.172262964445679</v>
      </c>
      <c r="Y300" s="118">
        <v>1905.4487779634194</v>
      </c>
      <c r="Z300" s="116">
        <v>94.437843489614806</v>
      </c>
      <c r="AA300" s="117">
        <v>1657.3969138357122</v>
      </c>
      <c r="AB300" s="117">
        <v>3449.6812263558786</v>
      </c>
      <c r="AC300" s="118">
        <v>3431.9375573295401</v>
      </c>
      <c r="AD300" s="116">
        <v>-591.72586662052015</v>
      </c>
      <c r="AE300" s="117">
        <v>867.56897147144412</v>
      </c>
      <c r="AF300" s="117">
        <v>1179.431433356724</v>
      </c>
      <c r="AG300" s="118">
        <v>49.792205126312979</v>
      </c>
      <c r="AH300" s="116">
        <v>225.01024383475067</v>
      </c>
      <c r="AI300" s="117">
        <v>816.83650396857865</v>
      </c>
      <c r="AJ300" s="117">
        <v>1024.1905637049667</v>
      </c>
      <c r="AK300" s="118">
        <v>5388.9359096274648</v>
      </c>
      <c r="AL300" s="116">
        <v>586.60342311091676</v>
      </c>
      <c r="AM300" s="117">
        <v>-3014.8278364058042</v>
      </c>
      <c r="AN300" s="117">
        <v>-237.59581400207998</v>
      </c>
      <c r="AO300" s="118">
        <v>2111.7375969054883</v>
      </c>
      <c r="AP300" s="116">
        <v>-113.22418974146581</v>
      </c>
      <c r="AQ300" s="117">
        <v>-2256.2951485963908</v>
      </c>
      <c r="AR300" s="117">
        <v>5334.1614424823401</v>
      </c>
      <c r="AS300" s="118">
        <v>-1216.8344777175494</v>
      </c>
      <c r="AT300" s="116">
        <v>4585.2064614974624</v>
      </c>
      <c r="AU300" s="117">
        <v>-4310.1483993598313</v>
      </c>
      <c r="AV300" s="117">
        <v>1637.7031324032735</v>
      </c>
      <c r="AW300" s="118">
        <v>-1435.1787700484783</v>
      </c>
      <c r="AX300" s="116">
        <v>4146.8292949503057</v>
      </c>
      <c r="AY300" s="117">
        <v>13713.777812887343</v>
      </c>
      <c r="AZ300" s="117">
        <v>4271.7288290775195</v>
      </c>
      <c r="BA300" s="118">
        <v>-7376.3897019199521</v>
      </c>
      <c r="BB300" s="116">
        <v>-1712.8459949081939</v>
      </c>
      <c r="BC300" s="117">
        <v>1274.7090765832297</v>
      </c>
      <c r="BD300" s="117">
        <v>4712.7225952565041</v>
      </c>
      <c r="BE300" s="118">
        <v>-1624.2240256649006</v>
      </c>
      <c r="BF300" s="116">
        <v>-2423.6910332299999</v>
      </c>
      <c r="BG300" s="117">
        <v>895.13485196999977</v>
      </c>
      <c r="BH300" s="117">
        <v>36.580077630000233</v>
      </c>
      <c r="BI300" s="118">
        <v>4285.3526371899998</v>
      </c>
      <c r="BJ300" s="116">
        <v>-279.86743470999977</v>
      </c>
      <c r="BK300" s="117">
        <v>1591.8710704000005</v>
      </c>
      <c r="BL300" s="117">
        <v>843.57123428999921</v>
      </c>
      <c r="BM300" s="118">
        <v>6463.2292600300007</v>
      </c>
      <c r="BN300" s="116">
        <v>-1924.3529915799995</v>
      </c>
      <c r="BO300" s="117">
        <v>3396.1752500599996</v>
      </c>
      <c r="BP300" s="117">
        <v>7159.1682554499994</v>
      </c>
      <c r="BQ300" s="118">
        <v>-527.46849060000045</v>
      </c>
      <c r="BR300" s="116">
        <v>1043.8451417399997</v>
      </c>
      <c r="BS300" s="117">
        <v>3756.8766173600002</v>
      </c>
      <c r="BT300" s="117">
        <v>1275.7808346899992</v>
      </c>
      <c r="BU300" s="118">
        <v>6140.2030482399996</v>
      </c>
      <c r="BV300" s="116">
        <v>396.13339334000045</v>
      </c>
      <c r="BW300" s="117">
        <v>5775.8275142700004</v>
      </c>
      <c r="BX300" s="117">
        <v>-391.66167437999957</v>
      </c>
      <c r="BY300" s="118">
        <v>6648.42101551</v>
      </c>
      <c r="BZ300" s="116">
        <v>5429.7303072200002</v>
      </c>
      <c r="CA300" s="117">
        <v>4225.4155937200003</v>
      </c>
      <c r="CB300" s="117">
        <v>1293.6718188</v>
      </c>
      <c r="CC300" s="118">
        <v>7662.3879478100007</v>
      </c>
      <c r="CD300" s="116">
        <v>1844.4471491599998</v>
      </c>
      <c r="CE300" s="117">
        <v>3645.7461438100031</v>
      </c>
      <c r="CF300" s="117">
        <v>4334.4819069299992</v>
      </c>
      <c r="CG300" s="118">
        <v>6923.7712977699994</v>
      </c>
      <c r="CH300" s="116">
        <v>1951.1297229000018</v>
      </c>
      <c r="CI300" s="117">
        <v>8148.9297603699997</v>
      </c>
      <c r="CJ300" s="117">
        <v>-7758.7856946399988</v>
      </c>
      <c r="CK300" s="118">
        <v>-4770.690121669998</v>
      </c>
      <c r="CL300" s="117">
        <v>-3858.7275767699998</v>
      </c>
      <c r="CM300" s="117">
        <v>825.53847447999988</v>
      </c>
      <c r="CN300" s="117">
        <v>1266.1199928799999</v>
      </c>
      <c r="CO300" s="117">
        <v>2386.3611351400004</v>
      </c>
      <c r="CP300" s="116">
        <v>1995.4444642100002</v>
      </c>
      <c r="CQ300" s="117">
        <v>7319.247476059998</v>
      </c>
      <c r="CR300" s="117">
        <v>-1745.6135244299999</v>
      </c>
      <c r="CS300" s="234">
        <v>3582.6797817500001</v>
      </c>
      <c r="CT300" s="299">
        <v>2497.4592505400005</v>
      </c>
      <c r="CU300" s="219">
        <v>23359</v>
      </c>
      <c r="CV300" s="73" t="s">
        <v>117</v>
      </c>
    </row>
    <row r="301" spans="1:100" x14ac:dyDescent="0.25">
      <c r="A301" s="73" t="s">
        <v>115</v>
      </c>
      <c r="B301" s="131">
        <v>-3216.0948549200002</v>
      </c>
      <c r="C301" s="132">
        <v>22.28110848</v>
      </c>
      <c r="D301" s="132">
        <v>-3286.1792579900002</v>
      </c>
      <c r="E301" s="133">
        <v>-303.78195751000004</v>
      </c>
      <c r="F301" s="131">
        <v>325.6459200299999</v>
      </c>
      <c r="G301" s="132">
        <v>3081.6596617700002</v>
      </c>
      <c r="H301" s="132">
        <v>250.51485199999996</v>
      </c>
      <c r="I301" s="133">
        <v>2367.66887606</v>
      </c>
      <c r="J301" s="131">
        <v>1210.38798363</v>
      </c>
      <c r="K301" s="132">
        <v>389.51256669000003</v>
      </c>
      <c r="L301" s="132">
        <v>-235.65121696000006</v>
      </c>
      <c r="M301" s="133">
        <v>-931.20091040999978</v>
      </c>
      <c r="N301" s="131">
        <v>665.32824171737161</v>
      </c>
      <c r="O301" s="132">
        <v>-172.84247340376589</v>
      </c>
      <c r="P301" s="132">
        <v>3659.6041233918459</v>
      </c>
      <c r="Q301" s="133">
        <v>-1266.9632167421082</v>
      </c>
      <c r="R301" s="131">
        <v>-402.98270462778987</v>
      </c>
      <c r="S301" s="132">
        <v>37.897903424320248</v>
      </c>
      <c r="T301" s="132">
        <v>493.74803573376369</v>
      </c>
      <c r="U301" s="133">
        <v>1818.1074222803579</v>
      </c>
      <c r="V301" s="131">
        <v>-632.24574817855864</v>
      </c>
      <c r="W301" s="132">
        <v>706.41721304023667</v>
      </c>
      <c r="X301" s="132">
        <v>-655.51443281049967</v>
      </c>
      <c r="Y301" s="133">
        <v>2079.4029101027004</v>
      </c>
      <c r="Z301" s="131">
        <v>-262.63074284319123</v>
      </c>
      <c r="AA301" s="132">
        <v>1907.7003970210953</v>
      </c>
      <c r="AB301" s="132">
        <v>3057.2573448146331</v>
      </c>
      <c r="AC301" s="133">
        <v>3334.9720118132482</v>
      </c>
      <c r="AD301" s="131">
        <v>-670.19526958653091</v>
      </c>
      <c r="AE301" s="132">
        <v>972.5578806101156</v>
      </c>
      <c r="AF301" s="132">
        <v>350.25284283539531</v>
      </c>
      <c r="AG301" s="133">
        <v>231.20281049570019</v>
      </c>
      <c r="AH301" s="131">
        <v>247.62256735743108</v>
      </c>
      <c r="AI301" s="132">
        <v>887.37651677439635</v>
      </c>
      <c r="AJ301" s="132">
        <v>1175.0224124545257</v>
      </c>
      <c r="AK301" s="133">
        <v>5769.8042505513586</v>
      </c>
      <c r="AL301" s="131">
        <v>474.5562127819635</v>
      </c>
      <c r="AM301" s="132">
        <v>-2884.2703139441087</v>
      </c>
      <c r="AN301" s="132">
        <v>255.09183290858806</v>
      </c>
      <c r="AO301" s="133">
        <v>2117.9707806433221</v>
      </c>
      <c r="AP301" s="131">
        <v>-232.27785153689331</v>
      </c>
      <c r="AQ301" s="132">
        <v>-1697.5584730121777</v>
      </c>
      <c r="AR301" s="132">
        <v>6127.7008272415778</v>
      </c>
      <c r="AS301" s="133">
        <v>-1883.0040602134452</v>
      </c>
      <c r="AT301" s="131">
        <v>4623.9369469124813</v>
      </c>
      <c r="AU301" s="132">
        <v>-3346.6056450609376</v>
      </c>
      <c r="AV301" s="132">
        <v>1620.9805359079505</v>
      </c>
      <c r="AW301" s="133">
        <v>-962.2592687424094</v>
      </c>
      <c r="AX301" s="131">
        <v>4537.6738070648598</v>
      </c>
      <c r="AY301" s="132">
        <v>13951.674906026832</v>
      </c>
      <c r="AZ301" s="132">
        <v>3451.8151641872937</v>
      </c>
      <c r="BA301" s="133">
        <v>-6578.5939712099407</v>
      </c>
      <c r="BB301" s="131">
        <v>-1738.3814683205633</v>
      </c>
      <c r="BC301" s="132">
        <v>1005.9221916766596</v>
      </c>
      <c r="BD301" s="132">
        <v>4811.1297024851328</v>
      </c>
      <c r="BE301" s="133">
        <v>-2923.7335534025979</v>
      </c>
      <c r="BF301" s="131">
        <v>-3029.3756332299999</v>
      </c>
      <c r="BG301" s="132">
        <v>1603.4338519699998</v>
      </c>
      <c r="BH301" s="132">
        <v>278.81907763000004</v>
      </c>
      <c r="BI301" s="133">
        <v>5032.1767371899996</v>
      </c>
      <c r="BJ301" s="131">
        <v>-750.52576710999983</v>
      </c>
      <c r="BK301" s="132">
        <v>699.97216761000027</v>
      </c>
      <c r="BL301" s="132">
        <v>318.94606443999919</v>
      </c>
      <c r="BM301" s="133">
        <v>4958.1500371900001</v>
      </c>
      <c r="BN301" s="131">
        <v>-1782.3597250199998</v>
      </c>
      <c r="BO301" s="132">
        <v>1152.4605491700004</v>
      </c>
      <c r="BP301" s="132">
        <v>4656.8409740099996</v>
      </c>
      <c r="BQ301" s="133">
        <v>-2215.3422611500005</v>
      </c>
      <c r="BR301" s="131">
        <v>-649.73793597999975</v>
      </c>
      <c r="BS301" s="132">
        <v>3734.0765182499999</v>
      </c>
      <c r="BT301" s="132">
        <v>786.99626974999933</v>
      </c>
      <c r="BU301" s="133">
        <v>4971.5899763299994</v>
      </c>
      <c r="BV301" s="131">
        <v>-995.58599271999969</v>
      </c>
      <c r="BW301" s="132">
        <v>4527.5874841300001</v>
      </c>
      <c r="BX301" s="132">
        <v>-209.06401499999993</v>
      </c>
      <c r="BY301" s="133">
        <v>6090.3266260700002</v>
      </c>
      <c r="BZ301" s="131">
        <v>5352.6235507399997</v>
      </c>
      <c r="CA301" s="132">
        <v>3822.2310327300002</v>
      </c>
      <c r="CB301" s="132">
        <v>-217.17193649000001</v>
      </c>
      <c r="CC301" s="133">
        <v>6091.996238910001</v>
      </c>
      <c r="CD301" s="131">
        <v>1815.4983311299998</v>
      </c>
      <c r="CE301" s="132">
        <v>4114.8380740900029</v>
      </c>
      <c r="CF301" s="132">
        <v>3165.7638775399992</v>
      </c>
      <c r="CG301" s="133">
        <v>6791.4954620099998</v>
      </c>
      <c r="CH301" s="131">
        <v>2508.7183564700017</v>
      </c>
      <c r="CI301" s="132">
        <v>8208.7004792699991</v>
      </c>
      <c r="CJ301" s="132">
        <v>-8356.9947271299989</v>
      </c>
      <c r="CK301" s="133">
        <v>-5171.0289531599974</v>
      </c>
      <c r="CL301" s="132">
        <v>-4088.8365213400002</v>
      </c>
      <c r="CM301" s="132">
        <v>166.17901646999962</v>
      </c>
      <c r="CN301" s="132">
        <v>377.31923676999997</v>
      </c>
      <c r="CO301" s="132">
        <v>1317.7813680000004</v>
      </c>
      <c r="CP301" s="131">
        <v>1869.88066441</v>
      </c>
      <c r="CQ301" s="132">
        <v>5572.0069154799985</v>
      </c>
      <c r="CR301" s="132">
        <v>-1976.8224107399999</v>
      </c>
      <c r="CS301" s="239">
        <v>2464.1833088399999</v>
      </c>
      <c r="CT301" s="304">
        <v>1668.8421312700002</v>
      </c>
      <c r="CU301" s="219">
        <v>23360</v>
      </c>
      <c r="CV301" s="73" t="s">
        <v>115</v>
      </c>
    </row>
    <row r="302" spans="1:100" x14ac:dyDescent="0.25">
      <c r="A302" s="72" t="s">
        <v>118</v>
      </c>
      <c r="B302" s="113">
        <v>0</v>
      </c>
      <c r="C302" s="114">
        <v>0</v>
      </c>
      <c r="D302" s="114">
        <v>0</v>
      </c>
      <c r="E302" s="115">
        <v>0</v>
      </c>
      <c r="F302" s="113">
        <v>0</v>
      </c>
      <c r="G302" s="114">
        <v>0</v>
      </c>
      <c r="H302" s="114">
        <v>0</v>
      </c>
      <c r="I302" s="115">
        <v>0</v>
      </c>
      <c r="J302" s="113">
        <v>0</v>
      </c>
      <c r="K302" s="114">
        <v>0</v>
      </c>
      <c r="L302" s="114">
        <v>0</v>
      </c>
      <c r="M302" s="115">
        <v>0</v>
      </c>
      <c r="N302" s="113">
        <v>0</v>
      </c>
      <c r="O302" s="114">
        <v>0</v>
      </c>
      <c r="P302" s="114">
        <v>0</v>
      </c>
      <c r="Q302" s="115">
        <v>0</v>
      </c>
      <c r="R302" s="113">
        <v>0</v>
      </c>
      <c r="S302" s="114">
        <v>0</v>
      </c>
      <c r="T302" s="114">
        <v>0</v>
      </c>
      <c r="U302" s="115">
        <v>0</v>
      </c>
      <c r="V302" s="113">
        <v>0</v>
      </c>
      <c r="W302" s="114">
        <v>0</v>
      </c>
      <c r="X302" s="114">
        <v>0</v>
      </c>
      <c r="Y302" s="115">
        <v>0</v>
      </c>
      <c r="Z302" s="113">
        <v>9.516</v>
      </c>
      <c r="AA302" s="114">
        <v>0</v>
      </c>
      <c r="AB302" s="114">
        <v>0</v>
      </c>
      <c r="AC302" s="115">
        <v>0</v>
      </c>
      <c r="AD302" s="113">
        <v>0</v>
      </c>
      <c r="AE302" s="114">
        <v>0</v>
      </c>
      <c r="AF302" s="114">
        <v>0</v>
      </c>
      <c r="AG302" s="115">
        <v>0</v>
      </c>
      <c r="AH302" s="113">
        <v>0</v>
      </c>
      <c r="AI302" s="114">
        <v>0</v>
      </c>
      <c r="AJ302" s="114">
        <v>0</v>
      </c>
      <c r="AK302" s="115">
        <v>0</v>
      </c>
      <c r="AL302" s="113">
        <v>0</v>
      </c>
      <c r="AM302" s="114">
        <v>0</v>
      </c>
      <c r="AN302" s="114">
        <v>0</v>
      </c>
      <c r="AO302" s="115">
        <v>0</v>
      </c>
      <c r="AP302" s="113">
        <v>0</v>
      </c>
      <c r="AQ302" s="114">
        <v>0</v>
      </c>
      <c r="AR302" s="114">
        <v>0</v>
      </c>
      <c r="AS302" s="115">
        <v>0</v>
      </c>
      <c r="AT302" s="113">
        <v>0</v>
      </c>
      <c r="AU302" s="114">
        <v>0</v>
      </c>
      <c r="AV302" s="114">
        <v>0</v>
      </c>
      <c r="AW302" s="115">
        <v>0</v>
      </c>
      <c r="AX302" s="113">
        <v>0</v>
      </c>
      <c r="AY302" s="114">
        <v>0</v>
      </c>
      <c r="AZ302" s="114">
        <v>0</v>
      </c>
      <c r="BA302" s="115">
        <v>0</v>
      </c>
      <c r="BB302" s="113">
        <v>0</v>
      </c>
      <c r="BC302" s="114">
        <v>0</v>
      </c>
      <c r="BD302" s="114">
        <v>0</v>
      </c>
      <c r="BE302" s="115">
        <v>0</v>
      </c>
      <c r="BF302" s="113">
        <v>0</v>
      </c>
      <c r="BG302" s="114">
        <v>0</v>
      </c>
      <c r="BH302" s="114">
        <v>0</v>
      </c>
      <c r="BI302" s="115">
        <v>0</v>
      </c>
      <c r="BJ302" s="113">
        <v>0</v>
      </c>
      <c r="BK302" s="114">
        <v>0</v>
      </c>
      <c r="BL302" s="114">
        <v>0</v>
      </c>
      <c r="BM302" s="115">
        <v>0</v>
      </c>
      <c r="BN302" s="113">
        <v>0</v>
      </c>
      <c r="BO302" s="114">
        <v>0</v>
      </c>
      <c r="BP302" s="114">
        <v>0</v>
      </c>
      <c r="BQ302" s="115">
        <v>0</v>
      </c>
      <c r="BR302" s="113">
        <v>0</v>
      </c>
      <c r="BS302" s="114">
        <v>0</v>
      </c>
      <c r="BT302" s="114">
        <v>0</v>
      </c>
      <c r="BU302" s="115">
        <v>0</v>
      </c>
      <c r="BV302" s="113">
        <v>0</v>
      </c>
      <c r="BW302" s="114">
        <v>0</v>
      </c>
      <c r="BX302" s="114">
        <v>0</v>
      </c>
      <c r="BY302" s="115">
        <v>0</v>
      </c>
      <c r="BZ302" s="113">
        <v>0</v>
      </c>
      <c r="CA302" s="114">
        <v>0</v>
      </c>
      <c r="CB302" s="114">
        <v>0</v>
      </c>
      <c r="CC302" s="115">
        <v>0</v>
      </c>
      <c r="CD302" s="113">
        <v>0</v>
      </c>
      <c r="CE302" s="114">
        <v>0</v>
      </c>
      <c r="CF302" s="114">
        <v>0</v>
      </c>
      <c r="CG302" s="115">
        <v>0</v>
      </c>
      <c r="CH302" s="113">
        <v>0</v>
      </c>
      <c r="CI302" s="114">
        <v>0</v>
      </c>
      <c r="CJ302" s="114">
        <v>0</v>
      </c>
      <c r="CK302" s="115">
        <v>0</v>
      </c>
      <c r="CL302" s="114">
        <v>0</v>
      </c>
      <c r="CM302" s="114">
        <v>0</v>
      </c>
      <c r="CN302" s="114">
        <v>0</v>
      </c>
      <c r="CO302" s="114">
        <v>0</v>
      </c>
      <c r="CP302" s="113">
        <v>0</v>
      </c>
      <c r="CQ302" s="114">
        <v>0</v>
      </c>
      <c r="CR302" s="114">
        <v>0</v>
      </c>
      <c r="CS302" s="233">
        <v>0</v>
      </c>
      <c r="CT302" s="298">
        <v>0</v>
      </c>
      <c r="CU302" s="219">
        <v>23361</v>
      </c>
      <c r="CV302" s="72" t="s">
        <v>118</v>
      </c>
    </row>
    <row r="303" spans="1:100" x14ac:dyDescent="0.25">
      <c r="A303" s="72" t="s">
        <v>177</v>
      </c>
      <c r="B303" s="113">
        <v>-2733.9139999999998</v>
      </c>
      <c r="C303" s="114">
        <v>33.444000000000017</v>
      </c>
      <c r="D303" s="114">
        <v>-3776.8220000000001</v>
      </c>
      <c r="E303" s="115">
        <v>-470.19499999999999</v>
      </c>
      <c r="F303" s="113">
        <v>282.21099999999996</v>
      </c>
      <c r="G303" s="114">
        <v>2913.2350000000001</v>
      </c>
      <c r="H303" s="114">
        <v>-16.394000000000062</v>
      </c>
      <c r="I303" s="115">
        <v>735.29399999999998</v>
      </c>
      <c r="J303" s="113">
        <v>-226.70299999999997</v>
      </c>
      <c r="K303" s="114">
        <v>-73.883999999999958</v>
      </c>
      <c r="L303" s="114">
        <v>-973.09000000000015</v>
      </c>
      <c r="M303" s="115">
        <v>-2518.6050000000005</v>
      </c>
      <c r="N303" s="113">
        <v>-166.4739392926283</v>
      </c>
      <c r="O303" s="114">
        <v>-545.65064958376581</v>
      </c>
      <c r="P303" s="114">
        <v>778.50166720184757</v>
      </c>
      <c r="Q303" s="115">
        <v>-2186.3113314921084</v>
      </c>
      <c r="R303" s="113">
        <v>-1014.2578261677902</v>
      </c>
      <c r="S303" s="114">
        <v>-457.01399409567966</v>
      </c>
      <c r="T303" s="114">
        <v>89.491491353763678</v>
      </c>
      <c r="U303" s="115">
        <v>698.95377528035783</v>
      </c>
      <c r="V303" s="113">
        <v>-1367.0205660385589</v>
      </c>
      <c r="W303" s="114">
        <v>312.33063016023698</v>
      </c>
      <c r="X303" s="114">
        <v>-835.19678780049958</v>
      </c>
      <c r="Y303" s="115">
        <v>297.04953120270045</v>
      </c>
      <c r="Z303" s="113">
        <v>-504.7288594631911</v>
      </c>
      <c r="AA303" s="114">
        <v>497.46909322109536</v>
      </c>
      <c r="AB303" s="114">
        <v>2430.8498397546327</v>
      </c>
      <c r="AC303" s="115">
        <v>1472.0076413332483</v>
      </c>
      <c r="AD303" s="113">
        <v>-1311.086733456531</v>
      </c>
      <c r="AE303" s="114">
        <v>-198.34872530988434</v>
      </c>
      <c r="AF303" s="114">
        <v>-1554.5414328046047</v>
      </c>
      <c r="AG303" s="115">
        <v>-1690.8437838142997</v>
      </c>
      <c r="AH303" s="113">
        <v>-107.94297616256898</v>
      </c>
      <c r="AI303" s="114">
        <v>432.90354159439642</v>
      </c>
      <c r="AJ303" s="114">
        <v>1027.0519768545257</v>
      </c>
      <c r="AK303" s="115">
        <v>5159.5624322013591</v>
      </c>
      <c r="AL303" s="113">
        <v>148.46820389196353</v>
      </c>
      <c r="AM303" s="114">
        <v>-3647.9080255841086</v>
      </c>
      <c r="AN303" s="114">
        <v>-116.64226128141195</v>
      </c>
      <c r="AO303" s="115">
        <v>1507.4919253533219</v>
      </c>
      <c r="AP303" s="113">
        <v>-942.71840333689352</v>
      </c>
      <c r="AQ303" s="114">
        <v>-2409.5159690521773</v>
      </c>
      <c r="AR303" s="114">
        <v>6023.2905346815778</v>
      </c>
      <c r="AS303" s="115">
        <v>-2095.3950339434455</v>
      </c>
      <c r="AT303" s="113">
        <v>3626.3761841624814</v>
      </c>
      <c r="AU303" s="114">
        <v>-3343.227572090937</v>
      </c>
      <c r="AV303" s="114">
        <v>1927.1078972429505</v>
      </c>
      <c r="AW303" s="115">
        <v>-1780.1527439974093</v>
      </c>
      <c r="AX303" s="113">
        <v>2830.2205273848604</v>
      </c>
      <c r="AY303" s="114">
        <v>6813.7253541878563</v>
      </c>
      <c r="AZ303" s="114">
        <v>736.80638610729375</v>
      </c>
      <c r="BA303" s="115">
        <v>-433.24654198993983</v>
      </c>
      <c r="BB303" s="113">
        <v>-1867.072032183376</v>
      </c>
      <c r="BC303" s="114">
        <v>305.93022438947185</v>
      </c>
      <c r="BD303" s="114">
        <v>992.33961060950901</v>
      </c>
      <c r="BE303" s="115">
        <v>-3930.0852547798877</v>
      </c>
      <c r="BF303" s="113">
        <v>-1751.6725999999999</v>
      </c>
      <c r="BG303" s="114">
        <v>1576.6548999999993</v>
      </c>
      <c r="BH303" s="114">
        <v>-560.55160000000001</v>
      </c>
      <c r="BI303" s="115">
        <v>2599.0347000000002</v>
      </c>
      <c r="BJ303" s="113">
        <v>-4126.3558192300006</v>
      </c>
      <c r="BK303" s="114">
        <v>204.84161202000018</v>
      </c>
      <c r="BL303" s="114">
        <v>-597.17350119000014</v>
      </c>
      <c r="BM303" s="115">
        <v>1265.6513741899998</v>
      </c>
      <c r="BN303" s="113">
        <v>-1673.5856395800001</v>
      </c>
      <c r="BO303" s="114">
        <v>-894.9272593200003</v>
      </c>
      <c r="BP303" s="114">
        <v>4233.6343846299987</v>
      </c>
      <c r="BQ303" s="115">
        <v>-4356.8852104700009</v>
      </c>
      <c r="BR303" s="113">
        <v>2190.9517389500002</v>
      </c>
      <c r="BS303" s="114">
        <v>2593.6490788000001</v>
      </c>
      <c r="BT303" s="114">
        <v>-3030.0363538500005</v>
      </c>
      <c r="BU303" s="115">
        <v>2843.4722016200003</v>
      </c>
      <c r="BV303" s="113">
        <v>-2887.1150433599992</v>
      </c>
      <c r="BW303" s="114">
        <v>2634.8203679399999</v>
      </c>
      <c r="BX303" s="114">
        <v>-3128.798003939999</v>
      </c>
      <c r="BY303" s="115">
        <v>4002.86039196</v>
      </c>
      <c r="BZ303" s="113">
        <v>1553.9224710099998</v>
      </c>
      <c r="CA303" s="114">
        <v>-1068.8095645899998</v>
      </c>
      <c r="CB303" s="114">
        <v>-4995.9946499199996</v>
      </c>
      <c r="CC303" s="115">
        <v>2491.6635774100009</v>
      </c>
      <c r="CD303" s="113">
        <v>-1770.0609436000004</v>
      </c>
      <c r="CE303" s="114">
        <v>658.64561160000187</v>
      </c>
      <c r="CF303" s="114">
        <v>813.27524600999914</v>
      </c>
      <c r="CG303" s="115">
        <v>2631.4900975</v>
      </c>
      <c r="CH303" s="113">
        <v>-2109.1594259799999</v>
      </c>
      <c r="CI303" s="114">
        <v>6701.7572020799998</v>
      </c>
      <c r="CJ303" s="114">
        <v>-9835.0879108399986</v>
      </c>
      <c r="CK303" s="115">
        <v>3411.6916129000001</v>
      </c>
      <c r="CL303" s="114">
        <v>-6170.7035710399996</v>
      </c>
      <c r="CM303" s="114">
        <v>-1285.9476880100001</v>
      </c>
      <c r="CN303" s="114">
        <v>-828.87299201999986</v>
      </c>
      <c r="CO303" s="114">
        <v>-331.41841380999983</v>
      </c>
      <c r="CP303" s="113">
        <v>-267.49207811999986</v>
      </c>
      <c r="CQ303" s="114">
        <v>3968.5120636900001</v>
      </c>
      <c r="CR303" s="114">
        <v>-3239.7561760499993</v>
      </c>
      <c r="CS303" s="233">
        <v>-103.26849190999974</v>
      </c>
      <c r="CT303" s="298">
        <v>923.26761248000025</v>
      </c>
      <c r="CU303" s="219">
        <v>23362</v>
      </c>
      <c r="CV303" s="72" t="s">
        <v>177</v>
      </c>
    </row>
    <row r="304" spans="1:100" x14ac:dyDescent="0.25">
      <c r="A304" s="72" t="s">
        <v>119</v>
      </c>
      <c r="B304" s="113">
        <v>-2.1000000000000001E-2</v>
      </c>
      <c r="C304" s="114">
        <v>0</v>
      </c>
      <c r="D304" s="114">
        <v>-3.0000000000000001E-3</v>
      </c>
      <c r="E304" s="115">
        <v>-0.28100000000000003</v>
      </c>
      <c r="F304" s="113">
        <v>-0.40200000000000002</v>
      </c>
      <c r="G304" s="114">
        <v>0</v>
      </c>
      <c r="H304" s="114">
        <v>-0.19</v>
      </c>
      <c r="I304" s="115">
        <v>-0.40100000000000002</v>
      </c>
      <c r="J304" s="113">
        <v>0</v>
      </c>
      <c r="K304" s="114">
        <v>-2E-3</v>
      </c>
      <c r="L304" s="114">
        <v>-4.3680000000000003</v>
      </c>
      <c r="M304" s="115">
        <v>0</v>
      </c>
      <c r="N304" s="113">
        <v>-1.2999999999999999E-2</v>
      </c>
      <c r="O304" s="114">
        <v>-44.78</v>
      </c>
      <c r="P304" s="114">
        <v>0</v>
      </c>
      <c r="Q304" s="115">
        <v>-3.9</v>
      </c>
      <c r="R304" s="113">
        <v>-142.453</v>
      </c>
      <c r="S304" s="114">
        <v>-155.21100000000001</v>
      </c>
      <c r="T304" s="114">
        <v>-125.38200000000001</v>
      </c>
      <c r="U304" s="115">
        <v>-21.790999999999997</v>
      </c>
      <c r="V304" s="113">
        <v>-31.856000000000002</v>
      </c>
      <c r="W304" s="114">
        <v>-197.52900000000002</v>
      </c>
      <c r="X304" s="114">
        <v>-65.400999999999996</v>
      </c>
      <c r="Y304" s="115">
        <v>421.94200000000001</v>
      </c>
      <c r="Z304" s="113">
        <v>-335.24799999999999</v>
      </c>
      <c r="AA304" s="114">
        <v>118.967</v>
      </c>
      <c r="AB304" s="114">
        <v>-17.383000000000006</v>
      </c>
      <c r="AC304" s="115">
        <v>32.874000000000002</v>
      </c>
      <c r="AD304" s="113">
        <v>-43.076999999999998</v>
      </c>
      <c r="AE304" s="114">
        <v>-43.045000000000002</v>
      </c>
      <c r="AF304" s="114">
        <v>110.874</v>
      </c>
      <c r="AG304" s="115">
        <v>134.37499999999997</v>
      </c>
      <c r="AH304" s="113">
        <v>31.23</v>
      </c>
      <c r="AI304" s="114">
        <v>-6.4579999999999993</v>
      </c>
      <c r="AJ304" s="114">
        <v>71.785000000000011</v>
      </c>
      <c r="AK304" s="115">
        <v>18.170000000000002</v>
      </c>
      <c r="AL304" s="113">
        <v>1.4839999999999991</v>
      </c>
      <c r="AM304" s="114">
        <v>19.795999999999999</v>
      </c>
      <c r="AN304" s="114">
        <v>-66.018000000000001</v>
      </c>
      <c r="AO304" s="115">
        <v>24.391000000000002</v>
      </c>
      <c r="AP304" s="113">
        <v>41.402000000000001</v>
      </c>
      <c r="AQ304" s="114">
        <v>-30.205999999999992</v>
      </c>
      <c r="AR304" s="114">
        <v>94.322999999999993</v>
      </c>
      <c r="AS304" s="115">
        <v>92.093999999999994</v>
      </c>
      <c r="AT304" s="113">
        <v>685.55765625000004</v>
      </c>
      <c r="AU304" s="114">
        <v>-626.23734375000004</v>
      </c>
      <c r="AV304" s="114">
        <v>-183.21517187500001</v>
      </c>
      <c r="AW304" s="115">
        <v>99.505828124999994</v>
      </c>
      <c r="AX304" s="113">
        <v>82.927999999999997</v>
      </c>
      <c r="AY304" s="114">
        <v>-91.290999999999997</v>
      </c>
      <c r="AZ304" s="114">
        <v>9.7749999999999986</v>
      </c>
      <c r="BA304" s="115">
        <v>326.536</v>
      </c>
      <c r="BB304" s="113">
        <v>94.867129882812492</v>
      </c>
      <c r="BC304" s="114">
        <v>152.15312988281249</v>
      </c>
      <c r="BD304" s="114">
        <v>-13.936240234375003</v>
      </c>
      <c r="BE304" s="115">
        <v>172.363</v>
      </c>
      <c r="BF304" s="113">
        <v>-955.79200000000003</v>
      </c>
      <c r="BG304" s="114">
        <v>-79.483099999999993</v>
      </c>
      <c r="BH304" s="114">
        <v>99.174200000000042</v>
      </c>
      <c r="BI304" s="115">
        <v>-102.16339999999997</v>
      </c>
      <c r="BJ304" s="113">
        <v>300.06436840999993</v>
      </c>
      <c r="BK304" s="114">
        <v>415.70306371999993</v>
      </c>
      <c r="BL304" s="114">
        <v>-712.66892690000009</v>
      </c>
      <c r="BM304" s="115">
        <v>-71.427343960000002</v>
      </c>
      <c r="BN304" s="113">
        <v>-385.77126478999998</v>
      </c>
      <c r="BO304" s="114">
        <v>12.822638860000019</v>
      </c>
      <c r="BP304" s="114">
        <v>-155.07752270999993</v>
      </c>
      <c r="BQ304" s="115">
        <v>122.04028729000001</v>
      </c>
      <c r="BR304" s="113">
        <v>65.294703819999995</v>
      </c>
      <c r="BS304" s="114">
        <v>266.69397509000004</v>
      </c>
      <c r="BT304" s="114">
        <v>-7.174372599999991</v>
      </c>
      <c r="BU304" s="115">
        <v>201.79095844999995</v>
      </c>
      <c r="BV304" s="113">
        <v>198.05184392999996</v>
      </c>
      <c r="BW304" s="114">
        <v>-19.362773179999976</v>
      </c>
      <c r="BX304" s="114">
        <v>-59.200014879999969</v>
      </c>
      <c r="BY304" s="115">
        <v>512.37786327000015</v>
      </c>
      <c r="BZ304" s="113">
        <v>339.74632932000003</v>
      </c>
      <c r="CA304" s="114">
        <v>309.71426606</v>
      </c>
      <c r="CB304" s="114">
        <v>347.80912455999999</v>
      </c>
      <c r="CC304" s="115">
        <v>422.95804539000005</v>
      </c>
      <c r="CD304" s="113">
        <v>315.23600499000003</v>
      </c>
      <c r="CE304" s="114">
        <v>405.49816291000002</v>
      </c>
      <c r="CF304" s="114">
        <v>171.95746688</v>
      </c>
      <c r="CG304" s="115">
        <v>406.14140692000007</v>
      </c>
      <c r="CH304" s="113">
        <v>110.38586789999998</v>
      </c>
      <c r="CI304" s="114">
        <v>188.62851750999999</v>
      </c>
      <c r="CJ304" s="114">
        <v>-1.0147461300000487</v>
      </c>
      <c r="CK304" s="115">
        <v>118.26796518</v>
      </c>
      <c r="CL304" s="114">
        <v>105.23428812</v>
      </c>
      <c r="CM304" s="114">
        <v>-4.293621059999964</v>
      </c>
      <c r="CN304" s="114">
        <v>39.462212239999985</v>
      </c>
      <c r="CO304" s="114">
        <v>283.62270295000002</v>
      </c>
      <c r="CP304" s="113">
        <v>178.29631323999999</v>
      </c>
      <c r="CQ304" s="114">
        <v>30.286914339999988</v>
      </c>
      <c r="CR304" s="114">
        <v>63.463656260000015</v>
      </c>
      <c r="CS304" s="233">
        <v>104.02712969</v>
      </c>
      <c r="CT304" s="298">
        <v>47.305475220000005</v>
      </c>
      <c r="CU304" s="219">
        <v>23363</v>
      </c>
      <c r="CV304" s="72" t="s">
        <v>119</v>
      </c>
    </row>
    <row r="305" spans="1:100" x14ac:dyDescent="0.25">
      <c r="A305" s="72" t="s">
        <v>120</v>
      </c>
      <c r="B305" s="113">
        <v>-482.15985491999999</v>
      </c>
      <c r="C305" s="114">
        <v>-11.162891520000002</v>
      </c>
      <c r="D305" s="114">
        <v>490.64574200999999</v>
      </c>
      <c r="E305" s="115">
        <v>166.69404248999999</v>
      </c>
      <c r="F305" s="113">
        <v>43.836920029999995</v>
      </c>
      <c r="G305" s="114">
        <v>168.42466177</v>
      </c>
      <c r="H305" s="114">
        <v>267.09885200000002</v>
      </c>
      <c r="I305" s="115">
        <v>1632.77587606</v>
      </c>
      <c r="J305" s="113">
        <v>1437.09098363</v>
      </c>
      <c r="K305" s="114">
        <v>463.39856669</v>
      </c>
      <c r="L305" s="114">
        <v>741.80678304000003</v>
      </c>
      <c r="M305" s="115">
        <v>1587.40408959</v>
      </c>
      <c r="N305" s="113">
        <v>831.81518101000006</v>
      </c>
      <c r="O305" s="114">
        <v>417.58817618</v>
      </c>
      <c r="P305" s="114">
        <v>2881.1024561900003</v>
      </c>
      <c r="Q305" s="115">
        <v>923.24811475000001</v>
      </c>
      <c r="R305" s="113">
        <v>753.72812154000007</v>
      </c>
      <c r="S305" s="114">
        <v>650.12289751999992</v>
      </c>
      <c r="T305" s="114">
        <v>529.63854437999998</v>
      </c>
      <c r="U305" s="115">
        <v>1140.9446469999998</v>
      </c>
      <c r="V305" s="113">
        <v>766.63081785999998</v>
      </c>
      <c r="W305" s="114">
        <v>591.61558287999992</v>
      </c>
      <c r="X305" s="114">
        <v>245.08335498999998</v>
      </c>
      <c r="Y305" s="115">
        <v>1360.4113789</v>
      </c>
      <c r="Z305" s="113">
        <v>567.83011662000001</v>
      </c>
      <c r="AA305" s="114">
        <v>1291.2643038000001</v>
      </c>
      <c r="AB305" s="114">
        <v>643.79050505999999</v>
      </c>
      <c r="AC305" s="115">
        <v>1830.09037048</v>
      </c>
      <c r="AD305" s="113">
        <v>683.96846387000005</v>
      </c>
      <c r="AE305" s="114">
        <v>1213.95160592</v>
      </c>
      <c r="AF305" s="114">
        <v>1793.92027564</v>
      </c>
      <c r="AG305" s="115">
        <v>1787.67159431</v>
      </c>
      <c r="AH305" s="113">
        <v>324.33554351999999</v>
      </c>
      <c r="AI305" s="114">
        <v>460.93097518000002</v>
      </c>
      <c r="AJ305" s="114">
        <v>76.185435599999991</v>
      </c>
      <c r="AK305" s="115">
        <v>592.07181835000006</v>
      </c>
      <c r="AL305" s="113">
        <v>324.60400888999999</v>
      </c>
      <c r="AM305" s="114">
        <v>743.84171164000009</v>
      </c>
      <c r="AN305" s="114">
        <v>437.75209418999998</v>
      </c>
      <c r="AO305" s="115">
        <v>586.08785528999999</v>
      </c>
      <c r="AP305" s="113">
        <v>669.03855180000005</v>
      </c>
      <c r="AQ305" s="114">
        <v>742.16349603999993</v>
      </c>
      <c r="AR305" s="114">
        <v>10.087292560000009</v>
      </c>
      <c r="AS305" s="115">
        <v>120.29697372999996</v>
      </c>
      <c r="AT305" s="113">
        <v>312.0031065</v>
      </c>
      <c r="AU305" s="114">
        <v>622.85927077999997</v>
      </c>
      <c r="AV305" s="114">
        <v>-122.91218945999998</v>
      </c>
      <c r="AW305" s="115">
        <v>718.38764713</v>
      </c>
      <c r="AX305" s="113">
        <v>1624.52527968</v>
      </c>
      <c r="AY305" s="114">
        <v>7229.2405518389751</v>
      </c>
      <c r="AZ305" s="114">
        <v>2705.2337780799999</v>
      </c>
      <c r="BA305" s="115">
        <v>-6471.8834292200008</v>
      </c>
      <c r="BB305" s="113">
        <v>33.823433980000004</v>
      </c>
      <c r="BC305" s="114">
        <v>547.838837404375</v>
      </c>
      <c r="BD305" s="114">
        <v>3832.7263321099999</v>
      </c>
      <c r="BE305" s="115">
        <v>833.98870137729</v>
      </c>
      <c r="BF305" s="113">
        <v>-321.91103323000004</v>
      </c>
      <c r="BG305" s="114">
        <v>106.26205196999996</v>
      </c>
      <c r="BH305" s="114">
        <v>740.19647762999989</v>
      </c>
      <c r="BI305" s="115">
        <v>2535.3054371899998</v>
      </c>
      <c r="BJ305" s="113">
        <v>3075.7656837100003</v>
      </c>
      <c r="BK305" s="114">
        <v>79.427491870000267</v>
      </c>
      <c r="BL305" s="114">
        <v>1628.7884925299991</v>
      </c>
      <c r="BM305" s="115">
        <v>3763.9260069600004</v>
      </c>
      <c r="BN305" s="113">
        <v>276.99717935000018</v>
      </c>
      <c r="BO305" s="114">
        <v>2034.5651696300006</v>
      </c>
      <c r="BP305" s="114">
        <v>578.28411208999978</v>
      </c>
      <c r="BQ305" s="115">
        <v>2019.50266203</v>
      </c>
      <c r="BR305" s="113">
        <v>-2905.9843787499999</v>
      </c>
      <c r="BS305" s="114">
        <v>873.73346436000031</v>
      </c>
      <c r="BT305" s="114">
        <v>3824.2069961999996</v>
      </c>
      <c r="BU305" s="115">
        <v>1926.32681626</v>
      </c>
      <c r="BV305" s="113">
        <v>1693.47720671</v>
      </c>
      <c r="BW305" s="114">
        <v>1912.12988937</v>
      </c>
      <c r="BX305" s="114">
        <v>2978.9340038200003</v>
      </c>
      <c r="BY305" s="115">
        <v>1575.0883708400002</v>
      </c>
      <c r="BZ305" s="113">
        <v>3458.9547504100001</v>
      </c>
      <c r="CA305" s="114">
        <v>4581.3263312600002</v>
      </c>
      <c r="CB305" s="114">
        <v>4431.0135888699997</v>
      </c>
      <c r="CC305" s="115">
        <v>3177.3746161099998</v>
      </c>
      <c r="CD305" s="113">
        <v>3270.3232697400003</v>
      </c>
      <c r="CE305" s="114">
        <v>3050.6942995800005</v>
      </c>
      <c r="CF305" s="114">
        <v>2180.5311646499995</v>
      </c>
      <c r="CG305" s="115">
        <v>3753.8639575900006</v>
      </c>
      <c r="CH305" s="113">
        <v>4507.4919145500007</v>
      </c>
      <c r="CI305" s="114">
        <v>1318.31475968</v>
      </c>
      <c r="CJ305" s="114">
        <v>1479.1079298399995</v>
      </c>
      <c r="CK305" s="115">
        <v>-8700.9885312400002</v>
      </c>
      <c r="CL305" s="114">
        <v>1976.6327615799999</v>
      </c>
      <c r="CM305" s="114">
        <v>1456.42032554</v>
      </c>
      <c r="CN305" s="114">
        <v>1166.7300165500001</v>
      </c>
      <c r="CO305" s="114">
        <v>1365.5770788600003</v>
      </c>
      <c r="CP305" s="113">
        <v>1959.0764292900003</v>
      </c>
      <c r="CQ305" s="114">
        <v>1573.2079374499995</v>
      </c>
      <c r="CR305" s="114">
        <v>1199.47010905</v>
      </c>
      <c r="CS305" s="233">
        <v>2463.42467106</v>
      </c>
      <c r="CT305" s="298">
        <v>698.26904357000001</v>
      </c>
      <c r="CU305" s="219">
        <v>23364</v>
      </c>
      <c r="CV305" s="72" t="s">
        <v>120</v>
      </c>
    </row>
    <row r="306" spans="1:100" x14ac:dyDescent="0.25">
      <c r="A306" s="73" t="s">
        <v>116</v>
      </c>
      <c r="B306" s="131">
        <v>2996.3330000000001</v>
      </c>
      <c r="C306" s="132">
        <v>1143.077</v>
      </c>
      <c r="D306" s="132">
        <v>262.77799999999979</v>
      </c>
      <c r="E306" s="133">
        <v>516.71399999999994</v>
      </c>
      <c r="F306" s="131">
        <v>433.51</v>
      </c>
      <c r="G306" s="132">
        <v>-730.30499999999995</v>
      </c>
      <c r="H306" s="132">
        <v>-2390.125</v>
      </c>
      <c r="I306" s="133">
        <v>-1651.9829999999999</v>
      </c>
      <c r="J306" s="131">
        <v>-1601.258</v>
      </c>
      <c r="K306" s="132">
        <v>-1290.694</v>
      </c>
      <c r="L306" s="132">
        <v>-1685.0040000000001</v>
      </c>
      <c r="M306" s="133">
        <v>-5166.4009999999998</v>
      </c>
      <c r="N306" s="131">
        <v>-1013.4135074784444</v>
      </c>
      <c r="O306" s="132">
        <v>-4210.5553044755388</v>
      </c>
      <c r="P306" s="132">
        <v>-2680.2287781878126</v>
      </c>
      <c r="Q306" s="133">
        <v>-1760.6655269208748</v>
      </c>
      <c r="R306" s="131">
        <v>-742.90667720195211</v>
      </c>
      <c r="S306" s="132">
        <v>-741.78945566399454</v>
      </c>
      <c r="T306" s="132">
        <v>-506.6241114744123</v>
      </c>
      <c r="U306" s="133">
        <v>-1258.176080791058</v>
      </c>
      <c r="V306" s="131">
        <v>-96.397983199530472</v>
      </c>
      <c r="W306" s="132">
        <v>530.50100419577643</v>
      </c>
      <c r="X306" s="132">
        <v>-641.34216984605405</v>
      </c>
      <c r="Y306" s="133">
        <v>173.95413213928106</v>
      </c>
      <c r="Z306" s="131">
        <v>-357.06858633280603</v>
      </c>
      <c r="AA306" s="132">
        <v>250.30348318538341</v>
      </c>
      <c r="AB306" s="132">
        <v>-392.42388154124546</v>
      </c>
      <c r="AC306" s="133">
        <v>-96.965545516292281</v>
      </c>
      <c r="AD306" s="131">
        <v>-78.469402966010733</v>
      </c>
      <c r="AE306" s="132">
        <v>104.98890913867154</v>
      </c>
      <c r="AF306" s="132">
        <v>-829.17859052132883</v>
      </c>
      <c r="AG306" s="133">
        <v>181.41060536938727</v>
      </c>
      <c r="AH306" s="131">
        <v>22.612323522680356</v>
      </c>
      <c r="AI306" s="132">
        <v>70.540012805817739</v>
      </c>
      <c r="AJ306" s="132">
        <v>150.8318487495589</v>
      </c>
      <c r="AK306" s="133">
        <v>380.86834092389387</v>
      </c>
      <c r="AL306" s="131">
        <v>-112.04721032895327</v>
      </c>
      <c r="AM306" s="132">
        <v>130.55752246169538</v>
      </c>
      <c r="AN306" s="132">
        <v>492.68764691066804</v>
      </c>
      <c r="AO306" s="133">
        <v>6.2331837378337269</v>
      </c>
      <c r="AP306" s="131">
        <v>-119.05366179542753</v>
      </c>
      <c r="AQ306" s="132">
        <v>558.73667558421312</v>
      </c>
      <c r="AR306" s="132">
        <v>793.53938475923803</v>
      </c>
      <c r="AS306" s="133">
        <v>-666.16958249589572</v>
      </c>
      <c r="AT306" s="131">
        <v>38.730485415018507</v>
      </c>
      <c r="AU306" s="132">
        <v>963.54275429889412</v>
      </c>
      <c r="AV306" s="132">
        <v>-16.722596495323046</v>
      </c>
      <c r="AW306" s="133">
        <v>472.91950130606909</v>
      </c>
      <c r="AX306" s="131">
        <v>390.8445121145545</v>
      </c>
      <c r="AY306" s="132">
        <v>237.89709313948734</v>
      </c>
      <c r="AZ306" s="132">
        <v>-819.91366489022585</v>
      </c>
      <c r="BA306" s="133">
        <v>797.79573071001232</v>
      </c>
      <c r="BB306" s="131">
        <v>-25.535473412369029</v>
      </c>
      <c r="BC306" s="132">
        <v>-268.78688490657021</v>
      </c>
      <c r="BD306" s="132">
        <v>98.407107228628433</v>
      </c>
      <c r="BE306" s="133">
        <v>-1299.5095277376977</v>
      </c>
      <c r="BF306" s="131">
        <v>-605.68459999999993</v>
      </c>
      <c r="BG306" s="132">
        <v>708.29899999999998</v>
      </c>
      <c r="BH306" s="132">
        <v>242.23899999999992</v>
      </c>
      <c r="BI306" s="133">
        <v>746.82410000000004</v>
      </c>
      <c r="BJ306" s="131">
        <v>-470.65833240000012</v>
      </c>
      <c r="BK306" s="132">
        <v>-891.89890279000008</v>
      </c>
      <c r="BL306" s="132">
        <v>-524.62516985000002</v>
      </c>
      <c r="BM306" s="133">
        <v>-1505.0792228400001</v>
      </c>
      <c r="BN306" s="131">
        <v>141.99326655999994</v>
      </c>
      <c r="BO306" s="132">
        <v>-2243.7147008900001</v>
      </c>
      <c r="BP306" s="132">
        <v>-2502.3272814399998</v>
      </c>
      <c r="BQ306" s="133">
        <v>-1687.87377055</v>
      </c>
      <c r="BR306" s="131">
        <v>-1693.5830777199999</v>
      </c>
      <c r="BS306" s="132">
        <v>-22.800099110000019</v>
      </c>
      <c r="BT306" s="132">
        <v>-488.78456493999994</v>
      </c>
      <c r="BU306" s="133">
        <v>-1168.6130719099999</v>
      </c>
      <c r="BV306" s="131">
        <v>-1391.7193860600003</v>
      </c>
      <c r="BW306" s="132">
        <v>-1248.2400301399998</v>
      </c>
      <c r="BX306" s="132">
        <v>182.59765937999981</v>
      </c>
      <c r="BY306" s="133">
        <v>-558.09438943999999</v>
      </c>
      <c r="BZ306" s="131">
        <v>-77.106756480000172</v>
      </c>
      <c r="CA306" s="132">
        <v>-403.18456099000025</v>
      </c>
      <c r="CB306" s="132">
        <v>-1510.84375529</v>
      </c>
      <c r="CC306" s="133">
        <v>-1570.3917089000001</v>
      </c>
      <c r="CD306" s="131">
        <v>-28.948818030000012</v>
      </c>
      <c r="CE306" s="132">
        <v>469.09193027999959</v>
      </c>
      <c r="CF306" s="132">
        <v>-1168.7180293899999</v>
      </c>
      <c r="CG306" s="133">
        <v>-132.27583575999989</v>
      </c>
      <c r="CH306" s="131">
        <v>557.58863356999996</v>
      </c>
      <c r="CI306" s="132">
        <v>59.770718899999864</v>
      </c>
      <c r="CJ306" s="132">
        <v>-598.20903249000025</v>
      </c>
      <c r="CK306" s="133">
        <v>-400.33883149000002</v>
      </c>
      <c r="CL306" s="132">
        <v>-230.10894457000006</v>
      </c>
      <c r="CM306" s="132">
        <v>-659.35945801000003</v>
      </c>
      <c r="CN306" s="132">
        <v>-888.80075610999984</v>
      </c>
      <c r="CO306" s="132">
        <v>-1068.5797671399998</v>
      </c>
      <c r="CP306" s="131">
        <v>-125.56379980000037</v>
      </c>
      <c r="CQ306" s="132">
        <v>-1747.24056058</v>
      </c>
      <c r="CR306" s="132">
        <v>-231.20888630999997</v>
      </c>
      <c r="CS306" s="239">
        <v>-1118.4964729100002</v>
      </c>
      <c r="CT306" s="304">
        <v>-828.61711926999999</v>
      </c>
      <c r="CU306" s="219">
        <v>23365</v>
      </c>
      <c r="CV306" s="73" t="s">
        <v>116</v>
      </c>
    </row>
    <row r="307" spans="1:100" x14ac:dyDescent="0.25">
      <c r="A307" s="72" t="s">
        <v>118</v>
      </c>
      <c r="B307" s="113">
        <v>-3.1</v>
      </c>
      <c r="C307" s="114">
        <v>-1.8999999999999995</v>
      </c>
      <c r="D307" s="114">
        <v>8.1120000000000001</v>
      </c>
      <c r="E307" s="115">
        <v>-16.3</v>
      </c>
      <c r="F307" s="113">
        <v>-3.100000000000001</v>
      </c>
      <c r="G307" s="114">
        <v>-9.6000000000000014</v>
      </c>
      <c r="H307" s="114">
        <v>4</v>
      </c>
      <c r="I307" s="115">
        <v>-9.3000000000000007</v>
      </c>
      <c r="J307" s="113">
        <v>18.718</v>
      </c>
      <c r="K307" s="114">
        <v>4.9710000000000001</v>
      </c>
      <c r="L307" s="114">
        <v>27.228000000000002</v>
      </c>
      <c r="M307" s="115">
        <v>13.635999999999999</v>
      </c>
      <c r="N307" s="113">
        <v>-5.7390000000000008</v>
      </c>
      <c r="O307" s="114">
        <v>-6.1910000000000007</v>
      </c>
      <c r="P307" s="114">
        <v>5.8070000000000004</v>
      </c>
      <c r="Q307" s="115">
        <v>11.819000000000001</v>
      </c>
      <c r="R307" s="113">
        <v>14.731000000000002</v>
      </c>
      <c r="S307" s="114">
        <v>4.9359999999999999</v>
      </c>
      <c r="T307" s="114">
        <v>-100.937</v>
      </c>
      <c r="U307" s="115">
        <v>-373.28199999999998</v>
      </c>
      <c r="V307" s="113">
        <v>9.7259999999999991</v>
      </c>
      <c r="W307" s="114">
        <v>-106.526</v>
      </c>
      <c r="X307" s="114">
        <v>5.4260000000000002</v>
      </c>
      <c r="Y307" s="115">
        <v>1.5619999999999994</v>
      </c>
      <c r="Z307" s="113">
        <v>14.24</v>
      </c>
      <c r="AA307" s="114">
        <v>-82.570000000000007</v>
      </c>
      <c r="AB307" s="114">
        <v>11.016</v>
      </c>
      <c r="AC307" s="115">
        <v>4.2220000000000004</v>
      </c>
      <c r="AD307" s="113">
        <v>0.76700000000000035</v>
      </c>
      <c r="AE307" s="114">
        <v>-42.161000000000001</v>
      </c>
      <c r="AF307" s="114">
        <v>4.3499999999999996</v>
      </c>
      <c r="AG307" s="115">
        <v>-1.099</v>
      </c>
      <c r="AH307" s="113">
        <v>1.4179999999999999</v>
      </c>
      <c r="AI307" s="114">
        <v>-51.716999999999999</v>
      </c>
      <c r="AJ307" s="114">
        <v>10.821999999999999</v>
      </c>
      <c r="AK307" s="115">
        <v>2.2050000000000001</v>
      </c>
      <c r="AL307" s="113">
        <v>1.6259999999999999</v>
      </c>
      <c r="AM307" s="114">
        <v>4.3410000000000002</v>
      </c>
      <c r="AN307" s="114">
        <v>-46.059000000000005</v>
      </c>
      <c r="AO307" s="115">
        <v>8.6170000000000009</v>
      </c>
      <c r="AP307" s="113">
        <v>1.2550000000000001</v>
      </c>
      <c r="AQ307" s="114">
        <v>-37.003</v>
      </c>
      <c r="AR307" s="114">
        <v>0.626</v>
      </c>
      <c r="AS307" s="115">
        <v>2.48</v>
      </c>
      <c r="AT307" s="113">
        <v>-53.395000000000003</v>
      </c>
      <c r="AU307" s="114">
        <v>-47.743000000000002</v>
      </c>
      <c r="AV307" s="114">
        <v>-9.1169999999999991</v>
      </c>
      <c r="AW307" s="115">
        <v>-1.7060000000000002</v>
      </c>
      <c r="AX307" s="113">
        <v>-33.106999999999999</v>
      </c>
      <c r="AY307" s="114">
        <v>-38.722000000000001</v>
      </c>
      <c r="AZ307" s="114">
        <v>1.974</v>
      </c>
      <c r="BA307" s="115">
        <v>-0.24</v>
      </c>
      <c r="BB307" s="113">
        <v>-53.094999999999999</v>
      </c>
      <c r="BC307" s="114">
        <v>-35.440999999999995</v>
      </c>
      <c r="BD307" s="114">
        <v>-3.92</v>
      </c>
      <c r="BE307" s="115">
        <v>1.5130000000000001</v>
      </c>
      <c r="BF307" s="113">
        <v>-36.933799999999998</v>
      </c>
      <c r="BG307" s="114">
        <v>-32.704599999999999</v>
      </c>
      <c r="BH307" s="114">
        <v>-0.5832999999999996</v>
      </c>
      <c r="BI307" s="115">
        <v>-0.12790000000000146</v>
      </c>
      <c r="BJ307" s="113">
        <v>-847.9823007</v>
      </c>
      <c r="BK307" s="114">
        <v>-1083.1322329899999</v>
      </c>
      <c r="BL307" s="114">
        <v>-1284.29789611</v>
      </c>
      <c r="BM307" s="115">
        <v>-1389.42480338</v>
      </c>
      <c r="BN307" s="113">
        <v>-1348.36306706</v>
      </c>
      <c r="BO307" s="114">
        <v>-1582.2694466600001</v>
      </c>
      <c r="BP307" s="114">
        <v>-1626.5219916299998</v>
      </c>
      <c r="BQ307" s="115">
        <v>-1767.9684524499999</v>
      </c>
      <c r="BR307" s="113">
        <v>-1256.4023595399999</v>
      </c>
      <c r="BS307" s="114">
        <v>-854.77076138000007</v>
      </c>
      <c r="BT307" s="114">
        <v>-934.68201147000002</v>
      </c>
      <c r="BU307" s="115">
        <v>-920.37352263000002</v>
      </c>
      <c r="BV307" s="113">
        <v>-963.44805669000004</v>
      </c>
      <c r="BW307" s="114">
        <v>-813.49773708999987</v>
      </c>
      <c r="BX307" s="114">
        <v>-795.02713925000012</v>
      </c>
      <c r="BY307" s="115">
        <v>-718.63134177999996</v>
      </c>
      <c r="BZ307" s="113">
        <v>-672.90495005000002</v>
      </c>
      <c r="CA307" s="114">
        <v>-696.03586022000013</v>
      </c>
      <c r="CB307" s="114">
        <v>-853.90817766999999</v>
      </c>
      <c r="CC307" s="115">
        <v>-632.46266243000002</v>
      </c>
      <c r="CD307" s="113">
        <v>-499.34120822</v>
      </c>
      <c r="CE307" s="114">
        <v>-298.83080151000001</v>
      </c>
      <c r="CF307" s="114">
        <v>-175.49189412000001</v>
      </c>
      <c r="CG307" s="115">
        <v>-61.585131170000004</v>
      </c>
      <c r="CH307" s="113">
        <v>-105.93850397</v>
      </c>
      <c r="CI307" s="114">
        <v>-264.38124551000004</v>
      </c>
      <c r="CJ307" s="114">
        <v>-488.94600841999994</v>
      </c>
      <c r="CK307" s="115">
        <v>-518.27291986</v>
      </c>
      <c r="CL307" s="114">
        <v>-639.94841926999993</v>
      </c>
      <c r="CM307" s="114">
        <v>-699.64741945000014</v>
      </c>
      <c r="CN307" s="114">
        <v>-1013.89258645</v>
      </c>
      <c r="CO307" s="114">
        <v>-833.1801915399999</v>
      </c>
      <c r="CP307" s="113">
        <v>-880.6836192799999</v>
      </c>
      <c r="CQ307" s="114">
        <v>-664.12644539000007</v>
      </c>
      <c r="CR307" s="114">
        <v>-601.60459448000006</v>
      </c>
      <c r="CS307" s="233">
        <v>-698.79614114999993</v>
      </c>
      <c r="CT307" s="298">
        <v>-735.02349551999998</v>
      </c>
      <c r="CU307" s="219">
        <v>23366</v>
      </c>
      <c r="CV307" s="72" t="s">
        <v>118</v>
      </c>
    </row>
    <row r="308" spans="1:100" x14ac:dyDescent="0.25">
      <c r="A308" s="72" t="s">
        <v>177</v>
      </c>
      <c r="B308" s="113">
        <v>2999.433</v>
      </c>
      <c r="C308" s="114">
        <v>1144.9770000000001</v>
      </c>
      <c r="D308" s="114">
        <v>254.66600000000017</v>
      </c>
      <c r="E308" s="115">
        <v>533.01400000000024</v>
      </c>
      <c r="F308" s="113">
        <v>436.61</v>
      </c>
      <c r="G308" s="114">
        <v>-720.70500000000004</v>
      </c>
      <c r="H308" s="114">
        <v>-2394.125</v>
      </c>
      <c r="I308" s="115">
        <v>-1642.683</v>
      </c>
      <c r="J308" s="113">
        <v>-1619.9760000000001</v>
      </c>
      <c r="K308" s="114">
        <v>-1295.665</v>
      </c>
      <c r="L308" s="114">
        <v>-1712.232</v>
      </c>
      <c r="M308" s="115">
        <v>-5180.0370000000003</v>
      </c>
      <c r="N308" s="113">
        <v>-1007.6745074784444</v>
      </c>
      <c r="O308" s="114">
        <v>-4204.364304475539</v>
      </c>
      <c r="P308" s="114">
        <v>-2686.0357781878124</v>
      </c>
      <c r="Q308" s="115">
        <v>-1772.4845269208745</v>
      </c>
      <c r="R308" s="113">
        <v>-757.6376772019521</v>
      </c>
      <c r="S308" s="114">
        <v>-746.72545566399458</v>
      </c>
      <c r="T308" s="114">
        <v>-405.68711147441235</v>
      </c>
      <c r="U308" s="115">
        <v>-1265.560080791058</v>
      </c>
      <c r="V308" s="113">
        <v>-106.12398319953046</v>
      </c>
      <c r="W308" s="114">
        <v>637.07600419577648</v>
      </c>
      <c r="X308" s="114">
        <v>-646.748169846054</v>
      </c>
      <c r="Y308" s="115">
        <v>172.39213213928105</v>
      </c>
      <c r="Z308" s="113">
        <v>-371.30858633280604</v>
      </c>
      <c r="AA308" s="114">
        <v>332.87348318538341</v>
      </c>
      <c r="AB308" s="114">
        <v>-403.43988154124554</v>
      </c>
      <c r="AC308" s="115">
        <v>-101.18754551629229</v>
      </c>
      <c r="AD308" s="113">
        <v>-79.236402966010729</v>
      </c>
      <c r="AE308" s="114">
        <v>147.14990913867155</v>
      </c>
      <c r="AF308" s="114">
        <v>-833.52859052132885</v>
      </c>
      <c r="AG308" s="115">
        <v>182.53560536938727</v>
      </c>
      <c r="AH308" s="113">
        <v>21.194323522680349</v>
      </c>
      <c r="AI308" s="114">
        <v>121.91401280581775</v>
      </c>
      <c r="AJ308" s="114">
        <v>140.05984874955888</v>
      </c>
      <c r="AK308" s="115">
        <v>378.66334092389377</v>
      </c>
      <c r="AL308" s="113">
        <v>-113.67321032895325</v>
      </c>
      <c r="AM308" s="114">
        <v>126.2165224616954</v>
      </c>
      <c r="AN308" s="114">
        <v>538.74664691066801</v>
      </c>
      <c r="AO308" s="115">
        <v>-2.3838162621663059</v>
      </c>
      <c r="AP308" s="113">
        <v>-120.30766179542755</v>
      </c>
      <c r="AQ308" s="114">
        <v>595.62667558421322</v>
      </c>
      <c r="AR308" s="114">
        <v>792.88638475923813</v>
      </c>
      <c r="AS308" s="115">
        <v>-668.56558249589568</v>
      </c>
      <c r="AT308" s="113">
        <v>92.919485415018528</v>
      </c>
      <c r="AU308" s="114">
        <v>1011.2337542988942</v>
      </c>
      <c r="AV308" s="114">
        <v>-7.0305964953230387</v>
      </c>
      <c r="AW308" s="115">
        <v>474.57650130606908</v>
      </c>
      <c r="AX308" s="113">
        <v>424.23051211455447</v>
      </c>
      <c r="AY308" s="114">
        <v>276.51409313948733</v>
      </c>
      <c r="AZ308" s="114">
        <v>-826.97266489022581</v>
      </c>
      <c r="BA308" s="115">
        <v>797.99273071001232</v>
      </c>
      <c r="BB308" s="113">
        <v>27.320526587630983</v>
      </c>
      <c r="BC308" s="114">
        <v>-233.44288490657019</v>
      </c>
      <c r="BD308" s="114">
        <v>102.12310722862844</v>
      </c>
      <c r="BE308" s="115">
        <v>-1301.7025277376979</v>
      </c>
      <c r="BF308" s="113">
        <v>-568.85260000000005</v>
      </c>
      <c r="BG308" s="114">
        <v>741.15949999999998</v>
      </c>
      <c r="BH308" s="114">
        <v>242.04169999999999</v>
      </c>
      <c r="BI308" s="115">
        <v>746.95420000000001</v>
      </c>
      <c r="BJ308" s="113">
        <v>377.32396830000016</v>
      </c>
      <c r="BK308" s="114">
        <v>191.23333019999995</v>
      </c>
      <c r="BL308" s="114">
        <v>759.67272625999999</v>
      </c>
      <c r="BM308" s="115">
        <v>-115.65441946000021</v>
      </c>
      <c r="BN308" s="113">
        <v>1490.35633362</v>
      </c>
      <c r="BO308" s="114">
        <v>-661.44525422999982</v>
      </c>
      <c r="BP308" s="114">
        <v>-875.80528981000009</v>
      </c>
      <c r="BQ308" s="115">
        <v>80.094681899999557</v>
      </c>
      <c r="BR308" s="113">
        <v>-437.18071817999993</v>
      </c>
      <c r="BS308" s="114">
        <v>831.97066227000005</v>
      </c>
      <c r="BT308" s="114">
        <v>445.89744653000002</v>
      </c>
      <c r="BU308" s="115">
        <v>-248.23954927999995</v>
      </c>
      <c r="BV308" s="113">
        <v>-428.27132936999999</v>
      </c>
      <c r="BW308" s="114">
        <v>-434.74229304999994</v>
      </c>
      <c r="BX308" s="114">
        <v>977.62479862999999</v>
      </c>
      <c r="BY308" s="115">
        <v>160.53695233999997</v>
      </c>
      <c r="BZ308" s="113">
        <v>561.62364475999993</v>
      </c>
      <c r="CA308" s="114">
        <v>250.08324664999998</v>
      </c>
      <c r="CB308" s="114">
        <v>-632.97741775999987</v>
      </c>
      <c r="CC308" s="115">
        <v>-1031.0201826299999</v>
      </c>
      <c r="CD308" s="113">
        <v>450.07897537000002</v>
      </c>
      <c r="CE308" s="114">
        <v>685.22836962000042</v>
      </c>
      <c r="CF308" s="114">
        <v>-1001.8705831999998</v>
      </c>
      <c r="CG308" s="115">
        <v>-86.75862168999987</v>
      </c>
      <c r="CH308" s="113">
        <v>663.74236627999994</v>
      </c>
      <c r="CI308" s="114">
        <v>325.32437184999981</v>
      </c>
      <c r="CJ308" s="114">
        <v>-114.98625201000016</v>
      </c>
      <c r="CK308" s="115">
        <v>73.169898700000033</v>
      </c>
      <c r="CL308" s="114">
        <v>345.49650852000013</v>
      </c>
      <c r="CM308" s="114">
        <v>-52.019107290000022</v>
      </c>
      <c r="CN308" s="114">
        <v>152.38702534999999</v>
      </c>
      <c r="CO308" s="114">
        <v>-231.28101317999983</v>
      </c>
      <c r="CP308" s="113">
        <v>778.44605686999955</v>
      </c>
      <c r="CQ308" s="114">
        <v>-1034.7755601999997</v>
      </c>
      <c r="CR308" s="114">
        <v>483.35379040000009</v>
      </c>
      <c r="CS308" s="233">
        <v>-321.78490090000008</v>
      </c>
      <c r="CT308" s="298">
        <v>206.15933663999994</v>
      </c>
      <c r="CU308" s="219">
        <v>23367</v>
      </c>
      <c r="CV308" s="72" t="s">
        <v>177</v>
      </c>
    </row>
    <row r="309" spans="1:100" x14ac:dyDescent="0.25">
      <c r="A309" s="72" t="s">
        <v>119</v>
      </c>
      <c r="B309" s="113">
        <v>0</v>
      </c>
      <c r="C309" s="114">
        <v>0</v>
      </c>
      <c r="D309" s="114">
        <v>0</v>
      </c>
      <c r="E309" s="115">
        <v>0</v>
      </c>
      <c r="F309" s="113">
        <v>0</v>
      </c>
      <c r="G309" s="114">
        <v>0</v>
      </c>
      <c r="H309" s="114">
        <v>0</v>
      </c>
      <c r="I309" s="115">
        <v>0</v>
      </c>
      <c r="J309" s="113">
        <v>0</v>
      </c>
      <c r="K309" s="114">
        <v>0</v>
      </c>
      <c r="L309" s="114">
        <v>0</v>
      </c>
      <c r="M309" s="115">
        <v>0</v>
      </c>
      <c r="N309" s="113">
        <v>0</v>
      </c>
      <c r="O309" s="114">
        <v>0</v>
      </c>
      <c r="P309" s="114">
        <v>0</v>
      </c>
      <c r="Q309" s="115">
        <v>0</v>
      </c>
      <c r="R309" s="113">
        <v>0</v>
      </c>
      <c r="S309" s="114">
        <v>0</v>
      </c>
      <c r="T309" s="114">
        <v>0</v>
      </c>
      <c r="U309" s="115">
        <v>380.666</v>
      </c>
      <c r="V309" s="113">
        <v>0</v>
      </c>
      <c r="W309" s="114">
        <v>-4.9000000000000002E-2</v>
      </c>
      <c r="X309" s="114">
        <v>-0.02</v>
      </c>
      <c r="Y309" s="115">
        <v>0</v>
      </c>
      <c r="Z309" s="113">
        <v>0</v>
      </c>
      <c r="AA309" s="114">
        <v>0</v>
      </c>
      <c r="AB309" s="114">
        <v>0</v>
      </c>
      <c r="AC309" s="115">
        <v>0</v>
      </c>
      <c r="AD309" s="113">
        <v>0</v>
      </c>
      <c r="AE309" s="114">
        <v>0</v>
      </c>
      <c r="AF309" s="114">
        <v>0</v>
      </c>
      <c r="AG309" s="115">
        <v>-2.5999999999999999E-2</v>
      </c>
      <c r="AH309" s="113">
        <v>0</v>
      </c>
      <c r="AI309" s="114">
        <v>0.34300000000000003</v>
      </c>
      <c r="AJ309" s="114">
        <v>-0.05</v>
      </c>
      <c r="AK309" s="115">
        <v>0</v>
      </c>
      <c r="AL309" s="113">
        <v>0</v>
      </c>
      <c r="AM309" s="114">
        <v>0</v>
      </c>
      <c r="AN309" s="114">
        <v>0</v>
      </c>
      <c r="AO309" s="115">
        <v>0</v>
      </c>
      <c r="AP309" s="113">
        <v>0</v>
      </c>
      <c r="AQ309" s="114">
        <v>0</v>
      </c>
      <c r="AR309" s="114">
        <v>2E-3</v>
      </c>
      <c r="AS309" s="115">
        <v>7.400000000000001E-2</v>
      </c>
      <c r="AT309" s="113">
        <v>-0.14199999999999999</v>
      </c>
      <c r="AU309" s="114">
        <v>0.02</v>
      </c>
      <c r="AV309" s="114">
        <v>1E-3</v>
      </c>
      <c r="AW309" s="115">
        <v>0.04</v>
      </c>
      <c r="AX309" s="113">
        <v>0</v>
      </c>
      <c r="AY309" s="114">
        <v>0</v>
      </c>
      <c r="AZ309" s="114">
        <v>-3.0000000000000001E-3</v>
      </c>
      <c r="BA309" s="115">
        <v>3.0000000000000001E-3</v>
      </c>
      <c r="BB309" s="113">
        <v>2.7E-2</v>
      </c>
      <c r="BC309" s="114">
        <v>0</v>
      </c>
      <c r="BD309" s="114">
        <v>-4.0000000000000001E-3</v>
      </c>
      <c r="BE309" s="115">
        <v>0</v>
      </c>
      <c r="BF309" s="113">
        <v>0</v>
      </c>
      <c r="BG309" s="114">
        <v>0</v>
      </c>
      <c r="BH309" s="114">
        <v>0</v>
      </c>
      <c r="BI309" s="115">
        <v>0</v>
      </c>
      <c r="BJ309" s="113">
        <v>0</v>
      </c>
      <c r="BK309" s="114">
        <v>0</v>
      </c>
      <c r="BL309" s="114">
        <v>0</v>
      </c>
      <c r="BM309" s="115">
        <v>0</v>
      </c>
      <c r="BN309" s="113">
        <v>0</v>
      </c>
      <c r="BO309" s="114">
        <v>0</v>
      </c>
      <c r="BP309" s="114">
        <v>0</v>
      </c>
      <c r="BQ309" s="115">
        <v>0</v>
      </c>
      <c r="BR309" s="113">
        <v>0</v>
      </c>
      <c r="BS309" s="114">
        <v>0</v>
      </c>
      <c r="BT309" s="114">
        <v>0</v>
      </c>
      <c r="BU309" s="115">
        <v>0</v>
      </c>
      <c r="BV309" s="113">
        <v>0</v>
      </c>
      <c r="BW309" s="114">
        <v>0</v>
      </c>
      <c r="BX309" s="114">
        <v>0</v>
      </c>
      <c r="BY309" s="115">
        <v>0</v>
      </c>
      <c r="BZ309" s="113">
        <v>0</v>
      </c>
      <c r="CA309" s="114">
        <v>0</v>
      </c>
      <c r="CB309" s="114">
        <v>0</v>
      </c>
      <c r="CC309" s="115">
        <v>0</v>
      </c>
      <c r="CD309" s="113">
        <v>0</v>
      </c>
      <c r="CE309" s="114">
        <v>0</v>
      </c>
      <c r="CF309" s="114">
        <v>0</v>
      </c>
      <c r="CG309" s="115">
        <v>0</v>
      </c>
      <c r="CH309" s="113">
        <v>0</v>
      </c>
      <c r="CI309" s="114">
        <v>0</v>
      </c>
      <c r="CJ309" s="114">
        <v>0</v>
      </c>
      <c r="CK309" s="115">
        <v>0</v>
      </c>
      <c r="CL309" s="114">
        <v>0</v>
      </c>
      <c r="CM309" s="114">
        <v>0</v>
      </c>
      <c r="CN309" s="114">
        <v>0</v>
      </c>
      <c r="CO309" s="114">
        <v>0</v>
      </c>
      <c r="CP309" s="113">
        <v>0</v>
      </c>
      <c r="CQ309" s="114">
        <v>0</v>
      </c>
      <c r="CR309" s="114">
        <v>0</v>
      </c>
      <c r="CS309" s="233">
        <v>0</v>
      </c>
      <c r="CT309" s="298">
        <v>0</v>
      </c>
      <c r="CU309" s="219">
        <v>23368</v>
      </c>
      <c r="CV309" s="72" t="s">
        <v>119</v>
      </c>
    </row>
    <row r="310" spans="1:100" x14ac:dyDescent="0.25">
      <c r="A310" s="72" t="s">
        <v>120</v>
      </c>
      <c r="B310" s="113">
        <v>0</v>
      </c>
      <c r="C310" s="114">
        <v>0</v>
      </c>
      <c r="D310" s="114">
        <v>0</v>
      </c>
      <c r="E310" s="115">
        <v>0</v>
      </c>
      <c r="F310" s="113">
        <v>0</v>
      </c>
      <c r="G310" s="114">
        <v>0</v>
      </c>
      <c r="H310" s="114">
        <v>0</v>
      </c>
      <c r="I310" s="115">
        <v>0</v>
      </c>
      <c r="J310" s="113">
        <v>0</v>
      </c>
      <c r="K310" s="114">
        <v>0</v>
      </c>
      <c r="L310" s="114">
        <v>0</v>
      </c>
      <c r="M310" s="115">
        <v>0</v>
      </c>
      <c r="N310" s="113">
        <v>0</v>
      </c>
      <c r="O310" s="114">
        <v>0</v>
      </c>
      <c r="P310" s="114">
        <v>0</v>
      </c>
      <c r="Q310" s="115">
        <v>0</v>
      </c>
      <c r="R310" s="113">
        <v>0</v>
      </c>
      <c r="S310" s="114">
        <v>0</v>
      </c>
      <c r="T310" s="114">
        <v>0</v>
      </c>
      <c r="U310" s="115">
        <v>0</v>
      </c>
      <c r="V310" s="113">
        <v>0</v>
      </c>
      <c r="W310" s="114">
        <v>0</v>
      </c>
      <c r="X310" s="114">
        <v>0</v>
      </c>
      <c r="Y310" s="115">
        <v>0</v>
      </c>
      <c r="Z310" s="113">
        <v>0</v>
      </c>
      <c r="AA310" s="114">
        <v>0</v>
      </c>
      <c r="AB310" s="114">
        <v>0</v>
      </c>
      <c r="AC310" s="115">
        <v>0</v>
      </c>
      <c r="AD310" s="113">
        <v>0</v>
      </c>
      <c r="AE310" s="114">
        <v>0</v>
      </c>
      <c r="AF310" s="114">
        <v>0</v>
      </c>
      <c r="AG310" s="115">
        <v>0</v>
      </c>
      <c r="AH310" s="113">
        <v>0</v>
      </c>
      <c r="AI310" s="114">
        <v>0</v>
      </c>
      <c r="AJ310" s="114">
        <v>0</v>
      </c>
      <c r="AK310" s="115">
        <v>0</v>
      </c>
      <c r="AL310" s="113">
        <v>0</v>
      </c>
      <c r="AM310" s="114">
        <v>0</v>
      </c>
      <c r="AN310" s="114">
        <v>0</v>
      </c>
      <c r="AO310" s="115">
        <v>0</v>
      </c>
      <c r="AP310" s="113">
        <v>-1E-3</v>
      </c>
      <c r="AQ310" s="114">
        <v>0.113</v>
      </c>
      <c r="AR310" s="114">
        <v>2.5000000000000001E-2</v>
      </c>
      <c r="AS310" s="115">
        <v>-0.15800000000000003</v>
      </c>
      <c r="AT310" s="113">
        <v>-0.65200000000000002</v>
      </c>
      <c r="AU310" s="114">
        <v>3.2000000000000001E-2</v>
      </c>
      <c r="AV310" s="114">
        <v>-0.57599999999999996</v>
      </c>
      <c r="AW310" s="115">
        <v>9.0000000000000011E-3</v>
      </c>
      <c r="AX310" s="113">
        <v>-0.27899999999999997</v>
      </c>
      <c r="AY310" s="114">
        <v>0.105</v>
      </c>
      <c r="AZ310" s="114">
        <v>5.0880000000000001</v>
      </c>
      <c r="BA310" s="115">
        <v>0.04</v>
      </c>
      <c r="BB310" s="113">
        <v>0.21199999999999997</v>
      </c>
      <c r="BC310" s="114">
        <v>9.7000000000000003E-2</v>
      </c>
      <c r="BD310" s="114">
        <v>0.20800000000000002</v>
      </c>
      <c r="BE310" s="115">
        <v>0.67999999999999994</v>
      </c>
      <c r="BF310" s="113">
        <v>0.1018</v>
      </c>
      <c r="BG310" s="114">
        <v>-0.15589999999999998</v>
      </c>
      <c r="BH310" s="114">
        <v>0.78059999999999996</v>
      </c>
      <c r="BI310" s="115">
        <v>-2.2000000000000682E-3</v>
      </c>
      <c r="BJ310" s="113">
        <v>0</v>
      </c>
      <c r="BK310" s="114">
        <v>0</v>
      </c>
      <c r="BL310" s="114">
        <v>0</v>
      </c>
      <c r="BM310" s="115">
        <v>0</v>
      </c>
      <c r="BN310" s="113">
        <v>0</v>
      </c>
      <c r="BO310" s="114">
        <v>0</v>
      </c>
      <c r="BP310" s="114">
        <v>0</v>
      </c>
      <c r="BQ310" s="115">
        <v>0</v>
      </c>
      <c r="BR310" s="113">
        <v>0</v>
      </c>
      <c r="BS310" s="114">
        <v>0</v>
      </c>
      <c r="BT310" s="114">
        <v>0</v>
      </c>
      <c r="BU310" s="115">
        <v>0</v>
      </c>
      <c r="BV310" s="113">
        <v>0</v>
      </c>
      <c r="BW310" s="114">
        <v>0</v>
      </c>
      <c r="BX310" s="114">
        <v>0</v>
      </c>
      <c r="BY310" s="115">
        <v>0</v>
      </c>
      <c r="BZ310" s="113">
        <v>34.174548810000005</v>
      </c>
      <c r="CA310" s="114">
        <v>42.768052580000003</v>
      </c>
      <c r="CB310" s="114">
        <v>-23.958159859999999</v>
      </c>
      <c r="CC310" s="115">
        <v>93.091136159999991</v>
      </c>
      <c r="CD310" s="113">
        <v>20.313414819999995</v>
      </c>
      <c r="CE310" s="114">
        <v>82.694362170000005</v>
      </c>
      <c r="CF310" s="114">
        <v>8.6444479300000037</v>
      </c>
      <c r="CG310" s="115">
        <v>16.067917099999995</v>
      </c>
      <c r="CH310" s="113">
        <v>-0.21522874000000591</v>
      </c>
      <c r="CI310" s="114">
        <v>-1.1724074400000006</v>
      </c>
      <c r="CJ310" s="114">
        <v>5.723227940000001</v>
      </c>
      <c r="CK310" s="115">
        <v>44.764189669999993</v>
      </c>
      <c r="CL310" s="114">
        <v>64.342966180000019</v>
      </c>
      <c r="CM310" s="114">
        <v>92.307068729999997</v>
      </c>
      <c r="CN310" s="114">
        <v>-27.295195009999986</v>
      </c>
      <c r="CO310" s="114">
        <v>-4.1185624199999982</v>
      </c>
      <c r="CP310" s="113">
        <v>-23.326237389999999</v>
      </c>
      <c r="CQ310" s="114">
        <v>-48.338554989999992</v>
      </c>
      <c r="CR310" s="114">
        <v>-112.95808223</v>
      </c>
      <c r="CS310" s="233">
        <v>-97.915430860000001</v>
      </c>
      <c r="CT310" s="298">
        <v>-299.75296039</v>
      </c>
      <c r="CU310" s="219">
        <v>23369</v>
      </c>
      <c r="CV310" s="72" t="s">
        <v>120</v>
      </c>
    </row>
    <row r="311" spans="1:100" x14ac:dyDescent="0.25">
      <c r="A311" s="77" t="s">
        <v>0</v>
      </c>
      <c r="B311" s="110"/>
      <c r="C311" s="111"/>
      <c r="D311" s="111"/>
      <c r="E311" s="112"/>
      <c r="F311" s="110"/>
      <c r="G311" s="111"/>
      <c r="H311" s="111"/>
      <c r="I311" s="112"/>
      <c r="J311" s="110"/>
      <c r="K311" s="111"/>
      <c r="L311" s="111"/>
      <c r="M311" s="112"/>
      <c r="N311" s="110"/>
      <c r="O311" s="111"/>
      <c r="P311" s="111"/>
      <c r="Q311" s="112"/>
      <c r="R311" s="110"/>
      <c r="S311" s="111"/>
      <c r="T311" s="111"/>
      <c r="U311" s="112"/>
      <c r="V311" s="110"/>
      <c r="W311" s="111"/>
      <c r="X311" s="111"/>
      <c r="Y311" s="112"/>
      <c r="Z311" s="110"/>
      <c r="AA311" s="111"/>
      <c r="AB311" s="111"/>
      <c r="AC311" s="112"/>
      <c r="AD311" s="110"/>
      <c r="AE311" s="111"/>
      <c r="AF311" s="111"/>
      <c r="AG311" s="112"/>
      <c r="AH311" s="110"/>
      <c r="AI311" s="111"/>
      <c r="AJ311" s="111"/>
      <c r="AK311" s="112"/>
      <c r="AL311" s="110"/>
      <c r="AM311" s="111"/>
      <c r="AN311" s="111"/>
      <c r="AO311" s="112"/>
      <c r="AP311" s="110"/>
      <c r="AQ311" s="111"/>
      <c r="AR311" s="111"/>
      <c r="AS311" s="112"/>
      <c r="AT311" s="110"/>
      <c r="AU311" s="111"/>
      <c r="AV311" s="111"/>
      <c r="AW311" s="112"/>
      <c r="AX311" s="110"/>
      <c r="AY311" s="111"/>
      <c r="AZ311" s="111"/>
      <c r="BA311" s="112"/>
      <c r="BB311" s="110"/>
      <c r="BC311" s="111"/>
      <c r="BD311" s="111"/>
      <c r="BE311" s="112"/>
      <c r="BF311" s="110"/>
      <c r="BG311" s="111"/>
      <c r="BH311" s="111"/>
      <c r="BI311" s="112"/>
      <c r="BJ311" s="110"/>
      <c r="BK311" s="111"/>
      <c r="BL311" s="111"/>
      <c r="BM311" s="112"/>
      <c r="BN311" s="110"/>
      <c r="BO311" s="111"/>
      <c r="BP311" s="111"/>
      <c r="BQ311" s="112"/>
      <c r="BR311" s="110"/>
      <c r="BS311" s="111"/>
      <c r="BT311" s="111"/>
      <c r="BU311" s="112"/>
      <c r="BV311" s="110"/>
      <c r="BW311" s="111"/>
      <c r="BX311" s="111"/>
      <c r="BY311" s="112"/>
      <c r="BZ311" s="110"/>
      <c r="CA311" s="111"/>
      <c r="CB311" s="111"/>
      <c r="CC311" s="112"/>
      <c r="CD311" s="110"/>
      <c r="CE311" s="111"/>
      <c r="CF311" s="111"/>
      <c r="CG311" s="112"/>
      <c r="CH311" s="110"/>
      <c r="CI311" s="111"/>
      <c r="CJ311" s="111"/>
      <c r="CK311" s="112"/>
      <c r="CL311" s="111"/>
      <c r="CM311" s="111"/>
      <c r="CN311" s="111"/>
      <c r="CO311" s="111"/>
      <c r="CP311" s="110"/>
      <c r="CQ311" s="111"/>
      <c r="CR311" s="111"/>
      <c r="CS311" s="232"/>
      <c r="CT311" s="297"/>
      <c r="CU311" s="220"/>
      <c r="CV311" s="77" t="s">
        <v>0</v>
      </c>
    </row>
    <row r="312" spans="1:100" x14ac:dyDescent="0.25">
      <c r="A312" s="73" t="s">
        <v>122</v>
      </c>
      <c r="B312" s="116">
        <v>700.17842187999997</v>
      </c>
      <c r="C312" s="117">
        <v>-690.24038943000005</v>
      </c>
      <c r="D312" s="117">
        <v>-3126.121521605</v>
      </c>
      <c r="E312" s="118">
        <v>-865.98386061999997</v>
      </c>
      <c r="F312" s="116">
        <v>896.61500751499943</v>
      </c>
      <c r="G312" s="117">
        <v>-2514.610176915</v>
      </c>
      <c r="H312" s="117">
        <v>22.086269024999979</v>
      </c>
      <c r="I312" s="118">
        <v>-744.65128300000003</v>
      </c>
      <c r="J312" s="116">
        <v>-23.333879775000071</v>
      </c>
      <c r="K312" s="117">
        <v>455.69374052499995</v>
      </c>
      <c r="L312" s="117">
        <v>-3673.8691494700001</v>
      </c>
      <c r="M312" s="118">
        <v>-3286.253205645</v>
      </c>
      <c r="N312" s="116">
        <v>-7268.5641642714427</v>
      </c>
      <c r="O312" s="117">
        <v>-917.95886901514018</v>
      </c>
      <c r="P312" s="117">
        <v>9151.6676386404797</v>
      </c>
      <c r="Q312" s="118">
        <v>-163.80340171668104</v>
      </c>
      <c r="R312" s="116">
        <v>3363.1117505631878</v>
      </c>
      <c r="S312" s="117">
        <v>-7593.8156825522365</v>
      </c>
      <c r="T312" s="117">
        <v>-29.70215703335009</v>
      </c>
      <c r="U312" s="118">
        <v>3829.53325142944</v>
      </c>
      <c r="V312" s="116">
        <v>-621.98555564896594</v>
      </c>
      <c r="W312" s="117">
        <v>10271.319623214775</v>
      </c>
      <c r="X312" s="117">
        <v>-108.87193535416412</v>
      </c>
      <c r="Y312" s="118">
        <v>-889.41387461426439</v>
      </c>
      <c r="Z312" s="116">
        <v>-465.72090714258024</v>
      </c>
      <c r="AA312" s="117">
        <v>-2807.89607540306</v>
      </c>
      <c r="AB312" s="117">
        <v>-3084.4929191355573</v>
      </c>
      <c r="AC312" s="118">
        <v>1257.5783433767378</v>
      </c>
      <c r="AD312" s="116">
        <v>1307.6029361666042</v>
      </c>
      <c r="AE312" s="117">
        <v>-4922.1306541990325</v>
      </c>
      <c r="AF312" s="117">
        <v>2172.4108991422763</v>
      </c>
      <c r="AG312" s="118">
        <v>1678.6343326138615</v>
      </c>
      <c r="AH312" s="116">
        <v>-3545.2520784196945</v>
      </c>
      <c r="AI312" s="117">
        <v>-775.09278861903204</v>
      </c>
      <c r="AJ312" s="117">
        <v>178.29668115771642</v>
      </c>
      <c r="AK312" s="118">
        <v>6084.658769111641</v>
      </c>
      <c r="AL312" s="116">
        <v>3247.6524230869063</v>
      </c>
      <c r="AM312" s="117">
        <v>2893.1516171162157</v>
      </c>
      <c r="AN312" s="117">
        <v>3451.5123132400204</v>
      </c>
      <c r="AO312" s="118">
        <v>1904.4239464585348</v>
      </c>
      <c r="AP312" s="116">
        <v>933.32340890670093</v>
      </c>
      <c r="AQ312" s="117">
        <v>8729.1975395769714</v>
      </c>
      <c r="AR312" s="117">
        <v>6226.7872751778186</v>
      </c>
      <c r="AS312" s="118">
        <v>12276.136610867665</v>
      </c>
      <c r="AT312" s="116">
        <v>2712.7755995483894</v>
      </c>
      <c r="AU312" s="117">
        <v>1146.7409291855806</v>
      </c>
      <c r="AV312" s="117">
        <v>-178.19310169715936</v>
      </c>
      <c r="AW312" s="118">
        <v>-9352.164064384735</v>
      </c>
      <c r="AX312" s="116">
        <v>-5333.769027431571</v>
      </c>
      <c r="AY312" s="117">
        <v>-8526.8208093327557</v>
      </c>
      <c r="AZ312" s="117">
        <v>801.12554336166227</v>
      </c>
      <c r="BA312" s="118">
        <v>544.276546387292</v>
      </c>
      <c r="BB312" s="116">
        <v>-4190.6194771636265</v>
      </c>
      <c r="BC312" s="117">
        <v>-4963.8940846965634</v>
      </c>
      <c r="BD312" s="117">
        <v>-8460.1300569068735</v>
      </c>
      <c r="BE312" s="118">
        <v>16683.702272512215</v>
      </c>
      <c r="BF312" s="116">
        <v>2472.2040265099995</v>
      </c>
      <c r="BG312" s="117">
        <v>-8937.8770537000019</v>
      </c>
      <c r="BH312" s="117">
        <v>-8.1277546500000426</v>
      </c>
      <c r="BI312" s="118">
        <v>1185.335590095001</v>
      </c>
      <c r="BJ312" s="116">
        <v>-12652.432266459999</v>
      </c>
      <c r="BK312" s="117">
        <v>-14473.001882410001</v>
      </c>
      <c r="BL312" s="117">
        <v>-11305.85274577</v>
      </c>
      <c r="BM312" s="118">
        <v>-4099.8839785099999</v>
      </c>
      <c r="BN312" s="116">
        <v>-13227.03734581</v>
      </c>
      <c r="BO312" s="117">
        <v>-11353.01893016</v>
      </c>
      <c r="BP312" s="117">
        <v>-6600.4025542000018</v>
      </c>
      <c r="BQ312" s="118">
        <v>-1314.1002986500012</v>
      </c>
      <c r="BR312" s="116">
        <v>1485.0223390300011</v>
      </c>
      <c r="BS312" s="117">
        <v>-4166.9995084100001</v>
      </c>
      <c r="BT312" s="117">
        <v>-1810.2259240200001</v>
      </c>
      <c r="BU312" s="118">
        <v>-3844.8203585899987</v>
      </c>
      <c r="BV312" s="116">
        <v>-11899.070783759998</v>
      </c>
      <c r="BW312" s="117">
        <v>7943.1795736700005</v>
      </c>
      <c r="BX312" s="117">
        <v>6234.7656478199988</v>
      </c>
      <c r="BY312" s="118">
        <v>-5620.3916030199989</v>
      </c>
      <c r="BZ312" s="116">
        <v>-10624.415447899999</v>
      </c>
      <c r="CA312" s="117">
        <v>-8319.0222436399999</v>
      </c>
      <c r="CB312" s="117">
        <v>-9836.6242925299994</v>
      </c>
      <c r="CC312" s="118">
        <v>-12188.416160820001</v>
      </c>
      <c r="CD312" s="116">
        <v>-3182.2166507699994</v>
      </c>
      <c r="CE312" s="117">
        <v>-535.71357431000024</v>
      </c>
      <c r="CF312" s="117">
        <v>-3042.3332368299998</v>
      </c>
      <c r="CG312" s="118">
        <v>8248.9504075100012</v>
      </c>
      <c r="CH312" s="116">
        <v>2357.9446523100005</v>
      </c>
      <c r="CI312" s="117">
        <v>-797.09951051999928</v>
      </c>
      <c r="CJ312" s="117">
        <v>-2271.5592100600002</v>
      </c>
      <c r="CK312" s="118">
        <v>8940.8880347199993</v>
      </c>
      <c r="CL312" s="117">
        <v>5642.9830253900009</v>
      </c>
      <c r="CM312" s="117">
        <v>6533.53357916</v>
      </c>
      <c r="CN312" s="117">
        <v>-1196.8590456600004</v>
      </c>
      <c r="CO312" s="117">
        <v>-2780.655914559999</v>
      </c>
      <c r="CP312" s="116">
        <v>-4248.1835017800022</v>
      </c>
      <c r="CQ312" s="117">
        <v>11992.293432030001</v>
      </c>
      <c r="CR312" s="117">
        <v>-3296.8306037300013</v>
      </c>
      <c r="CS312" s="234">
        <v>-1845.2179523799991</v>
      </c>
      <c r="CT312" s="299">
        <v>-5673.9882304799994</v>
      </c>
      <c r="CU312" s="219">
        <v>23370</v>
      </c>
      <c r="CV312" s="73" t="s">
        <v>122</v>
      </c>
    </row>
    <row r="313" spans="1:100" x14ac:dyDescent="0.25">
      <c r="A313" s="73" t="s">
        <v>115</v>
      </c>
      <c r="B313" s="131">
        <v>92.678421879999988</v>
      </c>
      <c r="C313" s="132">
        <v>184.57761057000005</v>
      </c>
      <c r="D313" s="132">
        <v>313.28697839500001</v>
      </c>
      <c r="E313" s="133">
        <v>920.71463937999999</v>
      </c>
      <c r="F313" s="131">
        <v>28.307765914999983</v>
      </c>
      <c r="G313" s="132">
        <v>417.18674628500003</v>
      </c>
      <c r="H313" s="132">
        <v>16.772268724999975</v>
      </c>
      <c r="I313" s="133">
        <v>467.31699569999989</v>
      </c>
      <c r="J313" s="131">
        <v>-153.16262497500003</v>
      </c>
      <c r="K313" s="132">
        <v>-456.85664067499999</v>
      </c>
      <c r="L313" s="132">
        <v>-587.98098827000001</v>
      </c>
      <c r="M313" s="133">
        <v>549.16197615500005</v>
      </c>
      <c r="N313" s="131">
        <v>110.30859437258313</v>
      </c>
      <c r="O313" s="132">
        <v>137.30113205264871</v>
      </c>
      <c r="P313" s="132">
        <v>2942.1101406592347</v>
      </c>
      <c r="Q313" s="133">
        <v>1642.2018006373401</v>
      </c>
      <c r="R313" s="131">
        <v>440.98307289842319</v>
      </c>
      <c r="S313" s="132">
        <v>-301.00903383822788</v>
      </c>
      <c r="T313" s="132">
        <v>-137.049410228543</v>
      </c>
      <c r="U313" s="133">
        <v>907.77843388027975</v>
      </c>
      <c r="V313" s="131">
        <v>-230.3725030373771</v>
      </c>
      <c r="W313" s="132">
        <v>-172.52226059071756</v>
      </c>
      <c r="X313" s="132">
        <v>106.41836369964746</v>
      </c>
      <c r="Y313" s="133">
        <v>173.73443011824384</v>
      </c>
      <c r="Z313" s="131">
        <v>30.834212479611626</v>
      </c>
      <c r="AA313" s="132">
        <v>135.96249146578364</v>
      </c>
      <c r="AB313" s="132">
        <v>233.91491490478592</v>
      </c>
      <c r="AC313" s="133">
        <v>213.17558842555789</v>
      </c>
      <c r="AD313" s="131">
        <v>185.0766780148416</v>
      </c>
      <c r="AE313" s="132">
        <v>58.548877589017906</v>
      </c>
      <c r="AF313" s="132">
        <v>568.61111554884872</v>
      </c>
      <c r="AG313" s="133">
        <v>454.93744911418003</v>
      </c>
      <c r="AH313" s="131">
        <v>50.481539263753064</v>
      </c>
      <c r="AI313" s="132">
        <v>-146.07095770408984</v>
      </c>
      <c r="AJ313" s="132">
        <v>206.72109373865888</v>
      </c>
      <c r="AK313" s="133">
        <v>282.47841988909943</v>
      </c>
      <c r="AL313" s="131">
        <v>100.05474851244666</v>
      </c>
      <c r="AM313" s="132">
        <v>313.38243408242596</v>
      </c>
      <c r="AN313" s="132">
        <v>265.7220735705497</v>
      </c>
      <c r="AO313" s="133">
        <v>396.47338023062099</v>
      </c>
      <c r="AP313" s="131">
        <v>228.12947152393451</v>
      </c>
      <c r="AQ313" s="132">
        <v>596.66072510800689</v>
      </c>
      <c r="AR313" s="132">
        <v>464.6102935264127</v>
      </c>
      <c r="AS313" s="133">
        <v>122.86466639889166</v>
      </c>
      <c r="AT313" s="131">
        <v>680.72828082442379</v>
      </c>
      <c r="AU313" s="132">
        <v>886.72399359777864</v>
      </c>
      <c r="AV313" s="132">
        <v>1318.9354895442298</v>
      </c>
      <c r="AW313" s="133">
        <v>1293.9990199469576</v>
      </c>
      <c r="AX313" s="131">
        <v>338.65918271039868</v>
      </c>
      <c r="AY313" s="132">
        <v>-605.22070047488342</v>
      </c>
      <c r="AZ313" s="132">
        <v>782.9014076488611</v>
      </c>
      <c r="BA313" s="133">
        <v>662.21721643880744</v>
      </c>
      <c r="BB313" s="131">
        <v>674.93008258488805</v>
      </c>
      <c r="BC313" s="132">
        <v>1175.3876558392358</v>
      </c>
      <c r="BD313" s="132">
        <v>1085.8820319623003</v>
      </c>
      <c r="BE313" s="133">
        <v>1305.1713341184782</v>
      </c>
      <c r="BF313" s="131">
        <v>-110.98987349000004</v>
      </c>
      <c r="BG313" s="132">
        <v>-68.18355369999982</v>
      </c>
      <c r="BH313" s="132">
        <v>-197.47075465000012</v>
      </c>
      <c r="BI313" s="133">
        <v>14.211690095000023</v>
      </c>
      <c r="BJ313" s="131">
        <v>-378.36502374999998</v>
      </c>
      <c r="BK313" s="132">
        <v>-293.52973046</v>
      </c>
      <c r="BL313" s="132">
        <v>-372.70714454999995</v>
      </c>
      <c r="BM313" s="133">
        <v>-458.00167385999998</v>
      </c>
      <c r="BN313" s="131">
        <v>-631.68395239000006</v>
      </c>
      <c r="BO313" s="132">
        <v>96.258273730000042</v>
      </c>
      <c r="BP313" s="132">
        <v>-123.98441010000001</v>
      </c>
      <c r="BQ313" s="133">
        <v>-39.839397790000014</v>
      </c>
      <c r="BR313" s="131">
        <v>38.907924070000007</v>
      </c>
      <c r="BS313" s="132">
        <v>-93.12226732000002</v>
      </c>
      <c r="BT313" s="132">
        <v>82.27159571</v>
      </c>
      <c r="BU313" s="133">
        <v>-13.551880330000003</v>
      </c>
      <c r="BV313" s="131">
        <v>-135.61149444999995</v>
      </c>
      <c r="BW313" s="132">
        <v>-177.78512223999999</v>
      </c>
      <c r="BX313" s="132">
        <v>146.35045535999993</v>
      </c>
      <c r="BY313" s="133">
        <v>9.1003030099999762</v>
      </c>
      <c r="BZ313" s="131">
        <v>-180.16893451000001</v>
      </c>
      <c r="CA313" s="132">
        <v>105.91728223000001</v>
      </c>
      <c r="CB313" s="132">
        <v>-119.44045593999998</v>
      </c>
      <c r="CC313" s="133">
        <v>27.232304709999994</v>
      </c>
      <c r="CD313" s="131">
        <v>-124.30417444000003</v>
      </c>
      <c r="CE313" s="132">
        <v>-210.80215395000002</v>
      </c>
      <c r="CF313" s="132">
        <v>-139.0093292</v>
      </c>
      <c r="CG313" s="133">
        <v>-52.208008120000002</v>
      </c>
      <c r="CH313" s="131">
        <v>719.6461873400001</v>
      </c>
      <c r="CI313" s="132">
        <v>419.89650483999998</v>
      </c>
      <c r="CJ313" s="132">
        <v>-127.70647718000001</v>
      </c>
      <c r="CK313" s="133">
        <v>-121.95635315999999</v>
      </c>
      <c r="CL313" s="132">
        <v>-245.81379420000002</v>
      </c>
      <c r="CM313" s="132">
        <v>-120.91512324000001</v>
      </c>
      <c r="CN313" s="132">
        <v>-53.790849690000009</v>
      </c>
      <c r="CO313" s="132">
        <v>-54.946349139999995</v>
      </c>
      <c r="CP313" s="131">
        <v>17.851730709999984</v>
      </c>
      <c r="CQ313" s="132">
        <v>-220.95553253000003</v>
      </c>
      <c r="CR313" s="132">
        <v>-117.97083742999999</v>
      </c>
      <c r="CS313" s="239">
        <v>-55.517762140000009</v>
      </c>
      <c r="CT313" s="304">
        <v>-28.82036432999999</v>
      </c>
      <c r="CU313" s="219">
        <v>23371</v>
      </c>
      <c r="CV313" s="73" t="s">
        <v>115</v>
      </c>
    </row>
    <row r="314" spans="1:100" x14ac:dyDescent="0.25">
      <c r="A314" s="72" t="s">
        <v>77</v>
      </c>
      <c r="B314" s="113">
        <v>407.62557812</v>
      </c>
      <c r="C314" s="114">
        <v>479.79238943000001</v>
      </c>
      <c r="D314" s="114">
        <v>656.71302160499999</v>
      </c>
      <c r="E314" s="115">
        <v>504.88236061999999</v>
      </c>
      <c r="F314" s="113">
        <v>269.779043285</v>
      </c>
      <c r="G314" s="114">
        <v>213.71477831500002</v>
      </c>
      <c r="H314" s="114">
        <v>484.89866327499999</v>
      </c>
      <c r="I314" s="115">
        <v>309.87239150000005</v>
      </c>
      <c r="J314" s="113">
        <v>348.411624975</v>
      </c>
      <c r="K314" s="114">
        <v>737.01664067499996</v>
      </c>
      <c r="L314" s="114">
        <v>995.8559882699999</v>
      </c>
      <c r="M314" s="115">
        <v>486.28102384500005</v>
      </c>
      <c r="N314" s="113">
        <v>386.42316553479952</v>
      </c>
      <c r="O314" s="114">
        <v>739.13236256565051</v>
      </c>
      <c r="P314" s="114">
        <v>321.21854487104571</v>
      </c>
      <c r="Q314" s="115">
        <v>390.00819936266009</v>
      </c>
      <c r="R314" s="113">
        <v>430.50092710157679</v>
      </c>
      <c r="S314" s="114">
        <v>544.54845028</v>
      </c>
      <c r="T314" s="114">
        <v>344.31423402815904</v>
      </c>
      <c r="U314" s="115">
        <v>319.089925878565</v>
      </c>
      <c r="V314" s="113">
        <v>605.27331974386823</v>
      </c>
      <c r="W314" s="114">
        <v>291.16926059071756</v>
      </c>
      <c r="X314" s="114">
        <v>323.25581628263706</v>
      </c>
      <c r="Y314" s="115">
        <v>260.06598571500001</v>
      </c>
      <c r="Z314" s="113">
        <v>747.26245065008834</v>
      </c>
      <c r="AA314" s="114">
        <v>636.93150853421639</v>
      </c>
      <c r="AB314" s="114">
        <v>513.56617875584038</v>
      </c>
      <c r="AC314" s="115">
        <v>483.72341157444214</v>
      </c>
      <c r="AD314" s="113">
        <v>485.98898355351434</v>
      </c>
      <c r="AE314" s="114">
        <v>648.15178358304843</v>
      </c>
      <c r="AF314" s="114">
        <v>565.12888445115129</v>
      </c>
      <c r="AG314" s="115">
        <v>763.65533280500006</v>
      </c>
      <c r="AH314" s="113">
        <v>603.5185315154198</v>
      </c>
      <c r="AI314" s="114">
        <v>902.51608303323155</v>
      </c>
      <c r="AJ314" s="114">
        <v>557.28977211769575</v>
      </c>
      <c r="AK314" s="115">
        <v>959.67161406134107</v>
      </c>
      <c r="AL314" s="113">
        <v>638.45113489501637</v>
      </c>
      <c r="AM314" s="114">
        <v>603.71357285848444</v>
      </c>
      <c r="AN314" s="114">
        <v>1003.9903886111525</v>
      </c>
      <c r="AO314" s="115">
        <v>770.38825088314593</v>
      </c>
      <c r="AP314" s="113">
        <v>638.46469941680584</v>
      </c>
      <c r="AQ314" s="114">
        <v>559.95079382500001</v>
      </c>
      <c r="AR314" s="114">
        <v>811.71514462036521</v>
      </c>
      <c r="AS314" s="115">
        <v>1036.27613163</v>
      </c>
      <c r="AT314" s="113">
        <v>709.42123702557615</v>
      </c>
      <c r="AU314" s="114">
        <v>631.99015560919338</v>
      </c>
      <c r="AV314" s="114">
        <v>575.2482869679485</v>
      </c>
      <c r="AW314" s="115">
        <v>738.43274018935585</v>
      </c>
      <c r="AX314" s="113">
        <v>714.34178948949193</v>
      </c>
      <c r="AY314" s="114">
        <v>1832.2286937410549</v>
      </c>
      <c r="AZ314" s="114">
        <v>583.28990269536894</v>
      </c>
      <c r="BA314" s="115">
        <v>680.34240783116081</v>
      </c>
      <c r="BB314" s="113">
        <v>554.99918002155096</v>
      </c>
      <c r="BC314" s="114">
        <v>536.36606376677832</v>
      </c>
      <c r="BD314" s="114">
        <v>1733.0304156954837</v>
      </c>
      <c r="BE314" s="115">
        <v>12454.470744730523</v>
      </c>
      <c r="BF314" s="113">
        <v>-737.60182651000002</v>
      </c>
      <c r="BG314" s="114">
        <v>-4903.9045463000002</v>
      </c>
      <c r="BH314" s="114">
        <v>-4114.7505453499998</v>
      </c>
      <c r="BI314" s="115">
        <v>-1834.2020900950001</v>
      </c>
      <c r="BJ314" s="113">
        <v>527.39819349000004</v>
      </c>
      <c r="BK314" s="114">
        <v>349.18349721000004</v>
      </c>
      <c r="BL314" s="114">
        <v>465.04173204</v>
      </c>
      <c r="BM314" s="115">
        <v>626.00425719999998</v>
      </c>
      <c r="BN314" s="113">
        <v>740.61687686000005</v>
      </c>
      <c r="BO314" s="114">
        <v>371.63922996999997</v>
      </c>
      <c r="BP314" s="114">
        <v>358.68098307999998</v>
      </c>
      <c r="BQ314" s="115">
        <v>244.39458134</v>
      </c>
      <c r="BR314" s="113">
        <v>310.67216188999998</v>
      </c>
      <c r="BS314" s="114">
        <v>225.55977716999999</v>
      </c>
      <c r="BT314" s="114">
        <v>191.95764826999999</v>
      </c>
      <c r="BU314" s="115">
        <v>351.42905230000002</v>
      </c>
      <c r="BV314" s="113">
        <v>290.85898330999999</v>
      </c>
      <c r="BW314" s="114">
        <v>230.96847777000002</v>
      </c>
      <c r="BX314" s="114">
        <v>232.12265745000002</v>
      </c>
      <c r="BY314" s="115">
        <v>259.17584112999998</v>
      </c>
      <c r="BZ314" s="113">
        <v>245.47912789999998</v>
      </c>
      <c r="CA314" s="114">
        <v>165.90547881000001</v>
      </c>
      <c r="CB314" s="114">
        <v>234.29430318999999</v>
      </c>
      <c r="CC314" s="115">
        <v>191.76257944</v>
      </c>
      <c r="CD314" s="113">
        <v>297.48069476000001</v>
      </c>
      <c r="CE314" s="114">
        <v>310.45999012000004</v>
      </c>
      <c r="CF314" s="114">
        <v>206.87890504000001</v>
      </c>
      <c r="CG314" s="115">
        <v>200.91333576</v>
      </c>
      <c r="CH314" s="113">
        <v>196.94523872000002</v>
      </c>
      <c r="CI314" s="114">
        <v>251.72863967000001</v>
      </c>
      <c r="CJ314" s="114">
        <v>174.02519552000001</v>
      </c>
      <c r="CK314" s="115">
        <v>190.60798040000003</v>
      </c>
      <c r="CL314" s="114">
        <v>294.30460177999998</v>
      </c>
      <c r="CM314" s="114">
        <v>215.35433271000005</v>
      </c>
      <c r="CN314" s="114">
        <v>182.14777885000001</v>
      </c>
      <c r="CO314" s="114">
        <v>168.97733238000001</v>
      </c>
      <c r="CP314" s="113">
        <v>146.93359172000001</v>
      </c>
      <c r="CQ314" s="114">
        <v>251.60926884999998</v>
      </c>
      <c r="CR314" s="114">
        <v>172.94652858999999</v>
      </c>
      <c r="CS314" s="233">
        <v>174.01685909</v>
      </c>
      <c r="CT314" s="298">
        <v>149.75727961999999</v>
      </c>
      <c r="CU314" s="219">
        <v>23372</v>
      </c>
      <c r="CV314" s="72" t="s">
        <v>77</v>
      </c>
    </row>
    <row r="315" spans="1:100" x14ac:dyDescent="0.25">
      <c r="A315" s="72" t="s">
        <v>78</v>
      </c>
      <c r="B315" s="113">
        <v>500.30400000000003</v>
      </c>
      <c r="C315" s="114">
        <v>664.37</v>
      </c>
      <c r="D315" s="114">
        <v>969.99999999999989</v>
      </c>
      <c r="E315" s="115">
        <v>1425.5970000000002</v>
      </c>
      <c r="F315" s="113">
        <v>298.08680920000006</v>
      </c>
      <c r="G315" s="114">
        <v>630.90152460000002</v>
      </c>
      <c r="H315" s="114">
        <v>501.67093199999999</v>
      </c>
      <c r="I315" s="115">
        <v>777.18938719999994</v>
      </c>
      <c r="J315" s="113">
        <v>195.249</v>
      </c>
      <c r="K315" s="114">
        <v>280.16000000000003</v>
      </c>
      <c r="L315" s="114">
        <v>407.875</v>
      </c>
      <c r="M315" s="115">
        <v>1035.4430000000002</v>
      </c>
      <c r="N315" s="113">
        <v>496.7317599073827</v>
      </c>
      <c r="O315" s="114">
        <v>876.43349461829916</v>
      </c>
      <c r="P315" s="114">
        <v>3263.3286855302804</v>
      </c>
      <c r="Q315" s="115">
        <v>2032.21</v>
      </c>
      <c r="R315" s="113">
        <v>871.48400000000015</v>
      </c>
      <c r="S315" s="114">
        <v>243.53941644177218</v>
      </c>
      <c r="T315" s="114">
        <v>207.26482379961601</v>
      </c>
      <c r="U315" s="115">
        <v>1226.8683597588447</v>
      </c>
      <c r="V315" s="113">
        <v>374.9008167064909</v>
      </c>
      <c r="W315" s="114">
        <v>118.64700000000001</v>
      </c>
      <c r="X315" s="114">
        <v>429.6741799822845</v>
      </c>
      <c r="Y315" s="115">
        <v>433.80041583324385</v>
      </c>
      <c r="Z315" s="113">
        <v>778.09666312969989</v>
      </c>
      <c r="AA315" s="114">
        <v>772.89400000000001</v>
      </c>
      <c r="AB315" s="114">
        <v>747.48109366062624</v>
      </c>
      <c r="AC315" s="115">
        <v>696.899</v>
      </c>
      <c r="AD315" s="113">
        <v>671.06566156835595</v>
      </c>
      <c r="AE315" s="114">
        <v>706.70066117206625</v>
      </c>
      <c r="AF315" s="114">
        <v>1133.74</v>
      </c>
      <c r="AG315" s="115">
        <v>1218.59278191918</v>
      </c>
      <c r="AH315" s="113">
        <v>654.0000707791728</v>
      </c>
      <c r="AI315" s="114">
        <v>756.44512532914177</v>
      </c>
      <c r="AJ315" s="114">
        <v>764.01086585635471</v>
      </c>
      <c r="AK315" s="115">
        <v>1242.1500339504405</v>
      </c>
      <c r="AL315" s="113">
        <v>738.5058834074631</v>
      </c>
      <c r="AM315" s="114">
        <v>917.09600694091046</v>
      </c>
      <c r="AN315" s="114">
        <v>1269.7124621817024</v>
      </c>
      <c r="AO315" s="115">
        <v>1166.8616311137671</v>
      </c>
      <c r="AP315" s="113">
        <v>866.59417094074024</v>
      </c>
      <c r="AQ315" s="114">
        <v>1156.6115189330069</v>
      </c>
      <c r="AR315" s="114">
        <v>1276.325438146778</v>
      </c>
      <c r="AS315" s="115">
        <v>1159.1407980288918</v>
      </c>
      <c r="AT315" s="113">
        <v>1390.1495178499999</v>
      </c>
      <c r="AU315" s="114">
        <v>1518.7141492069723</v>
      </c>
      <c r="AV315" s="114">
        <v>1894.1837765121784</v>
      </c>
      <c r="AW315" s="115">
        <v>2032.4317601363134</v>
      </c>
      <c r="AX315" s="113">
        <v>1053.0009721998906</v>
      </c>
      <c r="AY315" s="114">
        <v>1227.0079932661713</v>
      </c>
      <c r="AZ315" s="114">
        <v>1366.1913103442303</v>
      </c>
      <c r="BA315" s="115">
        <v>1342.5596242699683</v>
      </c>
      <c r="BB315" s="113">
        <v>1229.9292626064389</v>
      </c>
      <c r="BC315" s="114">
        <v>1711.7537196060139</v>
      </c>
      <c r="BD315" s="114">
        <v>2818.9124476577836</v>
      </c>
      <c r="BE315" s="115">
        <v>13759.642078849001</v>
      </c>
      <c r="BF315" s="113">
        <v>-848.59169999999995</v>
      </c>
      <c r="BG315" s="114">
        <v>-4972.0880999999999</v>
      </c>
      <c r="BH315" s="114">
        <v>-4312.2213000000002</v>
      </c>
      <c r="BI315" s="115">
        <v>-1819.9904000000001</v>
      </c>
      <c r="BJ315" s="113">
        <v>149.03316974000001</v>
      </c>
      <c r="BK315" s="114">
        <v>55.653766750000003</v>
      </c>
      <c r="BL315" s="114">
        <v>92.334587490000004</v>
      </c>
      <c r="BM315" s="115">
        <v>168.00258334</v>
      </c>
      <c r="BN315" s="113">
        <v>108.93292446999999</v>
      </c>
      <c r="BO315" s="114">
        <v>467.89750369999996</v>
      </c>
      <c r="BP315" s="114">
        <v>234.69657297999998</v>
      </c>
      <c r="BQ315" s="115">
        <v>204.55518355000001</v>
      </c>
      <c r="BR315" s="113">
        <v>349.58008596000002</v>
      </c>
      <c r="BS315" s="114">
        <v>132.43750985</v>
      </c>
      <c r="BT315" s="114">
        <v>274.22924398000004</v>
      </c>
      <c r="BU315" s="115">
        <v>337.87717197000006</v>
      </c>
      <c r="BV315" s="113">
        <v>155.24748886</v>
      </c>
      <c r="BW315" s="114">
        <v>53.18335553</v>
      </c>
      <c r="BX315" s="114">
        <v>378.47311280999998</v>
      </c>
      <c r="BY315" s="115">
        <v>268.27614413999999</v>
      </c>
      <c r="BZ315" s="113">
        <v>65.310193389999995</v>
      </c>
      <c r="CA315" s="114">
        <v>271.82276103999999</v>
      </c>
      <c r="CB315" s="114">
        <v>114.85384725000002</v>
      </c>
      <c r="CC315" s="115">
        <v>218.99488415000002</v>
      </c>
      <c r="CD315" s="113">
        <v>173.17652031999998</v>
      </c>
      <c r="CE315" s="114">
        <v>99.657836169999996</v>
      </c>
      <c r="CF315" s="114">
        <v>67.869575839999996</v>
      </c>
      <c r="CG315" s="115">
        <v>148.70532764000001</v>
      </c>
      <c r="CH315" s="113">
        <v>916.59142606</v>
      </c>
      <c r="CI315" s="114">
        <v>671.62514451000004</v>
      </c>
      <c r="CJ315" s="114">
        <v>46.318718339999997</v>
      </c>
      <c r="CK315" s="115">
        <v>68.65162724000001</v>
      </c>
      <c r="CL315" s="114">
        <v>48.490807580000002</v>
      </c>
      <c r="CM315" s="114">
        <v>94.439209470000009</v>
      </c>
      <c r="CN315" s="114">
        <v>128.35692915999999</v>
      </c>
      <c r="CO315" s="114">
        <v>114.03098324000001</v>
      </c>
      <c r="CP315" s="113">
        <v>164.78532242999995</v>
      </c>
      <c r="CQ315" s="114">
        <v>30.65373632</v>
      </c>
      <c r="CR315" s="114">
        <v>54.975691160000004</v>
      </c>
      <c r="CS315" s="233">
        <v>118.49909694999999</v>
      </c>
      <c r="CT315" s="298">
        <v>120.93691529</v>
      </c>
      <c r="CU315" s="219">
        <v>23373</v>
      </c>
      <c r="CV315" s="72" t="s">
        <v>78</v>
      </c>
    </row>
    <row r="316" spans="1:100" x14ac:dyDescent="0.25">
      <c r="A316" s="78" t="s">
        <v>0</v>
      </c>
      <c r="B316" s="110"/>
      <c r="C316" s="111"/>
      <c r="D316" s="111"/>
      <c r="E316" s="112"/>
      <c r="F316" s="110"/>
      <c r="G316" s="111"/>
      <c r="H316" s="111"/>
      <c r="I316" s="112"/>
      <c r="J316" s="110"/>
      <c r="K316" s="111"/>
      <c r="L316" s="111"/>
      <c r="M316" s="112"/>
      <c r="N316" s="110"/>
      <c r="O316" s="111"/>
      <c r="P316" s="111"/>
      <c r="Q316" s="112"/>
      <c r="R316" s="110"/>
      <c r="S316" s="111"/>
      <c r="T316" s="111"/>
      <c r="U316" s="112"/>
      <c r="V316" s="110"/>
      <c r="W316" s="111"/>
      <c r="X316" s="111"/>
      <c r="Y316" s="112"/>
      <c r="Z316" s="110"/>
      <c r="AA316" s="111"/>
      <c r="AB316" s="111"/>
      <c r="AC316" s="112"/>
      <c r="AD316" s="110"/>
      <c r="AE316" s="111"/>
      <c r="AF316" s="111"/>
      <c r="AG316" s="112"/>
      <c r="AH316" s="110"/>
      <c r="AI316" s="111"/>
      <c r="AJ316" s="111"/>
      <c r="AK316" s="112"/>
      <c r="AL316" s="110"/>
      <c r="AM316" s="111"/>
      <c r="AN316" s="111"/>
      <c r="AO316" s="112"/>
      <c r="AP316" s="110"/>
      <c r="AQ316" s="111"/>
      <c r="AR316" s="111"/>
      <c r="AS316" s="112"/>
      <c r="AT316" s="110"/>
      <c r="AU316" s="111"/>
      <c r="AV316" s="111"/>
      <c r="AW316" s="112"/>
      <c r="AX316" s="110"/>
      <c r="AY316" s="111"/>
      <c r="AZ316" s="111"/>
      <c r="BA316" s="112"/>
      <c r="BB316" s="110"/>
      <c r="BC316" s="111"/>
      <c r="BD316" s="111"/>
      <c r="BE316" s="112"/>
      <c r="BF316" s="110"/>
      <c r="BG316" s="111"/>
      <c r="BH316" s="111"/>
      <c r="BI316" s="112"/>
      <c r="BJ316" s="110"/>
      <c r="BK316" s="111"/>
      <c r="BL316" s="111"/>
      <c r="BM316" s="112"/>
      <c r="BN316" s="110"/>
      <c r="BO316" s="111"/>
      <c r="BP316" s="111"/>
      <c r="BQ316" s="112"/>
      <c r="BR316" s="110"/>
      <c r="BS316" s="111"/>
      <c r="BT316" s="111"/>
      <c r="BU316" s="112"/>
      <c r="BV316" s="110"/>
      <c r="BW316" s="111"/>
      <c r="BX316" s="111"/>
      <c r="BY316" s="112"/>
      <c r="BZ316" s="110"/>
      <c r="CA316" s="111"/>
      <c r="CB316" s="111"/>
      <c r="CC316" s="112"/>
      <c r="CD316" s="110"/>
      <c r="CE316" s="111"/>
      <c r="CF316" s="111"/>
      <c r="CG316" s="112"/>
      <c r="CH316" s="110"/>
      <c r="CI316" s="111"/>
      <c r="CJ316" s="111"/>
      <c r="CK316" s="112"/>
      <c r="CL316" s="111"/>
      <c r="CM316" s="111"/>
      <c r="CN316" s="111"/>
      <c r="CO316" s="111"/>
      <c r="CP316" s="110"/>
      <c r="CQ316" s="111"/>
      <c r="CR316" s="111"/>
      <c r="CS316" s="232"/>
      <c r="CT316" s="297"/>
      <c r="CU316" s="220"/>
      <c r="CV316" s="78" t="s">
        <v>0</v>
      </c>
    </row>
    <row r="317" spans="1:100" x14ac:dyDescent="0.25">
      <c r="A317" s="73" t="s">
        <v>116</v>
      </c>
      <c r="B317" s="116">
        <v>-607.5</v>
      </c>
      <c r="C317" s="117">
        <v>874.81799999999998</v>
      </c>
      <c r="D317" s="117">
        <v>3439.4085</v>
      </c>
      <c r="E317" s="118">
        <v>1786.6985</v>
      </c>
      <c r="F317" s="116">
        <v>-868.30724159999954</v>
      </c>
      <c r="G317" s="117">
        <v>2931.7969232</v>
      </c>
      <c r="H317" s="117">
        <v>-5.3140003000000888</v>
      </c>
      <c r="I317" s="118">
        <v>1211.9682786999999</v>
      </c>
      <c r="J317" s="116">
        <v>-129.8287451999999</v>
      </c>
      <c r="K317" s="117">
        <v>-912.55038119999995</v>
      </c>
      <c r="L317" s="117">
        <v>3085.8881611999996</v>
      </c>
      <c r="M317" s="118">
        <v>3835.4151818</v>
      </c>
      <c r="N317" s="116">
        <v>7378.8727586440255</v>
      </c>
      <c r="O317" s="117">
        <v>1055.2600010677888</v>
      </c>
      <c r="P317" s="117">
        <v>-6209.5574979812454</v>
      </c>
      <c r="Q317" s="118">
        <v>1806.0052023540211</v>
      </c>
      <c r="R317" s="116">
        <v>-2922.1286776647648</v>
      </c>
      <c r="S317" s="117">
        <v>7292.8066487140077</v>
      </c>
      <c r="T317" s="117">
        <v>-107.34725319519293</v>
      </c>
      <c r="U317" s="118">
        <v>-2921.7548175491602</v>
      </c>
      <c r="V317" s="116">
        <v>391.61305261158884</v>
      </c>
      <c r="W317" s="117">
        <v>-10443.841883805491</v>
      </c>
      <c r="X317" s="117">
        <v>215.29029905381162</v>
      </c>
      <c r="Y317" s="118">
        <v>1063.1483047325082</v>
      </c>
      <c r="Z317" s="116">
        <v>496.55511962219191</v>
      </c>
      <c r="AA317" s="117">
        <v>2943.8585668688438</v>
      </c>
      <c r="AB317" s="117">
        <v>3318.407834040343</v>
      </c>
      <c r="AC317" s="118">
        <v>-1044.4027549511802</v>
      </c>
      <c r="AD317" s="116">
        <v>-1122.5262581517627</v>
      </c>
      <c r="AE317" s="117">
        <v>4980.6795317880506</v>
      </c>
      <c r="AF317" s="117">
        <v>-1603.7997835934279</v>
      </c>
      <c r="AG317" s="118">
        <v>-1223.6968834996815</v>
      </c>
      <c r="AH317" s="116">
        <v>3595.7336176834474</v>
      </c>
      <c r="AI317" s="117">
        <v>629.02183091494203</v>
      </c>
      <c r="AJ317" s="117">
        <v>28.424412580942317</v>
      </c>
      <c r="AK317" s="118">
        <v>-5802.1803492225417</v>
      </c>
      <c r="AL317" s="116">
        <v>-3147.5976745744597</v>
      </c>
      <c r="AM317" s="117">
        <v>-2579.7691830337894</v>
      </c>
      <c r="AN317" s="117">
        <v>-3185.7902396694703</v>
      </c>
      <c r="AO317" s="118">
        <v>-1507.9505662279139</v>
      </c>
      <c r="AP317" s="116">
        <v>-705.19393738276631</v>
      </c>
      <c r="AQ317" s="117">
        <v>-8132.5368144689655</v>
      </c>
      <c r="AR317" s="117">
        <v>-5762.1769816514052</v>
      </c>
      <c r="AS317" s="118">
        <v>-12153.271944468772</v>
      </c>
      <c r="AT317" s="116">
        <v>-2032.0473187239663</v>
      </c>
      <c r="AU317" s="117">
        <v>-260.01693558780175</v>
      </c>
      <c r="AV317" s="117">
        <v>1497.1285912413896</v>
      </c>
      <c r="AW317" s="118">
        <v>10646.163084331693</v>
      </c>
      <c r="AX317" s="116">
        <v>5672.4282101419703</v>
      </c>
      <c r="AY317" s="117">
        <v>7921.6001088578723</v>
      </c>
      <c r="AZ317" s="117">
        <v>-18.224135712801115</v>
      </c>
      <c r="BA317" s="118">
        <v>117.94067005151555</v>
      </c>
      <c r="BB317" s="116">
        <v>4865.5495597485142</v>
      </c>
      <c r="BC317" s="117">
        <v>6139.2817405357991</v>
      </c>
      <c r="BD317" s="117">
        <v>9546.0120888691727</v>
      </c>
      <c r="BE317" s="118">
        <v>-15378.530938393738</v>
      </c>
      <c r="BF317" s="116">
        <v>-2583.1938999999998</v>
      </c>
      <c r="BG317" s="117">
        <v>8869.6935000000012</v>
      </c>
      <c r="BH317" s="117">
        <v>-189.34299999999985</v>
      </c>
      <c r="BI317" s="118">
        <v>-1171.123900000001</v>
      </c>
      <c r="BJ317" s="116">
        <v>12274.06724271</v>
      </c>
      <c r="BK317" s="117">
        <v>14179.472151950002</v>
      </c>
      <c r="BL317" s="117">
        <v>10933.14560122</v>
      </c>
      <c r="BM317" s="118">
        <v>3641.8823046499992</v>
      </c>
      <c r="BN317" s="116">
        <v>12595.35339342</v>
      </c>
      <c r="BO317" s="117">
        <v>11449.27720389</v>
      </c>
      <c r="BP317" s="117">
        <v>6476.418144100001</v>
      </c>
      <c r="BQ317" s="118">
        <v>1274.2609008600009</v>
      </c>
      <c r="BR317" s="116">
        <v>-1446.1144149600009</v>
      </c>
      <c r="BS317" s="117">
        <v>4073.8772410899996</v>
      </c>
      <c r="BT317" s="117">
        <v>1892.49751973</v>
      </c>
      <c r="BU317" s="118">
        <v>3831.268478259999</v>
      </c>
      <c r="BV317" s="116">
        <v>11763.459289310002</v>
      </c>
      <c r="BW317" s="117">
        <v>-8120.964695910001</v>
      </c>
      <c r="BX317" s="117">
        <v>-6088.4151924599992</v>
      </c>
      <c r="BY317" s="118">
        <v>5629.491906029999</v>
      </c>
      <c r="BZ317" s="116">
        <v>10444.24651339</v>
      </c>
      <c r="CA317" s="117">
        <v>8424.9395258699988</v>
      </c>
      <c r="CB317" s="117">
        <v>9717.1838365900003</v>
      </c>
      <c r="CC317" s="118">
        <v>12215.648465530001</v>
      </c>
      <c r="CD317" s="116">
        <v>3057.9124763300001</v>
      </c>
      <c r="CE317" s="117">
        <v>324.91142036000065</v>
      </c>
      <c r="CF317" s="117">
        <v>2903.3239076300006</v>
      </c>
      <c r="CG317" s="118">
        <v>-8301.1584156299996</v>
      </c>
      <c r="CH317" s="116">
        <v>-1638.2984649699997</v>
      </c>
      <c r="CI317" s="117">
        <v>1216.9960153599995</v>
      </c>
      <c r="CJ317" s="117">
        <v>2143.8527328800001</v>
      </c>
      <c r="CK317" s="118">
        <v>-9062.844387879999</v>
      </c>
      <c r="CL317" s="117">
        <v>-5888.7968195900012</v>
      </c>
      <c r="CM317" s="117">
        <v>-6654.4487024000009</v>
      </c>
      <c r="CN317" s="117">
        <v>1143.0681959700005</v>
      </c>
      <c r="CO317" s="117">
        <v>2725.7095654199989</v>
      </c>
      <c r="CP317" s="116">
        <v>4266.0352324900014</v>
      </c>
      <c r="CQ317" s="117">
        <v>-12213.248964560002</v>
      </c>
      <c r="CR317" s="117">
        <v>3178.8597663000014</v>
      </c>
      <c r="CS317" s="234">
        <v>1789.7001902399988</v>
      </c>
      <c r="CT317" s="299">
        <v>5645.16786615</v>
      </c>
      <c r="CU317" s="219">
        <v>23374</v>
      </c>
      <c r="CV317" s="73" t="s">
        <v>116</v>
      </c>
    </row>
    <row r="318" spans="1:100" x14ac:dyDescent="0.25">
      <c r="A318" s="72" t="s">
        <v>77</v>
      </c>
      <c r="B318" s="113">
        <v>2678.7350000000001</v>
      </c>
      <c r="C318" s="114">
        <v>3508.05</v>
      </c>
      <c r="D318" s="114">
        <v>8561.4305000000004</v>
      </c>
      <c r="E318" s="115">
        <v>6048.3654999999999</v>
      </c>
      <c r="F318" s="113">
        <v>5153.0847583999994</v>
      </c>
      <c r="G318" s="114">
        <v>5435.4409232000007</v>
      </c>
      <c r="H318" s="114">
        <v>3904.0389997000002</v>
      </c>
      <c r="I318" s="115">
        <v>6128.0252786999999</v>
      </c>
      <c r="J318" s="113">
        <v>3462.0532548000001</v>
      </c>
      <c r="K318" s="114">
        <v>5038.1436187999998</v>
      </c>
      <c r="L318" s="114">
        <v>9816.3261612000006</v>
      </c>
      <c r="M318" s="115">
        <v>9725.8151818000006</v>
      </c>
      <c r="N318" s="113">
        <v>13345.500015198664</v>
      </c>
      <c r="O318" s="114">
        <v>7724.3628474743318</v>
      </c>
      <c r="P318" s="114">
        <v>8552.0589977792042</v>
      </c>
      <c r="Q318" s="115">
        <v>14945.3503143294</v>
      </c>
      <c r="R318" s="113">
        <v>6876.373503126194</v>
      </c>
      <c r="S318" s="114">
        <v>16293.985624493849</v>
      </c>
      <c r="T318" s="114">
        <v>5673.8073215081886</v>
      </c>
      <c r="U318" s="115">
        <v>8986.5138613304171</v>
      </c>
      <c r="V318" s="113">
        <v>4952.651132399571</v>
      </c>
      <c r="W318" s="114">
        <v>6091.9850000000006</v>
      </c>
      <c r="X318" s="114">
        <v>4953.6680553016922</v>
      </c>
      <c r="Y318" s="115">
        <v>7059.1251703280795</v>
      </c>
      <c r="Z318" s="113">
        <v>6588.3139547359087</v>
      </c>
      <c r="AA318" s="114">
        <v>8858.4966595926307</v>
      </c>
      <c r="AB318" s="114">
        <v>9806.4575894959617</v>
      </c>
      <c r="AC318" s="115">
        <v>5201.0552779629688</v>
      </c>
      <c r="AD318" s="113">
        <v>4375.1929913703525</v>
      </c>
      <c r="AE318" s="114">
        <v>15335.7343091318</v>
      </c>
      <c r="AF318" s="114">
        <v>7997.5331137199992</v>
      </c>
      <c r="AG318" s="115">
        <v>7797.9652826447673</v>
      </c>
      <c r="AH318" s="113">
        <v>8940.6962568898416</v>
      </c>
      <c r="AI318" s="114">
        <v>13274.371892441963</v>
      </c>
      <c r="AJ318" s="114">
        <v>8048.5877235189491</v>
      </c>
      <c r="AK318" s="115">
        <v>6421.865987722711</v>
      </c>
      <c r="AL318" s="113">
        <v>3663.256523666706</v>
      </c>
      <c r="AM318" s="114">
        <v>5147.8828811108542</v>
      </c>
      <c r="AN318" s="114">
        <v>2526.0552697195371</v>
      </c>
      <c r="AO318" s="115">
        <v>4335.8401481416076</v>
      </c>
      <c r="AP318" s="113">
        <v>4468.4851164790698</v>
      </c>
      <c r="AQ318" s="114">
        <v>2536.8482519783911</v>
      </c>
      <c r="AR318" s="114">
        <v>2815.4801448658195</v>
      </c>
      <c r="AS318" s="115">
        <v>6917.5810555312291</v>
      </c>
      <c r="AT318" s="113">
        <v>5559.840687644104</v>
      </c>
      <c r="AU318" s="114">
        <v>5317.3661613045388</v>
      </c>
      <c r="AV318" s="114">
        <v>5518.8202645704932</v>
      </c>
      <c r="AW318" s="115">
        <v>21018.983799823713</v>
      </c>
      <c r="AX318" s="113">
        <v>14655.967109952762</v>
      </c>
      <c r="AY318" s="114">
        <v>19639.522631067612</v>
      </c>
      <c r="AZ318" s="114">
        <v>11302.26091033036</v>
      </c>
      <c r="BA318" s="115">
        <v>11614.008839096161</v>
      </c>
      <c r="BB318" s="113">
        <v>9179.330509067393</v>
      </c>
      <c r="BC318" s="114">
        <v>10048.920632973417</v>
      </c>
      <c r="BD318" s="114">
        <v>12411.448088869174</v>
      </c>
      <c r="BE318" s="115">
        <v>5606.4583099371794</v>
      </c>
      <c r="BF318" s="113">
        <v>4884.5602999999992</v>
      </c>
      <c r="BG318" s="114">
        <v>16073.3932</v>
      </c>
      <c r="BH318" s="114">
        <v>7411.4405999999999</v>
      </c>
      <c r="BI318" s="115">
        <v>12361.8158</v>
      </c>
      <c r="BJ318" s="113">
        <v>17845.58544011</v>
      </c>
      <c r="BK318" s="114">
        <v>19497.050888730002</v>
      </c>
      <c r="BL318" s="114">
        <v>17940.993373359997</v>
      </c>
      <c r="BM318" s="115">
        <v>19346.105812149999</v>
      </c>
      <c r="BN318" s="113">
        <v>27934.048753199997</v>
      </c>
      <c r="BO318" s="114">
        <v>26421.48746624</v>
      </c>
      <c r="BP318" s="114">
        <v>18599.150413390002</v>
      </c>
      <c r="BQ318" s="115">
        <v>11791.267382500002</v>
      </c>
      <c r="BR318" s="113">
        <v>8420.0214303900011</v>
      </c>
      <c r="BS318" s="114">
        <v>12092.672129329998</v>
      </c>
      <c r="BT318" s="114">
        <v>7901.804130569999</v>
      </c>
      <c r="BU318" s="115">
        <v>18266.0414643</v>
      </c>
      <c r="BV318" s="113">
        <v>17223.627160379998</v>
      </c>
      <c r="BW318" s="114">
        <v>10913.733088389999</v>
      </c>
      <c r="BX318" s="114">
        <v>12776.605847020001</v>
      </c>
      <c r="BY318" s="115">
        <v>16834.88658984</v>
      </c>
      <c r="BZ318" s="113">
        <v>20173.510410729999</v>
      </c>
      <c r="CA318" s="114">
        <v>16144.45116072</v>
      </c>
      <c r="CB318" s="114">
        <v>19508.206563830001</v>
      </c>
      <c r="CC318" s="115">
        <v>20502.752130209999</v>
      </c>
      <c r="CD318" s="113">
        <v>28073.334759129997</v>
      </c>
      <c r="CE318" s="114">
        <v>22567.019331420001</v>
      </c>
      <c r="CF318" s="114">
        <v>22944.444459000002</v>
      </c>
      <c r="CG318" s="115">
        <v>13837.77051206</v>
      </c>
      <c r="CH318" s="113">
        <v>25571.223211460001</v>
      </c>
      <c r="CI318" s="114">
        <v>20292.318871130003</v>
      </c>
      <c r="CJ318" s="114">
        <v>18402.99689395</v>
      </c>
      <c r="CK318" s="115">
        <v>17316.091245510001</v>
      </c>
      <c r="CL318" s="114">
        <v>21331.830176219999</v>
      </c>
      <c r="CM318" s="114">
        <v>17006.384803089997</v>
      </c>
      <c r="CN318" s="114">
        <v>14299.354994869998</v>
      </c>
      <c r="CO318" s="114">
        <v>19066.302021890002</v>
      </c>
      <c r="CP318" s="113">
        <v>25643.601076210001</v>
      </c>
      <c r="CQ318" s="114">
        <v>18154.025783270001</v>
      </c>
      <c r="CR318" s="114">
        <v>21495.843910450003</v>
      </c>
      <c r="CS318" s="233">
        <v>29445.650306099997</v>
      </c>
      <c r="CT318" s="298">
        <v>17312.12928573</v>
      </c>
      <c r="CU318" s="219">
        <v>23375</v>
      </c>
      <c r="CV318" s="72" t="s">
        <v>77</v>
      </c>
    </row>
    <row r="319" spans="1:100" x14ac:dyDescent="0.25">
      <c r="A319" s="72" t="s">
        <v>78</v>
      </c>
      <c r="B319" s="113">
        <v>3286.2349999999997</v>
      </c>
      <c r="C319" s="114">
        <v>2633.232</v>
      </c>
      <c r="D319" s="114">
        <v>5122.0219999999999</v>
      </c>
      <c r="E319" s="115">
        <v>4261.6670000000004</v>
      </c>
      <c r="F319" s="113">
        <v>6021.3919999999998</v>
      </c>
      <c r="G319" s="114">
        <v>2503.6440000000002</v>
      </c>
      <c r="H319" s="114">
        <v>3909.3530000000001</v>
      </c>
      <c r="I319" s="115">
        <v>4916.0570000000007</v>
      </c>
      <c r="J319" s="113">
        <v>3591.8820000000001</v>
      </c>
      <c r="K319" s="114">
        <v>5950.6939999999995</v>
      </c>
      <c r="L319" s="114">
        <v>6730.4380000000001</v>
      </c>
      <c r="M319" s="115">
        <v>5890.4</v>
      </c>
      <c r="N319" s="113">
        <v>5966.6272565546387</v>
      </c>
      <c r="O319" s="114">
        <v>6669.1028464065439</v>
      </c>
      <c r="P319" s="114">
        <v>14761.616495760451</v>
      </c>
      <c r="Q319" s="115">
        <v>13139.345111975381</v>
      </c>
      <c r="R319" s="113">
        <v>9798.5021807909598</v>
      </c>
      <c r="S319" s="114">
        <v>9001.1789757798433</v>
      </c>
      <c r="T319" s="114">
        <v>5781.1545747033806</v>
      </c>
      <c r="U319" s="115">
        <v>11908.268678879578</v>
      </c>
      <c r="V319" s="113">
        <v>4561.0380797879816</v>
      </c>
      <c r="W319" s="114">
        <v>16535.826883805494</v>
      </c>
      <c r="X319" s="114">
        <v>4738.3777562478808</v>
      </c>
      <c r="Y319" s="115">
        <v>5995.9768655955704</v>
      </c>
      <c r="Z319" s="113">
        <v>6091.7588351137165</v>
      </c>
      <c r="AA319" s="114">
        <v>5914.6380927237869</v>
      </c>
      <c r="AB319" s="114">
        <v>6488.0497554556187</v>
      </c>
      <c r="AC319" s="115">
        <v>6245.458032914149</v>
      </c>
      <c r="AD319" s="113">
        <v>5497.7192495221152</v>
      </c>
      <c r="AE319" s="114">
        <v>10355.05477734375</v>
      </c>
      <c r="AF319" s="114">
        <v>9601.3328973134285</v>
      </c>
      <c r="AG319" s="115">
        <v>9021.6621661444478</v>
      </c>
      <c r="AH319" s="113">
        <v>5344.9626392063919</v>
      </c>
      <c r="AI319" s="114">
        <v>12645.35006152702</v>
      </c>
      <c r="AJ319" s="114">
        <v>8020.1633109380064</v>
      </c>
      <c r="AK319" s="115">
        <v>12224.046336945252</v>
      </c>
      <c r="AL319" s="113">
        <v>6810.8541982411662</v>
      </c>
      <c r="AM319" s="114">
        <v>7727.6520641446432</v>
      </c>
      <c r="AN319" s="114">
        <v>5711.8455093890079</v>
      </c>
      <c r="AO319" s="115">
        <v>5843.790714369522</v>
      </c>
      <c r="AP319" s="113">
        <v>5173.679053861837</v>
      </c>
      <c r="AQ319" s="114">
        <v>10669.385066447356</v>
      </c>
      <c r="AR319" s="114">
        <v>8577.6571265172242</v>
      </c>
      <c r="AS319" s="115">
        <v>19070.852999999999</v>
      </c>
      <c r="AT319" s="113">
        <v>7591.8880063680699</v>
      </c>
      <c r="AU319" s="114">
        <v>5577.3830968923412</v>
      </c>
      <c r="AV319" s="114">
        <v>4021.6916733291037</v>
      </c>
      <c r="AW319" s="115">
        <v>10372.820715492024</v>
      </c>
      <c r="AX319" s="113">
        <v>8983.5388998107937</v>
      </c>
      <c r="AY319" s="114">
        <v>11717.922522209741</v>
      </c>
      <c r="AZ319" s="114">
        <v>11320.485046043163</v>
      </c>
      <c r="BA319" s="115">
        <v>11496.068169044647</v>
      </c>
      <c r="BB319" s="113">
        <v>4313.7809493188779</v>
      </c>
      <c r="BC319" s="114">
        <v>3909.6388924376179</v>
      </c>
      <c r="BD319" s="114">
        <v>2865.4359999999997</v>
      </c>
      <c r="BE319" s="115">
        <v>20984.98924833092</v>
      </c>
      <c r="BF319" s="113">
        <v>7467.7541999999994</v>
      </c>
      <c r="BG319" s="114">
        <v>7203.6996999999992</v>
      </c>
      <c r="BH319" s="114">
        <v>7600.7835999999998</v>
      </c>
      <c r="BI319" s="115">
        <v>13532.939699999999</v>
      </c>
      <c r="BJ319" s="113">
        <v>5571.5181973999997</v>
      </c>
      <c r="BK319" s="114">
        <v>5317.5787367800003</v>
      </c>
      <c r="BL319" s="114">
        <v>7007.8477721400004</v>
      </c>
      <c r="BM319" s="115">
        <v>15704.223507499999</v>
      </c>
      <c r="BN319" s="113">
        <v>15338.695359780002</v>
      </c>
      <c r="BO319" s="114">
        <v>14972.21026235</v>
      </c>
      <c r="BP319" s="114">
        <v>12122.73226929</v>
      </c>
      <c r="BQ319" s="115">
        <v>10517.006481639999</v>
      </c>
      <c r="BR319" s="113">
        <v>9866.1358453499997</v>
      </c>
      <c r="BS319" s="114">
        <v>8018.7948882399996</v>
      </c>
      <c r="BT319" s="114">
        <v>6009.3066108399998</v>
      </c>
      <c r="BU319" s="115">
        <v>14434.77298604</v>
      </c>
      <c r="BV319" s="113">
        <v>5460.1678710699998</v>
      </c>
      <c r="BW319" s="114">
        <v>19034.697784300002</v>
      </c>
      <c r="BX319" s="114">
        <v>18865.021039480001</v>
      </c>
      <c r="BY319" s="115">
        <v>11205.39468381</v>
      </c>
      <c r="BZ319" s="113">
        <v>9729.2638973400008</v>
      </c>
      <c r="CA319" s="114">
        <v>7719.5116348500005</v>
      </c>
      <c r="CB319" s="114">
        <v>9791.0227272399989</v>
      </c>
      <c r="CC319" s="115">
        <v>8287.1036646800003</v>
      </c>
      <c r="CD319" s="113">
        <v>25015.422282799998</v>
      </c>
      <c r="CE319" s="114">
        <v>22242.107911060004</v>
      </c>
      <c r="CF319" s="114">
        <v>20041.120551369997</v>
      </c>
      <c r="CG319" s="115">
        <v>22138.928927690002</v>
      </c>
      <c r="CH319" s="113">
        <v>27209.521676430002</v>
      </c>
      <c r="CI319" s="114">
        <v>19075.322855770002</v>
      </c>
      <c r="CJ319" s="114">
        <v>16259.144161069999</v>
      </c>
      <c r="CK319" s="115">
        <v>26378.93563339</v>
      </c>
      <c r="CL319" s="114">
        <v>27220.626995810002</v>
      </c>
      <c r="CM319" s="114">
        <v>23660.833505489998</v>
      </c>
      <c r="CN319" s="114">
        <v>13156.286798899997</v>
      </c>
      <c r="CO319" s="114">
        <v>16340.59245647</v>
      </c>
      <c r="CP319" s="113">
        <v>21377.56584372</v>
      </c>
      <c r="CQ319" s="114">
        <v>30367.274747830001</v>
      </c>
      <c r="CR319" s="114">
        <v>18316.984144149999</v>
      </c>
      <c r="CS319" s="233">
        <v>27655.950115859996</v>
      </c>
      <c r="CT319" s="298">
        <v>11666.96141958</v>
      </c>
      <c r="CU319" s="219">
        <v>23376</v>
      </c>
      <c r="CV319" s="72" t="s">
        <v>78</v>
      </c>
    </row>
    <row r="320" spans="1:100" x14ac:dyDescent="0.25">
      <c r="A320" s="78" t="s">
        <v>0</v>
      </c>
      <c r="B320" s="110"/>
      <c r="C320" s="111"/>
      <c r="D320" s="111"/>
      <c r="E320" s="112"/>
      <c r="F320" s="110"/>
      <c r="G320" s="111"/>
      <c r="H320" s="111"/>
      <c r="I320" s="112"/>
      <c r="J320" s="110"/>
      <c r="K320" s="111"/>
      <c r="L320" s="111"/>
      <c r="M320" s="112"/>
      <c r="N320" s="110"/>
      <c r="O320" s="111"/>
      <c r="P320" s="111"/>
      <c r="Q320" s="112"/>
      <c r="R320" s="110"/>
      <c r="S320" s="111"/>
      <c r="T320" s="111"/>
      <c r="U320" s="112"/>
      <c r="V320" s="110"/>
      <c r="W320" s="111"/>
      <c r="X320" s="111"/>
      <c r="Y320" s="112"/>
      <c r="Z320" s="110"/>
      <c r="AA320" s="111"/>
      <c r="AB320" s="111"/>
      <c r="AC320" s="112"/>
      <c r="AD320" s="110"/>
      <c r="AE320" s="111"/>
      <c r="AF320" s="111"/>
      <c r="AG320" s="112"/>
      <c r="AH320" s="110"/>
      <c r="AI320" s="111"/>
      <c r="AJ320" s="111"/>
      <c r="AK320" s="112"/>
      <c r="AL320" s="110"/>
      <c r="AM320" s="111"/>
      <c r="AN320" s="111"/>
      <c r="AO320" s="112"/>
      <c r="AP320" s="110"/>
      <c r="AQ320" s="111"/>
      <c r="AR320" s="111"/>
      <c r="AS320" s="112"/>
      <c r="AT320" s="110"/>
      <c r="AU320" s="111"/>
      <c r="AV320" s="111"/>
      <c r="AW320" s="112"/>
      <c r="AX320" s="110"/>
      <c r="AY320" s="111"/>
      <c r="AZ320" s="111"/>
      <c r="BA320" s="112"/>
      <c r="BB320" s="110"/>
      <c r="BC320" s="111"/>
      <c r="BD320" s="111"/>
      <c r="BE320" s="112"/>
      <c r="BF320" s="110"/>
      <c r="BG320" s="111"/>
      <c r="BH320" s="111"/>
      <c r="BI320" s="112"/>
      <c r="BJ320" s="110"/>
      <c r="BK320" s="111"/>
      <c r="BL320" s="111"/>
      <c r="BM320" s="112"/>
      <c r="BN320" s="110"/>
      <c r="BO320" s="111"/>
      <c r="BP320" s="111"/>
      <c r="BQ320" s="112"/>
      <c r="BR320" s="110"/>
      <c r="BS320" s="111"/>
      <c r="BT320" s="111"/>
      <c r="BU320" s="112"/>
      <c r="BV320" s="110"/>
      <c r="BW320" s="111"/>
      <c r="BX320" s="111"/>
      <c r="BY320" s="112"/>
      <c r="BZ320" s="110"/>
      <c r="CA320" s="111"/>
      <c r="CB320" s="111"/>
      <c r="CC320" s="112"/>
      <c r="CD320" s="110"/>
      <c r="CE320" s="111"/>
      <c r="CF320" s="111"/>
      <c r="CG320" s="112"/>
      <c r="CH320" s="110"/>
      <c r="CI320" s="111"/>
      <c r="CJ320" s="111"/>
      <c r="CK320" s="112"/>
      <c r="CL320" s="111"/>
      <c r="CM320" s="111"/>
      <c r="CN320" s="111"/>
      <c r="CO320" s="111"/>
      <c r="CP320" s="110"/>
      <c r="CQ320" s="111"/>
      <c r="CR320" s="111"/>
      <c r="CS320" s="232"/>
      <c r="CT320" s="297"/>
      <c r="CU320" s="220"/>
      <c r="CV320" s="78" t="s">
        <v>0</v>
      </c>
    </row>
    <row r="321" spans="1:100" x14ac:dyDescent="0.25">
      <c r="A321" s="73" t="s">
        <v>123</v>
      </c>
      <c r="B321" s="134">
        <v>486.709</v>
      </c>
      <c r="C321" s="135">
        <v>1459.221</v>
      </c>
      <c r="D321" s="135">
        <v>3044.75</v>
      </c>
      <c r="E321" s="136">
        <v>1582.2529999999999</v>
      </c>
      <c r="F321" s="134">
        <v>1012.793</v>
      </c>
      <c r="G321" s="135">
        <v>3129.2660000000001</v>
      </c>
      <c r="H321" s="135">
        <v>1016.4749999999999</v>
      </c>
      <c r="I321" s="136">
        <v>2017.9639999999999</v>
      </c>
      <c r="J321" s="134">
        <v>-119.83699999999999</v>
      </c>
      <c r="K321" s="135">
        <v>-2189.489</v>
      </c>
      <c r="L321" s="135">
        <v>-956.76900000000001</v>
      </c>
      <c r="M321" s="136">
        <v>1100.7820000000002</v>
      </c>
      <c r="N321" s="134">
        <v>2024.9107434453613</v>
      </c>
      <c r="O321" s="135">
        <v>-1538.3651429782713</v>
      </c>
      <c r="P321" s="135">
        <v>-5960.8633405076062</v>
      </c>
      <c r="Q321" s="136">
        <v>-5929.7316119753805</v>
      </c>
      <c r="R321" s="134">
        <v>2.9773234952347138</v>
      </c>
      <c r="S321" s="135">
        <v>-1255.8617752959924</v>
      </c>
      <c r="T321" s="135">
        <v>117.49709088480698</v>
      </c>
      <c r="U321" s="136">
        <v>1683.5720174420669</v>
      </c>
      <c r="V321" s="134">
        <v>273.93762661158883</v>
      </c>
      <c r="W321" s="135">
        <v>-1036.0088842937737</v>
      </c>
      <c r="X321" s="135">
        <v>482.8008057249545</v>
      </c>
      <c r="Y321" s="136">
        <v>-797.26862736221813</v>
      </c>
      <c r="Z321" s="134">
        <v>415.42994795436891</v>
      </c>
      <c r="AA321" s="135">
        <v>-589.87646070041114</v>
      </c>
      <c r="AB321" s="135">
        <v>-1018.4932586294462</v>
      </c>
      <c r="AC321" s="136">
        <v>-682.29284279791705</v>
      </c>
      <c r="AD321" s="134">
        <v>655.19022648427267</v>
      </c>
      <c r="AE321" s="135">
        <v>1128.5520725704318</v>
      </c>
      <c r="AF321" s="135">
        <v>-4563.3959973134279</v>
      </c>
      <c r="AG321" s="136">
        <v>-2231.8443457996814</v>
      </c>
      <c r="AH321" s="134">
        <v>987.62135703163324</v>
      </c>
      <c r="AI321" s="135">
        <v>-1976.5552743444025</v>
      </c>
      <c r="AJ321" s="135">
        <v>-2336.9692909795103</v>
      </c>
      <c r="AK321" s="136">
        <v>1882.8668373787045</v>
      </c>
      <c r="AL321" s="134">
        <v>-481.20566431853513</v>
      </c>
      <c r="AM321" s="135">
        <v>17.883232246535499</v>
      </c>
      <c r="AN321" s="135">
        <v>-438.88960525222581</v>
      </c>
      <c r="AO321" s="136">
        <v>-282.07384312736252</v>
      </c>
      <c r="AP321" s="134">
        <v>1741.2801545159182</v>
      </c>
      <c r="AQ321" s="135">
        <v>-4727.1217150100983</v>
      </c>
      <c r="AR321" s="135">
        <v>-164.32999182440503</v>
      </c>
      <c r="AS321" s="136">
        <v>2090.7296058976026</v>
      </c>
      <c r="AT321" s="134">
        <v>-2105.4195242458409</v>
      </c>
      <c r="AU321" s="135">
        <v>-1049.0560702372777</v>
      </c>
      <c r="AV321" s="135">
        <v>572.90734463748936</v>
      </c>
      <c r="AW321" s="136">
        <v>2065.9864499198611</v>
      </c>
      <c r="AX321" s="134">
        <v>11622.272917080983</v>
      </c>
      <c r="AY321" s="135">
        <v>10156.18505004416</v>
      </c>
      <c r="AZ321" s="135">
        <v>-3755.5928489121306</v>
      </c>
      <c r="BA321" s="136">
        <v>-4255.0724412305353</v>
      </c>
      <c r="BB321" s="134">
        <v>1291.2897881817607</v>
      </c>
      <c r="BC321" s="135">
        <v>2319.6031777311864</v>
      </c>
      <c r="BD321" s="135">
        <v>4656.6814511480088</v>
      </c>
      <c r="BE321" s="136">
        <v>-16416.04363887581</v>
      </c>
      <c r="BF321" s="134">
        <v>-3255.9581999999991</v>
      </c>
      <c r="BG321" s="135">
        <v>7963.8649000000005</v>
      </c>
      <c r="BH321" s="135">
        <v>-460.78279999999995</v>
      </c>
      <c r="BI321" s="136">
        <v>-6496.5677000000014</v>
      </c>
      <c r="BJ321" s="134">
        <v>6160.0770420199988</v>
      </c>
      <c r="BK321" s="135">
        <v>9966.4690003799988</v>
      </c>
      <c r="BL321" s="135">
        <v>8755.2305235799995</v>
      </c>
      <c r="BM321" s="136">
        <v>-2864.7934551400003</v>
      </c>
      <c r="BN321" s="134">
        <v>7581.1958514299995</v>
      </c>
      <c r="BO321" s="135">
        <v>3776.0332424900007</v>
      </c>
      <c r="BP321" s="135">
        <v>-6838.4493635199997</v>
      </c>
      <c r="BQ321" s="136">
        <v>-2153.2975167099994</v>
      </c>
      <c r="BR321" s="134">
        <v>-4196.8473419600004</v>
      </c>
      <c r="BS321" s="135">
        <v>3614.4507459200004</v>
      </c>
      <c r="BT321" s="135">
        <v>-1094.3543669000001</v>
      </c>
      <c r="BU321" s="136">
        <v>-2322.8893946300004</v>
      </c>
      <c r="BV321" s="134">
        <v>7084.6349006799992</v>
      </c>
      <c r="BW321" s="135">
        <v>-5385.7990875899995</v>
      </c>
      <c r="BX321" s="135">
        <v>-1034.3448366699999</v>
      </c>
      <c r="BY321" s="136">
        <v>-810.14235025000039</v>
      </c>
      <c r="BZ321" s="134">
        <v>5127.0587244699991</v>
      </c>
      <c r="CA321" s="135">
        <v>4124.04350746</v>
      </c>
      <c r="CB321" s="135">
        <v>8841.1102708899998</v>
      </c>
      <c r="CC321" s="136">
        <v>6347.4417739600012</v>
      </c>
      <c r="CD321" s="134">
        <v>1235.6227819999997</v>
      </c>
      <c r="CE321" s="135">
        <v>39.643814880001173</v>
      </c>
      <c r="CF321" s="135">
        <v>-949.10845119999885</v>
      </c>
      <c r="CG321" s="136">
        <v>-6906.0964179900002</v>
      </c>
      <c r="CH321" s="134">
        <v>10119.862872240001</v>
      </c>
      <c r="CI321" s="135">
        <v>2348.6371273399996</v>
      </c>
      <c r="CJ321" s="135">
        <v>1578.2389781999998</v>
      </c>
      <c r="CK321" s="136">
        <v>-9610.1109590299984</v>
      </c>
      <c r="CL321" s="135">
        <v>-3619.2865559200004</v>
      </c>
      <c r="CM321" s="135">
        <v>-3713.9222414300002</v>
      </c>
      <c r="CN321" s="135">
        <v>3223.9748318100001</v>
      </c>
      <c r="CO321" s="135">
        <v>-931.56070941000041</v>
      </c>
      <c r="CP321" s="134">
        <v>10337.244085180002</v>
      </c>
      <c r="CQ321" s="135">
        <v>-10345.738271680002</v>
      </c>
      <c r="CR321" s="135">
        <v>1731.5274230200007</v>
      </c>
      <c r="CS321" s="240">
        <v>3489.2825419799988</v>
      </c>
      <c r="CT321" s="305">
        <v>8299.5114365900008</v>
      </c>
      <c r="CU321" s="219">
        <v>23377</v>
      </c>
      <c r="CV321" s="73" t="s">
        <v>123</v>
      </c>
    </row>
    <row r="322" spans="1:100" x14ac:dyDescent="0.25">
      <c r="A322" s="83"/>
      <c r="B322" s="137"/>
      <c r="C322" s="138"/>
      <c r="D322" s="138"/>
      <c r="E322" s="139"/>
      <c r="F322" s="137"/>
      <c r="G322" s="138"/>
      <c r="H322" s="138"/>
      <c r="I322" s="139"/>
      <c r="J322" s="137"/>
      <c r="K322" s="138"/>
      <c r="L322" s="138"/>
      <c r="M322" s="139"/>
      <c r="N322" s="137"/>
      <c r="O322" s="138"/>
      <c r="P322" s="138"/>
      <c r="Q322" s="139"/>
      <c r="R322" s="137"/>
      <c r="S322" s="138"/>
      <c r="T322" s="138"/>
      <c r="U322" s="139"/>
      <c r="V322" s="137"/>
      <c r="W322" s="138"/>
      <c r="X322" s="138"/>
      <c r="Y322" s="139"/>
      <c r="Z322" s="137"/>
      <c r="AA322" s="138"/>
      <c r="AB322" s="138"/>
      <c r="AC322" s="139"/>
      <c r="AD322" s="137"/>
      <c r="AE322" s="138"/>
      <c r="AF322" s="138"/>
      <c r="AG322" s="139"/>
      <c r="AH322" s="137"/>
      <c r="AI322" s="138"/>
      <c r="AJ322" s="138"/>
      <c r="AK322" s="139"/>
      <c r="AL322" s="137"/>
      <c r="AM322" s="138"/>
      <c r="AN322" s="138"/>
      <c r="AO322" s="139"/>
      <c r="AP322" s="137"/>
      <c r="AQ322" s="138"/>
      <c r="AR322" s="138"/>
      <c r="AS322" s="139"/>
      <c r="AT322" s="137"/>
      <c r="AU322" s="138"/>
      <c r="AV322" s="138"/>
      <c r="AW322" s="139"/>
      <c r="AX322" s="137"/>
      <c r="AY322" s="138"/>
      <c r="AZ322" s="138"/>
      <c r="BA322" s="139"/>
      <c r="BB322" s="137"/>
      <c r="BC322" s="138"/>
      <c r="BD322" s="138"/>
      <c r="BE322" s="139"/>
      <c r="BF322" s="137"/>
      <c r="BG322" s="138"/>
      <c r="BH322" s="138"/>
      <c r="BI322" s="139"/>
      <c r="BJ322" s="137"/>
      <c r="BK322" s="138"/>
      <c r="BL322" s="138"/>
      <c r="BM322" s="139"/>
      <c r="BN322" s="137"/>
      <c r="BO322" s="138"/>
      <c r="BP322" s="138"/>
      <c r="BQ322" s="139"/>
      <c r="BR322" s="137"/>
      <c r="BS322" s="138"/>
      <c r="BT322" s="138"/>
      <c r="BU322" s="139"/>
      <c r="BV322" s="137"/>
      <c r="BW322" s="138"/>
      <c r="BX322" s="138"/>
      <c r="BY322" s="139"/>
      <c r="BZ322" s="137"/>
      <c r="CA322" s="138"/>
      <c r="CB322" s="138"/>
      <c r="CC322" s="139"/>
      <c r="CD322" s="137"/>
      <c r="CE322" s="138"/>
      <c r="CF322" s="138"/>
      <c r="CG322" s="139"/>
      <c r="CH322" s="137"/>
      <c r="CI322" s="138"/>
      <c r="CJ322" s="138"/>
      <c r="CK322" s="139"/>
      <c r="CL322" s="138"/>
      <c r="CM322" s="138"/>
      <c r="CN322" s="138"/>
      <c r="CO322" s="138"/>
      <c r="CP322" s="137"/>
      <c r="CQ322" s="138"/>
      <c r="CR322" s="138"/>
      <c r="CS322" s="241"/>
      <c r="CT322" s="306"/>
      <c r="CU322" s="221"/>
      <c r="CV322" s="83"/>
    </row>
    <row r="323" spans="1:100" x14ac:dyDescent="0.25">
      <c r="A323" s="73" t="s">
        <v>124</v>
      </c>
      <c r="B323" s="134">
        <v>-1094.2090000000001</v>
      </c>
      <c r="C323" s="135">
        <v>-584.40300000000002</v>
      </c>
      <c r="D323" s="135">
        <v>394.6585</v>
      </c>
      <c r="E323" s="136">
        <v>204.44550000000004</v>
      </c>
      <c r="F323" s="134">
        <v>-1881.1002415999997</v>
      </c>
      <c r="G323" s="135">
        <v>-197.46907679999998</v>
      </c>
      <c r="H323" s="135">
        <v>-1021.7890003</v>
      </c>
      <c r="I323" s="136">
        <v>-805.99572130000001</v>
      </c>
      <c r="J323" s="134">
        <v>-9.9917452000000537</v>
      </c>
      <c r="K323" s="135">
        <v>1276.9386187999999</v>
      </c>
      <c r="L323" s="135">
        <v>4042.6571611999998</v>
      </c>
      <c r="M323" s="136">
        <v>2734.6331817999999</v>
      </c>
      <c r="N323" s="134">
        <v>5353.9620151986646</v>
      </c>
      <c r="O323" s="135">
        <v>2593.6251440460601</v>
      </c>
      <c r="P323" s="135">
        <v>-248.69415747364008</v>
      </c>
      <c r="Q323" s="136">
        <v>7735.7368143294016</v>
      </c>
      <c r="R323" s="134">
        <v>-2925.1060011599993</v>
      </c>
      <c r="S323" s="135">
        <v>8548.6684240100003</v>
      </c>
      <c r="T323" s="135">
        <v>-224.84434407999993</v>
      </c>
      <c r="U323" s="136">
        <v>-4605.3268349912269</v>
      </c>
      <c r="V323" s="134">
        <v>117.67542599999999</v>
      </c>
      <c r="W323" s="135">
        <v>-9407.8329995117183</v>
      </c>
      <c r="X323" s="135">
        <v>-267.51050667114288</v>
      </c>
      <c r="Y323" s="136">
        <v>1860.4169320947267</v>
      </c>
      <c r="Z323" s="134">
        <v>81.125171667823039</v>
      </c>
      <c r="AA323" s="135">
        <v>3533.7350275692547</v>
      </c>
      <c r="AB323" s="135">
        <v>4336.9010926697902</v>
      </c>
      <c r="AC323" s="136">
        <v>-362.10991215326305</v>
      </c>
      <c r="AD323" s="134">
        <v>-1777.7164846360354</v>
      </c>
      <c r="AE323" s="135">
        <v>3852.1274592176169</v>
      </c>
      <c r="AF323" s="135">
        <v>2959.5962137199999</v>
      </c>
      <c r="AG323" s="136">
        <v>1008.1474622999997</v>
      </c>
      <c r="AH323" s="134">
        <v>2608.1122606518147</v>
      </c>
      <c r="AI323" s="135">
        <v>2605.5771052593445</v>
      </c>
      <c r="AJ323" s="135">
        <v>2365.3937035604531</v>
      </c>
      <c r="AK323" s="136">
        <v>-7685.0471866012467</v>
      </c>
      <c r="AL323" s="134">
        <v>-2666.3920102559241</v>
      </c>
      <c r="AM323" s="135">
        <v>-2597.6524152803249</v>
      </c>
      <c r="AN323" s="135">
        <v>-2746.9006344172449</v>
      </c>
      <c r="AO323" s="136">
        <v>-1225.8767231005513</v>
      </c>
      <c r="AP323" s="134">
        <v>-2446.4740918986845</v>
      </c>
      <c r="AQ323" s="135">
        <v>-3405.4150994588672</v>
      </c>
      <c r="AR323" s="135">
        <v>-5597.8469898269996</v>
      </c>
      <c r="AS323" s="136">
        <v>-14244.001550366374</v>
      </c>
      <c r="AT323" s="134">
        <v>73.372205521874918</v>
      </c>
      <c r="AU323" s="135">
        <v>789.03913464947595</v>
      </c>
      <c r="AV323" s="135">
        <v>924.2212466039</v>
      </c>
      <c r="AW323" s="136">
        <v>8580.1766344118332</v>
      </c>
      <c r="AX323" s="134">
        <v>-5949.8447069390122</v>
      </c>
      <c r="AY323" s="135">
        <v>-2234.5849411862869</v>
      </c>
      <c r="AZ323" s="135">
        <v>3737.3687131993292</v>
      </c>
      <c r="BA323" s="136">
        <v>4373.0131112820509</v>
      </c>
      <c r="BB323" s="134">
        <v>3574.2597715667534</v>
      </c>
      <c r="BC323" s="135">
        <v>3819.6785628046132</v>
      </c>
      <c r="BD323" s="135">
        <v>4889.3306377211638</v>
      </c>
      <c r="BE323" s="136">
        <v>1037.5127004820711</v>
      </c>
      <c r="BF323" s="134">
        <v>672.76429999999993</v>
      </c>
      <c r="BG323" s="135">
        <v>905.82860000000005</v>
      </c>
      <c r="BH323" s="135">
        <v>271.43979999999988</v>
      </c>
      <c r="BI323" s="136">
        <v>5325.4437999999991</v>
      </c>
      <c r="BJ323" s="134">
        <v>6113.9902006900002</v>
      </c>
      <c r="BK323" s="135">
        <v>4213.0031515700002</v>
      </c>
      <c r="BL323" s="135">
        <v>2177.9150776400002</v>
      </c>
      <c r="BM323" s="136">
        <v>6506.6757597899996</v>
      </c>
      <c r="BN323" s="134">
        <v>5014.15754199</v>
      </c>
      <c r="BO323" s="135">
        <v>7673.2439614000004</v>
      </c>
      <c r="BP323" s="135">
        <v>13314.867507620002</v>
      </c>
      <c r="BQ323" s="136">
        <v>3427.5584175700005</v>
      </c>
      <c r="BR323" s="134">
        <v>2750.732927</v>
      </c>
      <c r="BS323" s="135">
        <v>459.42649516999995</v>
      </c>
      <c r="BT323" s="135">
        <v>2986.8518866300001</v>
      </c>
      <c r="BU323" s="136">
        <v>6154.1578728899995</v>
      </c>
      <c r="BV323" s="134">
        <v>4678.8243886300006</v>
      </c>
      <c r="BW323" s="135">
        <v>-2735.1656083200005</v>
      </c>
      <c r="BX323" s="135">
        <v>-5054.0703557899988</v>
      </c>
      <c r="BY323" s="136">
        <v>6439.63425628</v>
      </c>
      <c r="BZ323" s="134">
        <v>5317.1877889200005</v>
      </c>
      <c r="CA323" s="135">
        <v>4300.8960184099988</v>
      </c>
      <c r="CB323" s="135">
        <v>876.07356570000024</v>
      </c>
      <c r="CC323" s="136">
        <v>5868.2066915699997</v>
      </c>
      <c r="CD323" s="134">
        <v>1822.2896943300004</v>
      </c>
      <c r="CE323" s="135">
        <v>285.2676054799997</v>
      </c>
      <c r="CF323" s="135">
        <v>3852.4323588299994</v>
      </c>
      <c r="CG323" s="136">
        <v>-1395.0619976399996</v>
      </c>
      <c r="CH323" s="134">
        <v>-11758.16133721</v>
      </c>
      <c r="CI323" s="135">
        <v>-1131.6411119799996</v>
      </c>
      <c r="CJ323" s="135">
        <v>565.61375468000006</v>
      </c>
      <c r="CK323" s="136">
        <v>547.26657114999989</v>
      </c>
      <c r="CL323" s="135">
        <v>-2269.5102636700003</v>
      </c>
      <c r="CM323" s="135">
        <v>-2940.5264609700002</v>
      </c>
      <c r="CN323" s="135">
        <v>-2080.9066358399996</v>
      </c>
      <c r="CO323" s="135">
        <v>3657.2702748299994</v>
      </c>
      <c r="CP323" s="134">
        <v>-6071.2088526899997</v>
      </c>
      <c r="CQ323" s="135">
        <v>-1867.5106928800003</v>
      </c>
      <c r="CR323" s="135">
        <v>1447.3323432800007</v>
      </c>
      <c r="CS323" s="240">
        <v>-1699.5823517399999</v>
      </c>
      <c r="CT323" s="305">
        <v>-2654.3435704399999</v>
      </c>
      <c r="CU323" s="219">
        <v>23378</v>
      </c>
      <c r="CV323" s="73" t="s">
        <v>124</v>
      </c>
    </row>
    <row r="324" spans="1:100" x14ac:dyDescent="0.25">
      <c r="A324" s="72" t="s">
        <v>96</v>
      </c>
      <c r="B324" s="137">
        <v>812.42599999999993</v>
      </c>
      <c r="C324" s="138">
        <v>1047.588</v>
      </c>
      <c r="D324" s="138">
        <v>1807.2804999999998</v>
      </c>
      <c r="E324" s="139">
        <v>1805.6124999999997</v>
      </c>
      <c r="F324" s="137">
        <v>1399.4047584</v>
      </c>
      <c r="G324" s="138">
        <v>1396.0189232</v>
      </c>
      <c r="H324" s="138">
        <v>1383.4159997000002</v>
      </c>
      <c r="I324" s="139">
        <v>1805.3282786999998</v>
      </c>
      <c r="J324" s="137">
        <v>1786.0832547999998</v>
      </c>
      <c r="K324" s="138">
        <v>3676.0956188</v>
      </c>
      <c r="L324" s="138">
        <v>6295.1291612000005</v>
      </c>
      <c r="M324" s="139">
        <v>6000.6301818000002</v>
      </c>
      <c r="N324" s="137">
        <v>8085.4020151986642</v>
      </c>
      <c r="O324" s="138">
        <v>5571.7861440460601</v>
      </c>
      <c r="P324" s="138">
        <v>5445.6788425263603</v>
      </c>
      <c r="Q324" s="139">
        <v>14302.389314329401</v>
      </c>
      <c r="R324" s="137">
        <v>4120.7239988399997</v>
      </c>
      <c r="S324" s="138">
        <v>14123.708924009999</v>
      </c>
      <c r="T324" s="138">
        <v>4186.1591559200006</v>
      </c>
      <c r="U324" s="139">
        <v>6023.2623199160007</v>
      </c>
      <c r="V324" s="137">
        <v>2929.7244259999998</v>
      </c>
      <c r="W324" s="138">
        <v>4658.5129999999999</v>
      </c>
      <c r="X324" s="138">
        <v>3429.5937999999996</v>
      </c>
      <c r="Y324" s="139">
        <v>4908.13166</v>
      </c>
      <c r="Z324" s="137">
        <v>3495.9261716678229</v>
      </c>
      <c r="AA324" s="138">
        <v>6499.4890275692551</v>
      </c>
      <c r="AB324" s="138">
        <v>7947.7755894959628</v>
      </c>
      <c r="AC324" s="139">
        <v>3094.8024308490567</v>
      </c>
      <c r="AD324" s="137">
        <v>1833.1799372999999</v>
      </c>
      <c r="AE324" s="138">
        <v>12174.013851551601</v>
      </c>
      <c r="AF324" s="138">
        <v>7069.4531137199992</v>
      </c>
      <c r="AG324" s="139">
        <v>6083.6305622999998</v>
      </c>
      <c r="AH324" s="137">
        <v>6001.7673739574784</v>
      </c>
      <c r="AI324" s="138">
        <v>12109.619285996649</v>
      </c>
      <c r="AJ324" s="138">
        <v>6812.5276335531289</v>
      </c>
      <c r="AK324" s="139">
        <v>2752.4032960037352</v>
      </c>
      <c r="AL324" s="137">
        <v>1621.4552099100911</v>
      </c>
      <c r="AM324" s="138">
        <v>2834.3282847196751</v>
      </c>
      <c r="AN324" s="138">
        <v>1240.5062655827555</v>
      </c>
      <c r="AO324" s="139">
        <v>2708.3367507275739</v>
      </c>
      <c r="AP324" s="137">
        <v>1261.1851081013153</v>
      </c>
      <c r="AQ324" s="138">
        <v>1472.6175402994338</v>
      </c>
      <c r="AR324" s="138">
        <v>1630.9748101729997</v>
      </c>
      <c r="AS324" s="139">
        <v>3611.0017496336259</v>
      </c>
      <c r="AT324" s="137">
        <v>3325.3245355999998</v>
      </c>
      <c r="AU324" s="138">
        <v>4020.0688456113899</v>
      </c>
      <c r="AV324" s="138">
        <v>2621.2834466039003</v>
      </c>
      <c r="AW324" s="139">
        <v>17283.270324842651</v>
      </c>
      <c r="AX324" s="137">
        <v>2031.1758632758335</v>
      </c>
      <c r="AY324" s="138">
        <v>2016.7596390207718</v>
      </c>
      <c r="AZ324" s="138">
        <v>5764.0674471959119</v>
      </c>
      <c r="BA324" s="139">
        <v>6264.3482517117382</v>
      </c>
      <c r="BB324" s="137">
        <v>5076.1649517181213</v>
      </c>
      <c r="BC324" s="138">
        <v>5781.4505528925038</v>
      </c>
      <c r="BD324" s="138">
        <v>7145.8778377211638</v>
      </c>
      <c r="BE324" s="139">
        <v>3569.9263099371797</v>
      </c>
      <c r="BF324" s="137">
        <v>2658.3987999999999</v>
      </c>
      <c r="BG324" s="138">
        <v>4267.3341</v>
      </c>
      <c r="BH324" s="138">
        <v>3478.6743000000006</v>
      </c>
      <c r="BI324" s="139">
        <v>10077.7631</v>
      </c>
      <c r="BJ324" s="137">
        <v>9015.95952192</v>
      </c>
      <c r="BK324" s="138">
        <v>7931.443757680001</v>
      </c>
      <c r="BL324" s="138">
        <v>6534.5256708400011</v>
      </c>
      <c r="BM324" s="139">
        <v>11388.645666140001</v>
      </c>
      <c r="BN324" s="137">
        <v>10491.263558280001</v>
      </c>
      <c r="BO324" s="138">
        <v>16107.586437229998</v>
      </c>
      <c r="BP324" s="138">
        <v>18532.335283250002</v>
      </c>
      <c r="BQ324" s="139">
        <v>9910.1892592599997</v>
      </c>
      <c r="BR324" s="137">
        <v>7638.7608367600005</v>
      </c>
      <c r="BS324" s="138">
        <v>6284.4777394699995</v>
      </c>
      <c r="BT324" s="138">
        <v>7833.6236414499999</v>
      </c>
      <c r="BU324" s="139">
        <v>17276.070450670002</v>
      </c>
      <c r="BV324" s="137">
        <v>10129.01379155</v>
      </c>
      <c r="BW324" s="138">
        <v>9636.2444971099994</v>
      </c>
      <c r="BX324" s="138">
        <v>11217.302666910002</v>
      </c>
      <c r="BY324" s="139">
        <v>15534.762294370001</v>
      </c>
      <c r="BZ324" s="137">
        <v>14837.597336679999</v>
      </c>
      <c r="CA324" s="138">
        <v>12007.983101100001</v>
      </c>
      <c r="CB324" s="138">
        <v>10365.93022414</v>
      </c>
      <c r="CC324" s="139">
        <v>13944.18387037</v>
      </c>
      <c r="CD324" s="137">
        <v>21561.383671570002</v>
      </c>
      <c r="CE324" s="138">
        <v>16756.201481060001</v>
      </c>
      <c r="CF324" s="138">
        <v>13087.193471190001</v>
      </c>
      <c r="CG324" s="139">
        <v>11005.052930219999</v>
      </c>
      <c r="CH324" s="137">
        <v>9692.0652720899998</v>
      </c>
      <c r="CI324" s="138">
        <v>12140.071757899999</v>
      </c>
      <c r="CJ324" s="138">
        <v>10022.25066356</v>
      </c>
      <c r="CK324" s="139">
        <v>12890.65062601</v>
      </c>
      <c r="CL324" s="138">
        <v>12414.204630759999</v>
      </c>
      <c r="CM324" s="138">
        <v>11281.05935892</v>
      </c>
      <c r="CN324" s="138">
        <v>7645.5966443699999</v>
      </c>
      <c r="CO324" s="138">
        <v>13070.55645736</v>
      </c>
      <c r="CP324" s="137">
        <v>7863.96152411</v>
      </c>
      <c r="CQ324" s="138">
        <v>10890.40608544</v>
      </c>
      <c r="CR324" s="138">
        <v>13199.91814575</v>
      </c>
      <c r="CS324" s="241">
        <v>18760.600812649998</v>
      </c>
      <c r="CT324" s="306">
        <v>6059.7905115900003</v>
      </c>
      <c r="CU324" s="219">
        <v>23379</v>
      </c>
      <c r="CV324" s="72" t="s">
        <v>96</v>
      </c>
    </row>
    <row r="325" spans="1:100" x14ac:dyDescent="0.25">
      <c r="A325" s="72" t="s">
        <v>97</v>
      </c>
      <c r="B325" s="137">
        <v>1906.6349999999998</v>
      </c>
      <c r="C325" s="138">
        <v>1631.991</v>
      </c>
      <c r="D325" s="138">
        <v>1412.6220000000001</v>
      </c>
      <c r="E325" s="139">
        <v>1601.1669999999999</v>
      </c>
      <c r="F325" s="137">
        <v>3280.5050000000001</v>
      </c>
      <c r="G325" s="138">
        <v>1593.4880000000001</v>
      </c>
      <c r="H325" s="138">
        <v>2405.2049999999999</v>
      </c>
      <c r="I325" s="139">
        <v>2611.3239999999996</v>
      </c>
      <c r="J325" s="137">
        <v>1796.075</v>
      </c>
      <c r="K325" s="138">
        <v>2399.1570000000002</v>
      </c>
      <c r="L325" s="138">
        <v>2252.4719999999998</v>
      </c>
      <c r="M325" s="139">
        <v>3265.9969999999998</v>
      </c>
      <c r="N325" s="137">
        <v>2731.44</v>
      </c>
      <c r="O325" s="138">
        <v>2978.1610000000001</v>
      </c>
      <c r="P325" s="138">
        <v>5694.3729999999996</v>
      </c>
      <c r="Q325" s="139">
        <v>6566.6525000000001</v>
      </c>
      <c r="R325" s="137">
        <v>7045.83</v>
      </c>
      <c r="S325" s="138">
        <v>5575.0405000000001</v>
      </c>
      <c r="T325" s="138">
        <v>4411.0034999999998</v>
      </c>
      <c r="U325" s="139">
        <v>10628.589154907226</v>
      </c>
      <c r="V325" s="137">
        <v>2812.049</v>
      </c>
      <c r="W325" s="138">
        <v>14066.345999511719</v>
      </c>
      <c r="X325" s="138">
        <v>3697.1043066711427</v>
      </c>
      <c r="Y325" s="139">
        <v>3047.7147279052733</v>
      </c>
      <c r="Z325" s="137">
        <v>3414.8010000000004</v>
      </c>
      <c r="AA325" s="138">
        <v>2965.7539999999999</v>
      </c>
      <c r="AB325" s="138">
        <v>3610.8744968261717</v>
      </c>
      <c r="AC325" s="139">
        <v>3456.9123430023201</v>
      </c>
      <c r="AD325" s="137">
        <v>3610.896421936035</v>
      </c>
      <c r="AE325" s="138">
        <v>8321.886392333985</v>
      </c>
      <c r="AF325" s="138">
        <v>4109.8568999999998</v>
      </c>
      <c r="AG325" s="139">
        <v>5075.4831000000004</v>
      </c>
      <c r="AH325" s="137">
        <v>3393.6551133056641</v>
      </c>
      <c r="AI325" s="138">
        <v>9504.0421807373041</v>
      </c>
      <c r="AJ325" s="138">
        <v>4447.1339299926758</v>
      </c>
      <c r="AK325" s="139">
        <v>10437.450482604982</v>
      </c>
      <c r="AL325" s="137">
        <v>4287.8472201660152</v>
      </c>
      <c r="AM325" s="138">
        <v>5431.9807000000001</v>
      </c>
      <c r="AN325" s="138">
        <v>3987.4069</v>
      </c>
      <c r="AO325" s="139">
        <v>3934.2134738281252</v>
      </c>
      <c r="AP325" s="137">
        <v>3707.6592000000001</v>
      </c>
      <c r="AQ325" s="138">
        <v>4878.0326397583012</v>
      </c>
      <c r="AR325" s="138">
        <v>7228.8217999999997</v>
      </c>
      <c r="AS325" s="139">
        <v>17855.0033</v>
      </c>
      <c r="AT325" s="137">
        <v>3251.9523300781252</v>
      </c>
      <c r="AU325" s="138">
        <v>3231.0297109619146</v>
      </c>
      <c r="AV325" s="138">
        <v>1697.0621999999998</v>
      </c>
      <c r="AW325" s="139">
        <v>8703.0936904308201</v>
      </c>
      <c r="AX325" s="137">
        <v>7981.020570214846</v>
      </c>
      <c r="AY325" s="138">
        <v>4251.3445802070582</v>
      </c>
      <c r="AZ325" s="138">
        <v>2026.6987339965822</v>
      </c>
      <c r="BA325" s="139">
        <v>1891.3351404296877</v>
      </c>
      <c r="BB325" s="137">
        <v>1501.9051801513674</v>
      </c>
      <c r="BC325" s="138">
        <v>1961.771990087891</v>
      </c>
      <c r="BD325" s="138">
        <v>2256.5472</v>
      </c>
      <c r="BE325" s="139">
        <v>2532.4136094551086</v>
      </c>
      <c r="BF325" s="137">
        <v>1985.6345000000001</v>
      </c>
      <c r="BG325" s="138">
        <v>3361.5054999999998</v>
      </c>
      <c r="BH325" s="138">
        <v>3207.2345</v>
      </c>
      <c r="BI325" s="139">
        <v>4752.319300000001</v>
      </c>
      <c r="BJ325" s="137">
        <v>2901.9693212300003</v>
      </c>
      <c r="BK325" s="138">
        <v>3718.4406061099999</v>
      </c>
      <c r="BL325" s="138">
        <v>4356.6105932</v>
      </c>
      <c r="BM325" s="139">
        <v>4881.9699063499993</v>
      </c>
      <c r="BN325" s="137">
        <v>5477.1060162900003</v>
      </c>
      <c r="BO325" s="138">
        <v>8434.3424758299989</v>
      </c>
      <c r="BP325" s="138">
        <v>5217.4677756300007</v>
      </c>
      <c r="BQ325" s="139">
        <v>6482.6308416900001</v>
      </c>
      <c r="BR325" s="137">
        <v>4888.0279097599996</v>
      </c>
      <c r="BS325" s="138">
        <v>5825.0512442999998</v>
      </c>
      <c r="BT325" s="138">
        <v>4846.7717548200008</v>
      </c>
      <c r="BU325" s="139">
        <v>11121.91257778</v>
      </c>
      <c r="BV325" s="137">
        <v>5450.1894029199993</v>
      </c>
      <c r="BW325" s="138">
        <v>12371.410105430001</v>
      </c>
      <c r="BX325" s="138">
        <v>16271.3730227</v>
      </c>
      <c r="BY325" s="139">
        <v>9095.1280380900007</v>
      </c>
      <c r="BZ325" s="137">
        <v>9520.4095477600004</v>
      </c>
      <c r="CA325" s="138">
        <v>7707.08708269</v>
      </c>
      <c r="CB325" s="138">
        <v>9489.8566584399996</v>
      </c>
      <c r="CC325" s="139">
        <v>8075.9771787999998</v>
      </c>
      <c r="CD325" s="137">
        <v>19739.093977240002</v>
      </c>
      <c r="CE325" s="138">
        <v>16470.933875579998</v>
      </c>
      <c r="CF325" s="138">
        <v>9234.76111236</v>
      </c>
      <c r="CG325" s="139">
        <v>12400.114927860002</v>
      </c>
      <c r="CH325" s="137">
        <v>21450.226609300003</v>
      </c>
      <c r="CI325" s="138">
        <v>13271.712869880001</v>
      </c>
      <c r="CJ325" s="138">
        <v>9456.6369088800002</v>
      </c>
      <c r="CK325" s="139">
        <v>12343.38405486</v>
      </c>
      <c r="CL325" s="138">
        <v>14683.714894429999</v>
      </c>
      <c r="CM325" s="138">
        <v>14221.585819889999</v>
      </c>
      <c r="CN325" s="138">
        <v>9726.5032802099995</v>
      </c>
      <c r="CO325" s="138">
        <v>9413.2861825300006</v>
      </c>
      <c r="CP325" s="137">
        <v>13935.170376800001</v>
      </c>
      <c r="CQ325" s="138">
        <v>12757.916778319999</v>
      </c>
      <c r="CR325" s="138">
        <v>11752.585802470003</v>
      </c>
      <c r="CS325" s="241">
        <v>20460.18316439</v>
      </c>
      <c r="CT325" s="306">
        <v>8714.1340820300011</v>
      </c>
      <c r="CU325" s="219">
        <v>23380</v>
      </c>
      <c r="CV325" s="72" t="s">
        <v>97</v>
      </c>
    </row>
    <row r="326" spans="1:100" x14ac:dyDescent="0.25">
      <c r="A326" s="78" t="s">
        <v>0</v>
      </c>
      <c r="B326" s="110"/>
      <c r="C326" s="111"/>
      <c r="D326" s="111"/>
      <c r="E326" s="112"/>
      <c r="F326" s="110"/>
      <c r="G326" s="111"/>
      <c r="H326" s="111"/>
      <c r="I326" s="112"/>
      <c r="J326" s="110"/>
      <c r="K326" s="111"/>
      <c r="L326" s="111"/>
      <c r="M326" s="112"/>
      <c r="N326" s="110"/>
      <c r="O326" s="111"/>
      <c r="P326" s="111"/>
      <c r="Q326" s="112"/>
      <c r="R326" s="110"/>
      <c r="S326" s="111"/>
      <c r="T326" s="111"/>
      <c r="U326" s="112"/>
      <c r="V326" s="110"/>
      <c r="W326" s="111"/>
      <c r="X326" s="111"/>
      <c r="Y326" s="112"/>
      <c r="Z326" s="110"/>
      <c r="AA326" s="111"/>
      <c r="AB326" s="111"/>
      <c r="AC326" s="112"/>
      <c r="AD326" s="110"/>
      <c r="AE326" s="111"/>
      <c r="AF326" s="111"/>
      <c r="AG326" s="112"/>
      <c r="AH326" s="110"/>
      <c r="AI326" s="111"/>
      <c r="AJ326" s="111"/>
      <c r="AK326" s="112"/>
      <c r="AL326" s="110"/>
      <c r="AM326" s="111"/>
      <c r="AN326" s="111"/>
      <c r="AO326" s="112"/>
      <c r="AP326" s="110"/>
      <c r="AQ326" s="111"/>
      <c r="AR326" s="111"/>
      <c r="AS326" s="112"/>
      <c r="AT326" s="110"/>
      <c r="AU326" s="111"/>
      <c r="AV326" s="111"/>
      <c r="AW326" s="112"/>
      <c r="AX326" s="110"/>
      <c r="AY326" s="111"/>
      <c r="AZ326" s="111"/>
      <c r="BA326" s="112"/>
      <c r="BB326" s="110"/>
      <c r="BC326" s="111"/>
      <c r="BD326" s="111"/>
      <c r="BE326" s="112"/>
      <c r="BF326" s="110"/>
      <c r="BG326" s="111"/>
      <c r="BH326" s="111"/>
      <c r="BI326" s="112"/>
      <c r="BJ326" s="110"/>
      <c r="BK326" s="111"/>
      <c r="BL326" s="111"/>
      <c r="BM326" s="112"/>
      <c r="BN326" s="110"/>
      <c r="BO326" s="111"/>
      <c r="BP326" s="111"/>
      <c r="BQ326" s="112"/>
      <c r="BR326" s="110"/>
      <c r="BS326" s="111"/>
      <c r="BT326" s="111"/>
      <c r="BU326" s="112"/>
      <c r="BV326" s="110"/>
      <c r="BW326" s="111"/>
      <c r="BX326" s="111"/>
      <c r="BY326" s="112"/>
      <c r="BZ326" s="110"/>
      <c r="CA326" s="111"/>
      <c r="CB326" s="111"/>
      <c r="CC326" s="112"/>
      <c r="CD326" s="110"/>
      <c r="CE326" s="111"/>
      <c r="CF326" s="111"/>
      <c r="CG326" s="112"/>
      <c r="CH326" s="110"/>
      <c r="CI326" s="111"/>
      <c r="CJ326" s="111"/>
      <c r="CK326" s="112"/>
      <c r="CL326" s="111"/>
      <c r="CM326" s="111"/>
      <c r="CN326" s="111"/>
      <c r="CO326" s="111"/>
      <c r="CP326" s="110"/>
      <c r="CQ326" s="111"/>
      <c r="CR326" s="111"/>
      <c r="CS326" s="232"/>
      <c r="CT326" s="297"/>
      <c r="CU326" s="220"/>
      <c r="CV326" s="78" t="s">
        <v>0</v>
      </c>
    </row>
    <row r="327" spans="1:100" x14ac:dyDescent="0.25">
      <c r="A327" s="74" t="s">
        <v>125</v>
      </c>
      <c r="B327" s="131">
        <v>-30.951000000000001</v>
      </c>
      <c r="C327" s="132">
        <v>-112.19103437761274</v>
      </c>
      <c r="D327" s="132">
        <v>-52.216999999999999</v>
      </c>
      <c r="E327" s="133">
        <v>-43.261000000000003</v>
      </c>
      <c r="F327" s="131">
        <v>-47.875999999999998</v>
      </c>
      <c r="G327" s="132">
        <v>-102.13869330644765</v>
      </c>
      <c r="H327" s="132">
        <v>-86.442000000000007</v>
      </c>
      <c r="I327" s="133">
        <v>-150.852</v>
      </c>
      <c r="J327" s="131">
        <v>-60.969000000000001</v>
      </c>
      <c r="K327" s="132">
        <v>-88.340494709770852</v>
      </c>
      <c r="L327" s="132">
        <v>-5.1361767753279857</v>
      </c>
      <c r="M327" s="133">
        <v>-79.23144651298233</v>
      </c>
      <c r="N327" s="131">
        <v>-200.67499999999998</v>
      </c>
      <c r="O327" s="132">
        <v>-82.60799999999999</v>
      </c>
      <c r="P327" s="132">
        <v>-58.933999999999997</v>
      </c>
      <c r="Q327" s="133">
        <v>9286.5680000000011</v>
      </c>
      <c r="R327" s="131">
        <v>-62.811999999999998</v>
      </c>
      <c r="S327" s="132">
        <v>8468.7000000000007</v>
      </c>
      <c r="T327" s="132">
        <v>-51.911999999999999</v>
      </c>
      <c r="U327" s="133">
        <v>-5551.3440000000001</v>
      </c>
      <c r="V327" s="131">
        <v>-55.372</v>
      </c>
      <c r="W327" s="132">
        <v>-10322.883</v>
      </c>
      <c r="X327" s="132">
        <v>-55.372</v>
      </c>
      <c r="Y327" s="133">
        <v>0</v>
      </c>
      <c r="Z327" s="131">
        <v>-58.832999999999998</v>
      </c>
      <c r="AA327" s="132">
        <v>2004.8</v>
      </c>
      <c r="AB327" s="132">
        <v>4693.1670000000004</v>
      </c>
      <c r="AC327" s="133">
        <v>0</v>
      </c>
      <c r="AD327" s="131">
        <v>-143.77099999999999</v>
      </c>
      <c r="AE327" s="132">
        <v>5672.5839999999998</v>
      </c>
      <c r="AF327" s="132">
        <v>2859.9209999999998</v>
      </c>
      <c r="AG327" s="133">
        <v>2973.971</v>
      </c>
      <c r="AH327" s="131">
        <v>3824.0859999999998</v>
      </c>
      <c r="AI327" s="132">
        <v>4333.3209999999999</v>
      </c>
      <c r="AJ327" s="132">
        <v>2813.9720000000002</v>
      </c>
      <c r="AK327" s="133">
        <v>-6326.6580000000004</v>
      </c>
      <c r="AL327" s="131">
        <v>-1419.6410000000001</v>
      </c>
      <c r="AM327" s="132">
        <v>-1346.806</v>
      </c>
      <c r="AN327" s="132">
        <v>-769.92700000000002</v>
      </c>
      <c r="AO327" s="133">
        <v>-957.71900000000005</v>
      </c>
      <c r="AP327" s="131">
        <v>-1237.0840000000001</v>
      </c>
      <c r="AQ327" s="132">
        <v>-1672.1469999999999</v>
      </c>
      <c r="AR327" s="132">
        <v>-5041.7740000000003</v>
      </c>
      <c r="AS327" s="133">
        <v>-15451.418</v>
      </c>
      <c r="AT327" s="131">
        <v>-69.215999999999994</v>
      </c>
      <c r="AU327" s="132">
        <v>0</v>
      </c>
      <c r="AV327" s="132">
        <v>-69.215999999999994</v>
      </c>
      <c r="AW327" s="133">
        <v>0</v>
      </c>
      <c r="AX327" s="131">
        <v>-69.215999999999994</v>
      </c>
      <c r="AY327" s="132">
        <v>0</v>
      </c>
      <c r="AZ327" s="132">
        <v>-69.215999999999994</v>
      </c>
      <c r="BA327" s="133">
        <v>0</v>
      </c>
      <c r="BB327" s="131">
        <v>0</v>
      </c>
      <c r="BC327" s="132">
        <v>0</v>
      </c>
      <c r="BD327" s="132">
        <v>0</v>
      </c>
      <c r="BE327" s="133">
        <v>0</v>
      </c>
      <c r="BF327" s="131">
        <v>0</v>
      </c>
      <c r="BG327" s="132">
        <v>0</v>
      </c>
      <c r="BH327" s="132">
        <v>0</v>
      </c>
      <c r="BI327" s="133">
        <v>0</v>
      </c>
      <c r="BJ327" s="131">
        <v>0</v>
      </c>
      <c r="BK327" s="132">
        <v>0</v>
      </c>
      <c r="BL327" s="132">
        <v>0</v>
      </c>
      <c r="BM327" s="133">
        <v>0</v>
      </c>
      <c r="BN327" s="131">
        <v>0</v>
      </c>
      <c r="BO327" s="132">
        <v>0</v>
      </c>
      <c r="BP327" s="132">
        <v>0</v>
      </c>
      <c r="BQ327" s="133">
        <v>0</v>
      </c>
      <c r="BR327" s="131">
        <v>0</v>
      </c>
      <c r="BS327" s="132">
        <v>0</v>
      </c>
      <c r="BT327" s="132">
        <v>0</v>
      </c>
      <c r="BU327" s="133">
        <v>0</v>
      </c>
      <c r="BV327" s="131">
        <v>0</v>
      </c>
      <c r="BW327" s="132">
        <v>0</v>
      </c>
      <c r="BX327" s="132">
        <v>0</v>
      </c>
      <c r="BY327" s="133">
        <v>0</v>
      </c>
      <c r="BZ327" s="131">
        <v>0</v>
      </c>
      <c r="CA327" s="132">
        <v>0</v>
      </c>
      <c r="CB327" s="132">
        <v>0</v>
      </c>
      <c r="CC327" s="133">
        <v>0</v>
      </c>
      <c r="CD327" s="131">
        <v>0</v>
      </c>
      <c r="CE327" s="132">
        <v>0</v>
      </c>
      <c r="CF327" s="132">
        <v>0</v>
      </c>
      <c r="CG327" s="133">
        <v>0</v>
      </c>
      <c r="CH327" s="131">
        <v>0</v>
      </c>
      <c r="CI327" s="132">
        <v>0</v>
      </c>
      <c r="CJ327" s="132">
        <v>0</v>
      </c>
      <c r="CK327" s="133">
        <v>0</v>
      </c>
      <c r="CL327" s="132">
        <v>0</v>
      </c>
      <c r="CM327" s="132">
        <v>0</v>
      </c>
      <c r="CN327" s="132">
        <v>0</v>
      </c>
      <c r="CO327" s="132">
        <v>0</v>
      </c>
      <c r="CP327" s="131">
        <v>0</v>
      </c>
      <c r="CQ327" s="132">
        <v>0</v>
      </c>
      <c r="CR327" s="132">
        <v>0</v>
      </c>
      <c r="CS327" s="239">
        <v>0</v>
      </c>
      <c r="CT327" s="304">
        <v>0</v>
      </c>
      <c r="CU327" s="219">
        <v>23381</v>
      </c>
      <c r="CV327" s="74" t="s">
        <v>125</v>
      </c>
    </row>
    <row r="328" spans="1:100" x14ac:dyDescent="0.25">
      <c r="A328" s="84" t="s">
        <v>77</v>
      </c>
      <c r="B328" s="131">
        <v>0</v>
      </c>
      <c r="C328" s="132">
        <v>2.96562238725225E-3</v>
      </c>
      <c r="D328" s="132">
        <v>0</v>
      </c>
      <c r="E328" s="133">
        <v>0</v>
      </c>
      <c r="F328" s="131">
        <v>0</v>
      </c>
      <c r="G328" s="132">
        <v>8.3066935523533163E-3</v>
      </c>
      <c r="H328" s="132">
        <v>0</v>
      </c>
      <c r="I328" s="133">
        <v>0</v>
      </c>
      <c r="J328" s="131">
        <v>0</v>
      </c>
      <c r="K328" s="132">
        <v>4.7685052902291503</v>
      </c>
      <c r="L328" s="132">
        <v>44.147823224672017</v>
      </c>
      <c r="M328" s="133">
        <v>8.5765534870176587</v>
      </c>
      <c r="N328" s="131">
        <v>0</v>
      </c>
      <c r="O328" s="132">
        <v>0</v>
      </c>
      <c r="P328" s="132">
        <v>0</v>
      </c>
      <c r="Q328" s="133">
        <v>9349.7610000000004</v>
      </c>
      <c r="R328" s="131">
        <v>0</v>
      </c>
      <c r="S328" s="132">
        <v>9835.7000000000007</v>
      </c>
      <c r="T328" s="132">
        <v>0</v>
      </c>
      <c r="U328" s="133">
        <v>1119.0150000000001</v>
      </c>
      <c r="V328" s="131">
        <v>0</v>
      </c>
      <c r="W328" s="132">
        <v>0</v>
      </c>
      <c r="X328" s="132">
        <v>0</v>
      </c>
      <c r="Y328" s="133">
        <v>0</v>
      </c>
      <c r="Z328" s="131">
        <v>0</v>
      </c>
      <c r="AA328" s="132">
        <v>2004.8</v>
      </c>
      <c r="AB328" s="132">
        <v>4752</v>
      </c>
      <c r="AC328" s="133">
        <v>0</v>
      </c>
      <c r="AD328" s="131">
        <v>0</v>
      </c>
      <c r="AE328" s="132">
        <v>9971.7620000000006</v>
      </c>
      <c r="AF328" s="132">
        <v>3008.1660000000002</v>
      </c>
      <c r="AG328" s="133">
        <v>3064.922</v>
      </c>
      <c r="AH328" s="131">
        <v>4120.4570000000003</v>
      </c>
      <c r="AI328" s="132">
        <v>9290.3700000000008</v>
      </c>
      <c r="AJ328" s="132">
        <v>4184.9369999999999</v>
      </c>
      <c r="AK328" s="133">
        <v>0</v>
      </c>
      <c r="AL328" s="131">
        <v>0</v>
      </c>
      <c r="AM328" s="132">
        <v>0</v>
      </c>
      <c r="AN328" s="132">
        <v>0</v>
      </c>
      <c r="AO328" s="133">
        <v>0</v>
      </c>
      <c r="AP328" s="131">
        <v>0</v>
      </c>
      <c r="AQ328" s="132">
        <v>0</v>
      </c>
      <c r="AR328" s="132">
        <v>0</v>
      </c>
      <c r="AS328" s="133">
        <v>0</v>
      </c>
      <c r="AT328" s="131">
        <v>0</v>
      </c>
      <c r="AU328" s="132">
        <v>0</v>
      </c>
      <c r="AV328" s="132">
        <v>0</v>
      </c>
      <c r="AW328" s="133">
        <v>0</v>
      </c>
      <c r="AX328" s="131">
        <v>0</v>
      </c>
      <c r="AY328" s="132">
        <v>0</v>
      </c>
      <c r="AZ328" s="132">
        <v>0</v>
      </c>
      <c r="BA328" s="133">
        <v>0</v>
      </c>
      <c r="BB328" s="131">
        <v>0</v>
      </c>
      <c r="BC328" s="132">
        <v>0</v>
      </c>
      <c r="BD328" s="132">
        <v>0</v>
      </c>
      <c r="BE328" s="133">
        <v>0</v>
      </c>
      <c r="BF328" s="131">
        <v>0</v>
      </c>
      <c r="BG328" s="132">
        <v>0</v>
      </c>
      <c r="BH328" s="132">
        <v>0</v>
      </c>
      <c r="BI328" s="133">
        <v>0</v>
      </c>
      <c r="BJ328" s="131">
        <v>0</v>
      </c>
      <c r="BK328" s="132">
        <v>0</v>
      </c>
      <c r="BL328" s="132">
        <v>0</v>
      </c>
      <c r="BM328" s="133">
        <v>0</v>
      </c>
      <c r="BN328" s="131">
        <v>0</v>
      </c>
      <c r="BO328" s="132">
        <v>0</v>
      </c>
      <c r="BP328" s="132">
        <v>0</v>
      </c>
      <c r="BQ328" s="133">
        <v>0</v>
      </c>
      <c r="BR328" s="131">
        <v>0</v>
      </c>
      <c r="BS328" s="132">
        <v>0</v>
      </c>
      <c r="BT328" s="132">
        <v>0</v>
      </c>
      <c r="BU328" s="133">
        <v>0</v>
      </c>
      <c r="BV328" s="131">
        <v>0</v>
      </c>
      <c r="BW328" s="132">
        <v>0</v>
      </c>
      <c r="BX328" s="132">
        <v>0</v>
      </c>
      <c r="BY328" s="133">
        <v>0</v>
      </c>
      <c r="BZ328" s="131">
        <v>0</v>
      </c>
      <c r="CA328" s="132">
        <v>0</v>
      </c>
      <c r="CB328" s="132">
        <v>0</v>
      </c>
      <c r="CC328" s="133">
        <v>0</v>
      </c>
      <c r="CD328" s="131">
        <v>0</v>
      </c>
      <c r="CE328" s="132">
        <v>0</v>
      </c>
      <c r="CF328" s="132">
        <v>0</v>
      </c>
      <c r="CG328" s="133">
        <v>0</v>
      </c>
      <c r="CH328" s="131">
        <v>0</v>
      </c>
      <c r="CI328" s="132">
        <v>0</v>
      </c>
      <c r="CJ328" s="132">
        <v>0</v>
      </c>
      <c r="CK328" s="133">
        <v>0</v>
      </c>
      <c r="CL328" s="132">
        <v>0</v>
      </c>
      <c r="CM328" s="132">
        <v>0</v>
      </c>
      <c r="CN328" s="132">
        <v>0</v>
      </c>
      <c r="CO328" s="132">
        <v>0</v>
      </c>
      <c r="CP328" s="131">
        <v>0</v>
      </c>
      <c r="CQ328" s="132">
        <v>0</v>
      </c>
      <c r="CR328" s="132">
        <v>0</v>
      </c>
      <c r="CS328" s="239">
        <v>0</v>
      </c>
      <c r="CT328" s="304">
        <v>0</v>
      </c>
      <c r="CU328" s="219">
        <v>23382</v>
      </c>
      <c r="CV328" s="84" t="s">
        <v>77</v>
      </c>
    </row>
    <row r="329" spans="1:100" x14ac:dyDescent="0.25">
      <c r="A329" s="84" t="s">
        <v>78</v>
      </c>
      <c r="B329" s="131">
        <v>30.951000000000001</v>
      </c>
      <c r="C329" s="132">
        <v>112.19399999999999</v>
      </c>
      <c r="D329" s="132">
        <v>52.216999999999999</v>
      </c>
      <c r="E329" s="133">
        <v>43.261000000000003</v>
      </c>
      <c r="F329" s="131">
        <v>47.875999999999998</v>
      </c>
      <c r="G329" s="132">
        <v>102.14699999999999</v>
      </c>
      <c r="H329" s="132">
        <v>86.442000000000007</v>
      </c>
      <c r="I329" s="133">
        <v>150.852</v>
      </c>
      <c r="J329" s="131">
        <v>60.969000000000001</v>
      </c>
      <c r="K329" s="132">
        <v>93.108999999999995</v>
      </c>
      <c r="L329" s="132">
        <v>49.284000000000006</v>
      </c>
      <c r="M329" s="133">
        <v>87.808000000000007</v>
      </c>
      <c r="N329" s="131">
        <v>200.67499999999998</v>
      </c>
      <c r="O329" s="132">
        <v>82.60799999999999</v>
      </c>
      <c r="P329" s="132">
        <v>58.933999999999997</v>
      </c>
      <c r="Q329" s="133">
        <v>63.192999999999998</v>
      </c>
      <c r="R329" s="131">
        <v>62.811999999999998</v>
      </c>
      <c r="S329" s="132">
        <v>1367</v>
      </c>
      <c r="T329" s="132">
        <v>51.911999999999999</v>
      </c>
      <c r="U329" s="133">
        <v>6670.3589999999995</v>
      </c>
      <c r="V329" s="131">
        <v>55.372</v>
      </c>
      <c r="W329" s="132">
        <v>10322.883</v>
      </c>
      <c r="X329" s="132">
        <v>55.372</v>
      </c>
      <c r="Y329" s="133">
        <v>0</v>
      </c>
      <c r="Z329" s="131">
        <v>58.832999999999998</v>
      </c>
      <c r="AA329" s="132">
        <v>0</v>
      </c>
      <c r="AB329" s="132">
        <v>58.832999999999998</v>
      </c>
      <c r="AC329" s="133">
        <v>0</v>
      </c>
      <c r="AD329" s="131">
        <v>143.77099999999999</v>
      </c>
      <c r="AE329" s="132">
        <v>4299.1779999999999</v>
      </c>
      <c r="AF329" s="132">
        <v>148.245</v>
      </c>
      <c r="AG329" s="133">
        <v>90.950999999999993</v>
      </c>
      <c r="AH329" s="131">
        <v>296.37099999999998</v>
      </c>
      <c r="AI329" s="132">
        <v>4957.049</v>
      </c>
      <c r="AJ329" s="132">
        <v>1370.9649999999999</v>
      </c>
      <c r="AK329" s="133">
        <v>6326.6580000000004</v>
      </c>
      <c r="AL329" s="131">
        <v>1419.6410000000001</v>
      </c>
      <c r="AM329" s="132">
        <v>1346.806</v>
      </c>
      <c r="AN329" s="132">
        <v>769.92700000000002</v>
      </c>
      <c r="AO329" s="133">
        <v>957.71900000000005</v>
      </c>
      <c r="AP329" s="131">
        <v>1237.0840000000001</v>
      </c>
      <c r="AQ329" s="132">
        <v>1672.1469999999999</v>
      </c>
      <c r="AR329" s="132">
        <v>5041.7740000000003</v>
      </c>
      <c r="AS329" s="133">
        <v>15451.418</v>
      </c>
      <c r="AT329" s="131">
        <v>69.215999999999994</v>
      </c>
      <c r="AU329" s="132">
        <v>0</v>
      </c>
      <c r="AV329" s="132">
        <v>69.215999999999994</v>
      </c>
      <c r="AW329" s="133">
        <v>0</v>
      </c>
      <c r="AX329" s="131">
        <v>69.215999999999994</v>
      </c>
      <c r="AY329" s="132">
        <v>0</v>
      </c>
      <c r="AZ329" s="132">
        <v>69.215999999999994</v>
      </c>
      <c r="BA329" s="133">
        <v>0</v>
      </c>
      <c r="BB329" s="131">
        <v>0</v>
      </c>
      <c r="BC329" s="132">
        <v>0</v>
      </c>
      <c r="BD329" s="132">
        <v>0</v>
      </c>
      <c r="BE329" s="133">
        <v>0</v>
      </c>
      <c r="BF329" s="131">
        <v>0</v>
      </c>
      <c r="BG329" s="132">
        <v>0</v>
      </c>
      <c r="BH329" s="132">
        <v>0</v>
      </c>
      <c r="BI329" s="133">
        <v>0</v>
      </c>
      <c r="BJ329" s="131">
        <v>0</v>
      </c>
      <c r="BK329" s="132">
        <v>0</v>
      </c>
      <c r="BL329" s="132">
        <v>0</v>
      </c>
      <c r="BM329" s="133">
        <v>0</v>
      </c>
      <c r="BN329" s="131">
        <v>0</v>
      </c>
      <c r="BO329" s="132">
        <v>0</v>
      </c>
      <c r="BP329" s="132">
        <v>0</v>
      </c>
      <c r="BQ329" s="133">
        <v>0</v>
      </c>
      <c r="BR329" s="131">
        <v>0</v>
      </c>
      <c r="BS329" s="132">
        <v>0</v>
      </c>
      <c r="BT329" s="132">
        <v>0</v>
      </c>
      <c r="BU329" s="133">
        <v>0</v>
      </c>
      <c r="BV329" s="131">
        <v>0</v>
      </c>
      <c r="BW329" s="132">
        <v>0</v>
      </c>
      <c r="BX329" s="132">
        <v>0</v>
      </c>
      <c r="BY329" s="133">
        <v>0</v>
      </c>
      <c r="BZ329" s="131">
        <v>0</v>
      </c>
      <c r="CA329" s="132">
        <v>0</v>
      </c>
      <c r="CB329" s="132">
        <v>0</v>
      </c>
      <c r="CC329" s="133">
        <v>0</v>
      </c>
      <c r="CD329" s="131">
        <v>0</v>
      </c>
      <c r="CE329" s="132">
        <v>0</v>
      </c>
      <c r="CF329" s="132">
        <v>0</v>
      </c>
      <c r="CG329" s="133">
        <v>0</v>
      </c>
      <c r="CH329" s="131">
        <v>0</v>
      </c>
      <c r="CI329" s="132">
        <v>0</v>
      </c>
      <c r="CJ329" s="132">
        <v>0</v>
      </c>
      <c r="CK329" s="133">
        <v>0</v>
      </c>
      <c r="CL329" s="132">
        <v>0</v>
      </c>
      <c r="CM329" s="132">
        <v>0</v>
      </c>
      <c r="CN329" s="132">
        <v>0</v>
      </c>
      <c r="CO329" s="132">
        <v>0</v>
      </c>
      <c r="CP329" s="131">
        <v>0</v>
      </c>
      <c r="CQ329" s="132">
        <v>0</v>
      </c>
      <c r="CR329" s="132">
        <v>0</v>
      </c>
      <c r="CS329" s="239">
        <v>0</v>
      </c>
      <c r="CT329" s="304">
        <v>0</v>
      </c>
      <c r="CU329" s="219">
        <v>23383</v>
      </c>
      <c r="CV329" s="84" t="s">
        <v>78</v>
      </c>
    </row>
    <row r="330" spans="1:100" x14ac:dyDescent="0.25">
      <c r="A330" s="74" t="s">
        <v>121</v>
      </c>
      <c r="B330" s="131">
        <v>-227.9144565502034</v>
      </c>
      <c r="C330" s="132">
        <v>131.79016837136115</v>
      </c>
      <c r="D330" s="132">
        <v>297.0124674638576</v>
      </c>
      <c r="E330" s="133">
        <v>235.52455116668614</v>
      </c>
      <c r="F330" s="131">
        <v>99.968928640476065</v>
      </c>
      <c r="G330" s="132">
        <v>231.65924669103367</v>
      </c>
      <c r="H330" s="132">
        <v>117.62836446660422</v>
      </c>
      <c r="I330" s="133">
        <v>-223.90479346344125</v>
      </c>
      <c r="J330" s="131">
        <v>-86.521422358305799</v>
      </c>
      <c r="K330" s="132">
        <v>168.24460703866106</v>
      </c>
      <c r="L330" s="132">
        <v>1202.9549648787008</v>
      </c>
      <c r="M330" s="133">
        <v>273.34648274986091</v>
      </c>
      <c r="N330" s="131">
        <v>2544.5789335806658</v>
      </c>
      <c r="O330" s="132">
        <v>880.00264086246068</v>
      </c>
      <c r="P330" s="132">
        <v>-1123.8803094622865</v>
      </c>
      <c r="Q330" s="133">
        <v>-735.26336392355893</v>
      </c>
      <c r="R330" s="131">
        <v>-1912.1869037814581</v>
      </c>
      <c r="S330" s="132">
        <v>201.97257743232402</v>
      </c>
      <c r="T330" s="132">
        <v>109.7296279751572</v>
      </c>
      <c r="U330" s="133">
        <v>80.633416698808006</v>
      </c>
      <c r="V330" s="131">
        <v>-167.00688075754516</v>
      </c>
      <c r="W330" s="132">
        <v>393.51627464219911</v>
      </c>
      <c r="X330" s="132">
        <v>435.98535643793889</v>
      </c>
      <c r="Y330" s="133">
        <v>1248.9970650277965</v>
      </c>
      <c r="Z330" s="131">
        <v>239.25103588400333</v>
      </c>
      <c r="AA330" s="132">
        <v>-26.60763</v>
      </c>
      <c r="AB330" s="132">
        <v>393.05490450000002</v>
      </c>
      <c r="AC330" s="133">
        <v>-151.45057889999998</v>
      </c>
      <c r="AD330" s="131">
        <v>-683.37424942839039</v>
      </c>
      <c r="AE330" s="132">
        <v>-217.69300000000001</v>
      </c>
      <c r="AF330" s="132">
        <v>-233.85449835041783</v>
      </c>
      <c r="AG330" s="133">
        <v>130.16023118459782</v>
      </c>
      <c r="AH330" s="131">
        <v>-464.07967782380172</v>
      </c>
      <c r="AI330" s="132">
        <v>171.75187971020671</v>
      </c>
      <c r="AJ330" s="132">
        <v>39.993170093649546</v>
      </c>
      <c r="AK330" s="133">
        <v>25.44561042665805</v>
      </c>
      <c r="AL330" s="131">
        <v>121.04882160394426</v>
      </c>
      <c r="AM330" s="132">
        <v>82.659496845816733</v>
      </c>
      <c r="AN330" s="132">
        <v>-148.25941459544038</v>
      </c>
      <c r="AO330" s="133">
        <v>910.15959438936829</v>
      </c>
      <c r="AP330" s="131">
        <v>-241.89157380710878</v>
      </c>
      <c r="AQ330" s="132">
        <v>-173.84380165457961</v>
      </c>
      <c r="AR330" s="132">
        <v>-167.85107137673316</v>
      </c>
      <c r="AS330" s="133">
        <v>1108.260178046623</v>
      </c>
      <c r="AT330" s="131">
        <v>1062.035793782391</v>
      </c>
      <c r="AU330" s="132">
        <v>506.48730847870257</v>
      </c>
      <c r="AV330" s="132">
        <v>-132.57884890982561</v>
      </c>
      <c r="AW330" s="133">
        <v>299.71313161252357</v>
      </c>
      <c r="AX330" s="131">
        <v>496.23805431905242</v>
      </c>
      <c r="AY330" s="132">
        <v>166.72225974644442</v>
      </c>
      <c r="AZ330" s="132">
        <v>1284.9381871180665</v>
      </c>
      <c r="BA330" s="133">
        <v>1460.0028799912247</v>
      </c>
      <c r="BB330" s="131">
        <v>1737.7838440795463</v>
      </c>
      <c r="BC330" s="132">
        <v>288.72090074708768</v>
      </c>
      <c r="BD330" s="132">
        <v>964.79464695642014</v>
      </c>
      <c r="BE330" s="133">
        <v>284.6827520936406</v>
      </c>
      <c r="BF330" s="131">
        <v>205.08249999999995</v>
      </c>
      <c r="BG330" s="132">
        <v>-21.81440000000002</v>
      </c>
      <c r="BH330" s="132">
        <v>58.73679999999996</v>
      </c>
      <c r="BI330" s="133">
        <v>-216.15179999999992</v>
      </c>
      <c r="BJ330" s="131">
        <v>1000.6857914100002</v>
      </c>
      <c r="BK330" s="132">
        <v>1572.2247018200001</v>
      </c>
      <c r="BL330" s="132">
        <v>359.15277046000006</v>
      </c>
      <c r="BM330" s="133">
        <v>1750.4369732999999</v>
      </c>
      <c r="BN330" s="131">
        <v>2935.5007540199999</v>
      </c>
      <c r="BO330" s="132">
        <v>6837.1670239400009</v>
      </c>
      <c r="BP330" s="132">
        <v>7587.5743874999998</v>
      </c>
      <c r="BQ330" s="133">
        <v>2317.46713138</v>
      </c>
      <c r="BR330" s="131">
        <v>1803.9783686799997</v>
      </c>
      <c r="BS330" s="132">
        <v>278.72165116000019</v>
      </c>
      <c r="BT330" s="132">
        <v>1851.8154300399999</v>
      </c>
      <c r="BU330" s="133">
        <v>2661.6087040399998</v>
      </c>
      <c r="BV330" s="131">
        <v>2735.4696128300002</v>
      </c>
      <c r="BW330" s="132">
        <v>-1525.2308232099999</v>
      </c>
      <c r="BX330" s="132">
        <v>-6280.0869825999998</v>
      </c>
      <c r="BY330" s="133">
        <v>308.03136127000039</v>
      </c>
      <c r="BZ330" s="131">
        <v>2666.4830881800008</v>
      </c>
      <c r="CA330" s="132">
        <v>1823.3043264</v>
      </c>
      <c r="CB330" s="132">
        <v>-671.44377713999984</v>
      </c>
      <c r="CC330" s="133">
        <v>3020.4873854199996</v>
      </c>
      <c r="CD330" s="131">
        <v>228.41208722000096</v>
      </c>
      <c r="CE330" s="132">
        <v>-2052.2337663200005</v>
      </c>
      <c r="CF330" s="132">
        <v>3556.4394814699999</v>
      </c>
      <c r="CG330" s="133">
        <v>-1283.50493916</v>
      </c>
      <c r="CH330" s="131">
        <v>-11219.06941084</v>
      </c>
      <c r="CI330" s="132">
        <v>-1451.5252807400002</v>
      </c>
      <c r="CJ330" s="132">
        <v>3439.4347951600002</v>
      </c>
      <c r="CK330" s="133">
        <v>-1652.78835177</v>
      </c>
      <c r="CL330" s="132">
        <v>193.03552531999978</v>
      </c>
      <c r="CM330" s="132">
        <v>-119.13709669000028</v>
      </c>
      <c r="CN330" s="132">
        <v>-1163.07043441</v>
      </c>
      <c r="CO330" s="132">
        <v>704.38037505</v>
      </c>
      <c r="CP330" s="131">
        <v>-3579.359367</v>
      </c>
      <c r="CQ330" s="132">
        <v>-400.60819171000026</v>
      </c>
      <c r="CR330" s="132">
        <v>506.65908355000016</v>
      </c>
      <c r="CS330" s="239">
        <v>-134.53494095999986</v>
      </c>
      <c r="CT330" s="304">
        <v>-1237.3658898599999</v>
      </c>
      <c r="CU330" s="219">
        <v>23384</v>
      </c>
      <c r="CV330" s="74" t="s">
        <v>121</v>
      </c>
    </row>
    <row r="331" spans="1:100" x14ac:dyDescent="0.25">
      <c r="A331" s="84" t="s">
        <v>77</v>
      </c>
      <c r="B331" s="137">
        <v>5.419543449796584</v>
      </c>
      <c r="C331" s="138">
        <v>239.70816837136115</v>
      </c>
      <c r="D331" s="138">
        <v>432.47246746385758</v>
      </c>
      <c r="E331" s="139">
        <v>486.62555116668614</v>
      </c>
      <c r="F331" s="137">
        <v>308.16592864047607</v>
      </c>
      <c r="G331" s="138">
        <v>395.80524669103369</v>
      </c>
      <c r="H331" s="138">
        <v>331.09836446660427</v>
      </c>
      <c r="I331" s="139">
        <v>386.76920653655873</v>
      </c>
      <c r="J331" s="137">
        <v>223.62157764169419</v>
      </c>
      <c r="K331" s="138">
        <v>821.54160703866103</v>
      </c>
      <c r="L331" s="138">
        <v>1946.2939648787008</v>
      </c>
      <c r="M331" s="139">
        <v>1597.0624827498609</v>
      </c>
      <c r="N331" s="137">
        <v>3087.1499335806657</v>
      </c>
      <c r="O331" s="138">
        <v>1230.6606408624607</v>
      </c>
      <c r="P331" s="138">
        <v>1282.3236905377134</v>
      </c>
      <c r="Q331" s="139">
        <v>745.80363607644108</v>
      </c>
      <c r="R331" s="137">
        <v>549.07009621854195</v>
      </c>
      <c r="S331" s="138">
        <v>903.51257743232406</v>
      </c>
      <c r="T331" s="138">
        <v>1035.0016279751571</v>
      </c>
      <c r="U331" s="139">
        <v>826.48641669880794</v>
      </c>
      <c r="V331" s="137">
        <v>436.92511924245485</v>
      </c>
      <c r="W331" s="138">
        <v>1011.0672746421991</v>
      </c>
      <c r="X331" s="138">
        <v>1607.5663564379388</v>
      </c>
      <c r="Y331" s="139">
        <v>1763.2047929330697</v>
      </c>
      <c r="Z331" s="137">
        <v>958.19803588400339</v>
      </c>
      <c r="AA331" s="138">
        <v>495.09437000000003</v>
      </c>
      <c r="AB331" s="138">
        <v>641.19290450000005</v>
      </c>
      <c r="AC331" s="139">
        <v>364.36242110000001</v>
      </c>
      <c r="AD331" s="137">
        <v>168.71875057160958</v>
      </c>
      <c r="AE331" s="138">
        <v>118.26299999999999</v>
      </c>
      <c r="AF331" s="138">
        <v>338.73350164958214</v>
      </c>
      <c r="AG331" s="139">
        <v>716.91423118459784</v>
      </c>
      <c r="AH331" s="137">
        <v>197.85232217619824</v>
      </c>
      <c r="AI331" s="138">
        <v>685.61087971020675</v>
      </c>
      <c r="AJ331" s="138">
        <v>453.05417009364959</v>
      </c>
      <c r="AK331" s="139">
        <v>335.36461042665803</v>
      </c>
      <c r="AL331" s="137">
        <v>237.48682160394429</v>
      </c>
      <c r="AM331" s="138">
        <v>621.3154968458166</v>
      </c>
      <c r="AN331" s="138">
        <v>184.35158540455964</v>
      </c>
      <c r="AO331" s="139">
        <v>1171.0205943893684</v>
      </c>
      <c r="AP331" s="137">
        <v>146.2014261928912</v>
      </c>
      <c r="AQ331" s="138">
        <v>160.15219834542037</v>
      </c>
      <c r="AR331" s="138">
        <v>231.24892862326683</v>
      </c>
      <c r="AS331" s="139">
        <v>1337.7561780466228</v>
      </c>
      <c r="AT331" s="137">
        <v>1166.3677937823909</v>
      </c>
      <c r="AU331" s="138">
        <v>820.28230994354635</v>
      </c>
      <c r="AV331" s="138">
        <v>174.67515109017438</v>
      </c>
      <c r="AW331" s="139">
        <v>441.15013161252358</v>
      </c>
      <c r="AX331" s="137">
        <v>619.84638439717742</v>
      </c>
      <c r="AY331" s="138">
        <v>308.22825974644445</v>
      </c>
      <c r="AZ331" s="138">
        <v>1836.4391871180665</v>
      </c>
      <c r="BA331" s="139">
        <v>2120.6118799912251</v>
      </c>
      <c r="BB331" s="137">
        <v>1847.0568440795464</v>
      </c>
      <c r="BC331" s="138">
        <v>642.73390074708777</v>
      </c>
      <c r="BD331" s="138">
        <v>1562.83064695642</v>
      </c>
      <c r="BE331" s="139">
        <v>595.47475209364063</v>
      </c>
      <c r="BF331" s="137">
        <v>662.19319999999993</v>
      </c>
      <c r="BG331" s="138">
        <v>943.13800000000003</v>
      </c>
      <c r="BH331" s="138">
        <v>776.77519999999993</v>
      </c>
      <c r="BI331" s="139">
        <v>871.21079999999995</v>
      </c>
      <c r="BJ331" s="137">
        <v>1641.3477659499999</v>
      </c>
      <c r="BK331" s="138">
        <v>1872.4564273899996</v>
      </c>
      <c r="BL331" s="138">
        <v>1485.5648292599999</v>
      </c>
      <c r="BM331" s="139">
        <v>3058.8482556400004</v>
      </c>
      <c r="BN331" s="137">
        <v>5431.0894022100001</v>
      </c>
      <c r="BO331" s="138">
        <v>8191.6568837800005</v>
      </c>
      <c r="BP331" s="138">
        <v>9043.7485463600005</v>
      </c>
      <c r="BQ331" s="139">
        <v>3124.6263491499999</v>
      </c>
      <c r="BR331" s="137">
        <v>3635.1384900200001</v>
      </c>
      <c r="BS331" s="138">
        <v>2151.5061553099995</v>
      </c>
      <c r="BT331" s="138">
        <v>2962.9379877800002</v>
      </c>
      <c r="BU331" s="139">
        <v>9626.3788910900003</v>
      </c>
      <c r="BV331" s="137">
        <v>4494.8842318999996</v>
      </c>
      <c r="BW331" s="138">
        <v>3210.6281702699998</v>
      </c>
      <c r="BX331" s="138">
        <v>4211.51554906</v>
      </c>
      <c r="BY331" s="139">
        <v>4218.3848189</v>
      </c>
      <c r="BZ331" s="137">
        <v>7459.2521267500006</v>
      </c>
      <c r="CA331" s="138">
        <v>3286.14548066</v>
      </c>
      <c r="CB331" s="138">
        <v>2186.31108928</v>
      </c>
      <c r="CC331" s="139">
        <v>4952.6112241899991</v>
      </c>
      <c r="CD331" s="137">
        <v>13441.39089663</v>
      </c>
      <c r="CE331" s="138">
        <v>6380.4621669299995</v>
      </c>
      <c r="CF331" s="138">
        <v>5755.84839852</v>
      </c>
      <c r="CG331" s="139">
        <v>2933.0156256300002</v>
      </c>
      <c r="CH331" s="137">
        <v>3180.9037987799998</v>
      </c>
      <c r="CI331" s="138">
        <v>4264.3674665600001</v>
      </c>
      <c r="CJ331" s="138">
        <v>5252.8902934999996</v>
      </c>
      <c r="CK331" s="139">
        <v>1877.57926851</v>
      </c>
      <c r="CL331" s="138">
        <v>7636.0571185700001</v>
      </c>
      <c r="CM331" s="138">
        <v>6156.0970924799994</v>
      </c>
      <c r="CN331" s="138">
        <v>1557.30531799</v>
      </c>
      <c r="CO331" s="138">
        <v>2570.5939065800003</v>
      </c>
      <c r="CP331" s="137">
        <v>1480.37809277</v>
      </c>
      <c r="CQ331" s="138">
        <v>3974.6655831100002</v>
      </c>
      <c r="CR331" s="138">
        <v>2214.5314032700003</v>
      </c>
      <c r="CS331" s="241">
        <v>12423.689482419999</v>
      </c>
      <c r="CT331" s="306">
        <v>931.09462209999992</v>
      </c>
      <c r="CU331" s="219">
        <v>23385</v>
      </c>
      <c r="CV331" s="84" t="s">
        <v>77</v>
      </c>
    </row>
    <row r="332" spans="1:100" x14ac:dyDescent="0.25">
      <c r="A332" s="84" t="s">
        <v>78</v>
      </c>
      <c r="B332" s="137">
        <v>233.334</v>
      </c>
      <c r="C332" s="138">
        <v>107.91800000000001</v>
      </c>
      <c r="D332" s="138">
        <v>135.46</v>
      </c>
      <c r="E332" s="139">
        <v>251.101</v>
      </c>
      <c r="F332" s="137">
        <v>208.197</v>
      </c>
      <c r="G332" s="138">
        <v>164.14600000000002</v>
      </c>
      <c r="H332" s="138">
        <v>213.47000000000003</v>
      </c>
      <c r="I332" s="139">
        <v>610.67399999999998</v>
      </c>
      <c r="J332" s="137">
        <v>310.14300000000003</v>
      </c>
      <c r="K332" s="138">
        <v>653.29699999999991</v>
      </c>
      <c r="L332" s="138">
        <v>743.33899999999994</v>
      </c>
      <c r="M332" s="139">
        <v>1323.7159999999999</v>
      </c>
      <c r="N332" s="137">
        <v>542.57100000000003</v>
      </c>
      <c r="O332" s="138">
        <v>350.65800000000002</v>
      </c>
      <c r="P332" s="138">
        <v>2406.2040000000002</v>
      </c>
      <c r="Q332" s="139">
        <v>1481.067</v>
      </c>
      <c r="R332" s="137">
        <v>2461.2570000000001</v>
      </c>
      <c r="S332" s="138">
        <v>701.54</v>
      </c>
      <c r="T332" s="138">
        <v>925.27200000000005</v>
      </c>
      <c r="U332" s="139">
        <v>745.85299999999995</v>
      </c>
      <c r="V332" s="137">
        <v>603.93200000000002</v>
      </c>
      <c r="W332" s="138">
        <v>617.55099999999993</v>
      </c>
      <c r="X332" s="138">
        <v>1171.5810000000001</v>
      </c>
      <c r="Y332" s="139">
        <v>514.20772790527349</v>
      </c>
      <c r="Z332" s="137">
        <v>718.947</v>
      </c>
      <c r="AA332" s="138">
        <v>521.702</v>
      </c>
      <c r="AB332" s="138">
        <v>248.13800000000001</v>
      </c>
      <c r="AC332" s="139">
        <v>515.8130000000001</v>
      </c>
      <c r="AD332" s="137">
        <v>852.09300000000007</v>
      </c>
      <c r="AE332" s="138">
        <v>335.95600000000002</v>
      </c>
      <c r="AF332" s="138">
        <v>572.58799999999997</v>
      </c>
      <c r="AG332" s="139">
        <v>586.75400000000002</v>
      </c>
      <c r="AH332" s="137">
        <v>661.93200000000002</v>
      </c>
      <c r="AI332" s="138">
        <v>513.85899999999992</v>
      </c>
      <c r="AJ332" s="138">
        <v>413.06100000000004</v>
      </c>
      <c r="AK332" s="139">
        <v>309.91900000000004</v>
      </c>
      <c r="AL332" s="137">
        <v>116.438</v>
      </c>
      <c r="AM332" s="138">
        <v>538.65599999999995</v>
      </c>
      <c r="AN332" s="138">
        <v>332.61099999999999</v>
      </c>
      <c r="AO332" s="139">
        <v>260.86099999999999</v>
      </c>
      <c r="AP332" s="137">
        <v>388.09299999999996</v>
      </c>
      <c r="AQ332" s="138">
        <v>333.99599999999998</v>
      </c>
      <c r="AR332" s="138">
        <v>399.1</v>
      </c>
      <c r="AS332" s="139">
        <v>229.49600000000001</v>
      </c>
      <c r="AT332" s="137">
        <v>104.33199999999999</v>
      </c>
      <c r="AU332" s="138">
        <v>313.79500146484378</v>
      </c>
      <c r="AV332" s="138">
        <v>307.25400000000002</v>
      </c>
      <c r="AW332" s="139">
        <v>141.43700000000001</v>
      </c>
      <c r="AX332" s="137">
        <v>123.60833007812499</v>
      </c>
      <c r="AY332" s="138">
        <v>141.506</v>
      </c>
      <c r="AZ332" s="138">
        <v>551.50100000000009</v>
      </c>
      <c r="BA332" s="139">
        <v>660.60899999999992</v>
      </c>
      <c r="BB332" s="137">
        <v>109.273</v>
      </c>
      <c r="BC332" s="138">
        <v>354.01299999999998</v>
      </c>
      <c r="BD332" s="138">
        <v>598.03599999999994</v>
      </c>
      <c r="BE332" s="139">
        <v>310.79200000000003</v>
      </c>
      <c r="BF332" s="137">
        <v>457.11069999999995</v>
      </c>
      <c r="BG332" s="138">
        <v>964.95240000000013</v>
      </c>
      <c r="BH332" s="138">
        <v>718.03840000000002</v>
      </c>
      <c r="BI332" s="139">
        <v>1087.3625999999999</v>
      </c>
      <c r="BJ332" s="137">
        <v>640.66197454000007</v>
      </c>
      <c r="BK332" s="138">
        <v>300.23172556999998</v>
      </c>
      <c r="BL332" s="138">
        <v>1126.4120587999998</v>
      </c>
      <c r="BM332" s="139">
        <v>1308.4112823399998</v>
      </c>
      <c r="BN332" s="137">
        <v>2495.5886481900002</v>
      </c>
      <c r="BO332" s="138">
        <v>1354.48985984</v>
      </c>
      <c r="BP332" s="138">
        <v>1456.1741588599998</v>
      </c>
      <c r="BQ332" s="139">
        <v>807.15921777000005</v>
      </c>
      <c r="BR332" s="137">
        <v>1831.1601213400002</v>
      </c>
      <c r="BS332" s="138">
        <v>1872.78450415</v>
      </c>
      <c r="BT332" s="138">
        <v>1111.12255774</v>
      </c>
      <c r="BU332" s="139">
        <v>6964.7701870499995</v>
      </c>
      <c r="BV332" s="137">
        <v>1759.4146190699998</v>
      </c>
      <c r="BW332" s="138">
        <v>4735.8589934800002</v>
      </c>
      <c r="BX332" s="138">
        <v>10491.602531660001</v>
      </c>
      <c r="BY332" s="139">
        <v>3910.3534576300003</v>
      </c>
      <c r="BZ332" s="137">
        <v>4792.7690385700007</v>
      </c>
      <c r="CA332" s="138">
        <v>1462.8411542599999</v>
      </c>
      <c r="CB332" s="138">
        <v>2857.7548664199999</v>
      </c>
      <c r="CC332" s="139">
        <v>1932.1238387699998</v>
      </c>
      <c r="CD332" s="137">
        <v>13212.97880941</v>
      </c>
      <c r="CE332" s="138">
        <v>8432.695933250001</v>
      </c>
      <c r="CF332" s="138">
        <v>2199.4089170499997</v>
      </c>
      <c r="CG332" s="139">
        <v>4216.5205647900002</v>
      </c>
      <c r="CH332" s="137">
        <v>14399.973209620002</v>
      </c>
      <c r="CI332" s="138">
        <v>5715.8927472999994</v>
      </c>
      <c r="CJ332" s="138">
        <v>1813.4554983399998</v>
      </c>
      <c r="CK332" s="139">
        <v>3530.3676202799998</v>
      </c>
      <c r="CL332" s="138">
        <v>7443.0215932499996</v>
      </c>
      <c r="CM332" s="138">
        <v>6275.2341891699998</v>
      </c>
      <c r="CN332" s="138">
        <v>2720.3757524000002</v>
      </c>
      <c r="CO332" s="138">
        <v>1866.2135315300002</v>
      </c>
      <c r="CP332" s="137">
        <v>5059.73745977</v>
      </c>
      <c r="CQ332" s="138">
        <v>4375.2737748200007</v>
      </c>
      <c r="CR332" s="138">
        <v>1707.87231972</v>
      </c>
      <c r="CS332" s="241">
        <v>12558.224423379999</v>
      </c>
      <c r="CT332" s="306">
        <v>2168.4605119600001</v>
      </c>
      <c r="CU332" s="219">
        <v>23386</v>
      </c>
      <c r="CV332" s="84" t="s">
        <v>78</v>
      </c>
    </row>
    <row r="333" spans="1:100" x14ac:dyDescent="0.25">
      <c r="A333" s="74" t="s">
        <v>119</v>
      </c>
      <c r="B333" s="131">
        <v>-352.50503704221478</v>
      </c>
      <c r="C333" s="132">
        <v>-483.65213399374841</v>
      </c>
      <c r="D333" s="132">
        <v>-309.46996592556457</v>
      </c>
      <c r="E333" s="133">
        <v>-205.37655116668614</v>
      </c>
      <c r="F333" s="131">
        <v>-1867.0732518210207</v>
      </c>
      <c r="G333" s="132">
        <v>-51.100553384586007</v>
      </c>
      <c r="H333" s="132">
        <v>-389.77864484049536</v>
      </c>
      <c r="I333" s="133">
        <v>-205.79420653655879</v>
      </c>
      <c r="J333" s="131">
        <v>-71.912716686559662</v>
      </c>
      <c r="K333" s="132">
        <v>-414.04857219490196</v>
      </c>
      <c r="L333" s="132">
        <v>128.54013329038938</v>
      </c>
      <c r="M333" s="133">
        <v>-232.38602057361919</v>
      </c>
      <c r="N333" s="131">
        <v>-63.16504270184987</v>
      </c>
      <c r="O333" s="132">
        <v>-620.38091573163206</v>
      </c>
      <c r="P333" s="132">
        <v>-69.434954106439747</v>
      </c>
      <c r="Q333" s="133">
        <v>-666.72388637622601</v>
      </c>
      <c r="R333" s="131">
        <v>381.67858687141631</v>
      </c>
      <c r="S333" s="132">
        <v>-357.31868705205193</v>
      </c>
      <c r="T333" s="132">
        <v>37.270872150974597</v>
      </c>
      <c r="U333" s="133">
        <v>491.74055926713299</v>
      </c>
      <c r="V333" s="131">
        <v>-76.060722081532163</v>
      </c>
      <c r="W333" s="132">
        <v>1104.9890005637055</v>
      </c>
      <c r="X333" s="132">
        <v>24.428105926765866</v>
      </c>
      <c r="Y333" s="133">
        <v>486.36685401896466</v>
      </c>
      <c r="Z333" s="131">
        <v>-541.9710952038937</v>
      </c>
      <c r="AA333" s="132">
        <v>1275.3333143396928</v>
      </c>
      <c r="AB333" s="132">
        <v>-530.50145899999995</v>
      </c>
      <c r="AC333" s="133">
        <v>-229.05623400000002</v>
      </c>
      <c r="AD333" s="131">
        <v>-292.60226489987656</v>
      </c>
      <c r="AE333" s="132">
        <v>-135.32298712833949</v>
      </c>
      <c r="AF333" s="132">
        <v>495.54578715923753</v>
      </c>
      <c r="AG333" s="133">
        <v>-560.761964535831</v>
      </c>
      <c r="AH333" s="131">
        <v>-348.60506962023072</v>
      </c>
      <c r="AI333" s="132">
        <v>-483.39645061956116</v>
      </c>
      <c r="AJ333" s="132">
        <v>-221.73111680705563</v>
      </c>
      <c r="AK333" s="133">
        <v>-507.33381072646074</v>
      </c>
      <c r="AL333" s="131">
        <v>-744.38655828131027</v>
      </c>
      <c r="AM333" s="132">
        <v>-794.84816454222607</v>
      </c>
      <c r="AN333" s="132">
        <v>-421.02395278294085</v>
      </c>
      <c r="AO333" s="133">
        <v>-656.10846273869834</v>
      </c>
      <c r="AP333" s="131">
        <v>-645.44888171420871</v>
      </c>
      <c r="AQ333" s="132">
        <v>-925.60218212065229</v>
      </c>
      <c r="AR333" s="132">
        <v>-31.386016686637916</v>
      </c>
      <c r="AS333" s="133">
        <v>-34.827025459626583</v>
      </c>
      <c r="AT333" s="131">
        <v>-1404.6097534409541</v>
      </c>
      <c r="AU333" s="132">
        <v>741.20893279389429</v>
      </c>
      <c r="AV333" s="132">
        <v>12.028598735875121</v>
      </c>
      <c r="AW333" s="133">
        <v>405.40765345499466</v>
      </c>
      <c r="AX333" s="131">
        <v>-348.85904612628025</v>
      </c>
      <c r="AY333" s="132">
        <v>85.413784873819509</v>
      </c>
      <c r="AZ333" s="132">
        <v>-288.16013043868878</v>
      </c>
      <c r="BA333" s="133">
        <v>-66.193727866976417</v>
      </c>
      <c r="BB333" s="131">
        <v>-289.61022427297144</v>
      </c>
      <c r="BC333" s="132">
        <v>182.09054007297448</v>
      </c>
      <c r="BD333" s="132">
        <v>379.90819269666605</v>
      </c>
      <c r="BE333" s="133">
        <v>130.59593994210695</v>
      </c>
      <c r="BF333" s="131">
        <v>-172.22939999999997</v>
      </c>
      <c r="BG333" s="132">
        <v>-170.2979</v>
      </c>
      <c r="BH333" s="132">
        <v>-151.60050000000001</v>
      </c>
      <c r="BI333" s="133">
        <v>-277.65300000000013</v>
      </c>
      <c r="BJ333" s="131">
        <v>-194.34053194000006</v>
      </c>
      <c r="BK333" s="132">
        <v>1448.9353365899999</v>
      </c>
      <c r="BL333" s="132">
        <v>952.30655158000013</v>
      </c>
      <c r="BM333" s="133">
        <v>1783.4193529199999</v>
      </c>
      <c r="BN333" s="131">
        <v>-189.96092100999999</v>
      </c>
      <c r="BO333" s="132">
        <v>-2222.9602502899997</v>
      </c>
      <c r="BP333" s="132">
        <v>135.48852400999999</v>
      </c>
      <c r="BQ333" s="133">
        <v>-1615.3320450499998</v>
      </c>
      <c r="BR333" s="131">
        <v>-74.961645149999981</v>
      </c>
      <c r="BS333" s="132">
        <v>1011.7148940899999</v>
      </c>
      <c r="BT333" s="132">
        <v>585.27953116000003</v>
      </c>
      <c r="BU333" s="133">
        <v>3072.6041219700001</v>
      </c>
      <c r="BV333" s="131">
        <v>1702.4702001599999</v>
      </c>
      <c r="BW333" s="132">
        <v>-2107.3331118700003</v>
      </c>
      <c r="BX333" s="132">
        <v>1584.1002978399999</v>
      </c>
      <c r="BY333" s="133">
        <v>2418.4016286800002</v>
      </c>
      <c r="BZ333" s="131">
        <v>122.32849722999995</v>
      </c>
      <c r="CA333" s="132">
        <v>658.72435956999993</v>
      </c>
      <c r="CB333" s="132">
        <v>1088.6094115700002</v>
      </c>
      <c r="CC333" s="133">
        <v>1354.86294591</v>
      </c>
      <c r="CD333" s="131">
        <v>87.724987580000004</v>
      </c>
      <c r="CE333" s="132">
        <v>273.82676609999999</v>
      </c>
      <c r="CF333" s="132">
        <v>53.574292870000001</v>
      </c>
      <c r="CG333" s="133">
        <v>495.53489220000006</v>
      </c>
      <c r="CH333" s="131">
        <v>60.490797110000024</v>
      </c>
      <c r="CI333" s="132">
        <v>479.80430545999997</v>
      </c>
      <c r="CJ333" s="132">
        <v>130.90523676000001</v>
      </c>
      <c r="CK333" s="133">
        <v>324.77823848999992</v>
      </c>
      <c r="CL333" s="132">
        <v>-0.72531430000000685</v>
      </c>
      <c r="CM333" s="132">
        <v>49.051571259999967</v>
      </c>
      <c r="CN333" s="132">
        <v>233.15964230999998</v>
      </c>
      <c r="CO333" s="132">
        <v>662.56893663999995</v>
      </c>
      <c r="CP333" s="131">
        <v>-137.68588690999999</v>
      </c>
      <c r="CQ333" s="132">
        <v>-20.777552119999996</v>
      </c>
      <c r="CR333" s="132">
        <v>191.64480333999998</v>
      </c>
      <c r="CS333" s="239">
        <v>279.33729153000002</v>
      </c>
      <c r="CT333" s="304">
        <v>-319.99903271999995</v>
      </c>
      <c r="CU333" s="219">
        <v>23387</v>
      </c>
      <c r="CV333" s="74" t="s">
        <v>119</v>
      </c>
    </row>
    <row r="334" spans="1:100" x14ac:dyDescent="0.25">
      <c r="A334" s="84" t="s">
        <v>77</v>
      </c>
      <c r="B334" s="137">
        <v>413.90196295778526</v>
      </c>
      <c r="C334" s="138">
        <v>334.99686600625159</v>
      </c>
      <c r="D334" s="138">
        <v>261.64903407443546</v>
      </c>
      <c r="E334" s="139">
        <v>398.61844883331389</v>
      </c>
      <c r="F334" s="137">
        <v>382.3207481789791</v>
      </c>
      <c r="G334" s="138">
        <v>523.266446615414</v>
      </c>
      <c r="H334" s="138">
        <v>574.40035515950467</v>
      </c>
      <c r="I334" s="139">
        <v>763.11179346344124</v>
      </c>
      <c r="J334" s="137">
        <v>497.75328331344031</v>
      </c>
      <c r="K334" s="138">
        <v>440.075427805098</v>
      </c>
      <c r="L334" s="138">
        <v>554.40513329038936</v>
      </c>
      <c r="M334" s="139">
        <v>551.68797942638093</v>
      </c>
      <c r="N334" s="137">
        <v>481.31195729815016</v>
      </c>
      <c r="O334" s="138">
        <v>226.28008426836789</v>
      </c>
      <c r="P334" s="138">
        <v>228.61804589356026</v>
      </c>
      <c r="Q334" s="139">
        <v>271.75211362377399</v>
      </c>
      <c r="R334" s="137">
        <v>1216.2655868714164</v>
      </c>
      <c r="S334" s="138">
        <v>295.88731294794809</v>
      </c>
      <c r="T334" s="138">
        <v>349.3808721509746</v>
      </c>
      <c r="U334" s="139">
        <v>1444.1555592671327</v>
      </c>
      <c r="V334" s="137">
        <v>427.08527791846791</v>
      </c>
      <c r="W334" s="138">
        <v>2070.21271321019</v>
      </c>
      <c r="X334" s="138">
        <v>339.04240899683418</v>
      </c>
      <c r="Y334" s="139">
        <v>905.90085401896476</v>
      </c>
      <c r="Z334" s="137">
        <v>314.65790479610632</v>
      </c>
      <c r="AA334" s="138">
        <v>1730.930314339693</v>
      </c>
      <c r="AB334" s="138">
        <v>368.875541</v>
      </c>
      <c r="AC334" s="139">
        <v>421.61076600000001</v>
      </c>
      <c r="AD334" s="137">
        <v>290.91973510012343</v>
      </c>
      <c r="AE334" s="138">
        <v>365.38682927791046</v>
      </c>
      <c r="AF334" s="138">
        <v>1590.5387871592375</v>
      </c>
      <c r="AG334" s="139">
        <v>813.63603546416891</v>
      </c>
      <c r="AH334" s="137">
        <v>421.42693037976932</v>
      </c>
      <c r="AI334" s="138">
        <v>981.68054938043906</v>
      </c>
      <c r="AJ334" s="138">
        <v>677.70588319294438</v>
      </c>
      <c r="AK334" s="139">
        <v>903.56418927353923</v>
      </c>
      <c r="AL334" s="137">
        <v>237.87644171868976</v>
      </c>
      <c r="AM334" s="138">
        <v>780.17083545777393</v>
      </c>
      <c r="AN334" s="138">
        <v>189.99504721705915</v>
      </c>
      <c r="AO334" s="139">
        <v>879.85621108942655</v>
      </c>
      <c r="AP334" s="137">
        <v>197.67111828579118</v>
      </c>
      <c r="AQ334" s="138">
        <v>350.23881787934783</v>
      </c>
      <c r="AR334" s="138">
        <v>365.96198331336205</v>
      </c>
      <c r="AS334" s="139">
        <v>491.26897454037345</v>
      </c>
      <c r="AT334" s="137">
        <v>718.97024655904568</v>
      </c>
      <c r="AU334" s="138">
        <v>1985.3739293759256</v>
      </c>
      <c r="AV334" s="138">
        <v>380.56559873587514</v>
      </c>
      <c r="AW334" s="139">
        <v>823.7296534549946</v>
      </c>
      <c r="AX334" s="137">
        <v>206.54895387371977</v>
      </c>
      <c r="AY334" s="138">
        <v>528.1167848738196</v>
      </c>
      <c r="AZ334" s="138">
        <v>164.7418695613112</v>
      </c>
      <c r="BA334" s="139">
        <v>389.94227213302349</v>
      </c>
      <c r="BB334" s="137">
        <v>157.64677572702854</v>
      </c>
      <c r="BC334" s="138">
        <v>663.10754007297442</v>
      </c>
      <c r="BD334" s="138">
        <v>833.02619269666593</v>
      </c>
      <c r="BE334" s="139">
        <v>639.12793994210699</v>
      </c>
      <c r="BF334" s="137">
        <v>290.19889999999998</v>
      </c>
      <c r="BG334" s="138">
        <v>367.87959999999998</v>
      </c>
      <c r="BH334" s="138">
        <v>300.82479999999998</v>
      </c>
      <c r="BI334" s="139">
        <v>1181.5632000000001</v>
      </c>
      <c r="BJ334" s="137">
        <v>222.42494636999999</v>
      </c>
      <c r="BK334" s="138">
        <v>1925.4673961300002</v>
      </c>
      <c r="BL334" s="138">
        <v>1391.6871501900002</v>
      </c>
      <c r="BM334" s="139">
        <v>2265.3408184199998</v>
      </c>
      <c r="BN334" s="137">
        <v>324.19517030999998</v>
      </c>
      <c r="BO334" s="138">
        <v>775.64663508000001</v>
      </c>
      <c r="BP334" s="138">
        <v>443.68997802000001</v>
      </c>
      <c r="BQ334" s="139">
        <v>1303.41870094</v>
      </c>
      <c r="BR334" s="137">
        <v>215.85862216000001</v>
      </c>
      <c r="BS334" s="138">
        <v>1302.0527637800001</v>
      </c>
      <c r="BT334" s="138">
        <v>893.24645838000004</v>
      </c>
      <c r="BU334" s="139">
        <v>3342.2409886800001</v>
      </c>
      <c r="BV334" s="137">
        <v>1977.0533364600001</v>
      </c>
      <c r="BW334" s="138">
        <v>498.44990117999998</v>
      </c>
      <c r="BX334" s="138">
        <v>1839.9149711699999</v>
      </c>
      <c r="BY334" s="139">
        <v>2612.6561079000003</v>
      </c>
      <c r="BZ334" s="137">
        <v>384.68748671999998</v>
      </c>
      <c r="CA334" s="138">
        <v>882.88329127999998</v>
      </c>
      <c r="CB334" s="138">
        <v>1345.8658199600002</v>
      </c>
      <c r="CC334" s="139">
        <v>1627.5470742399998</v>
      </c>
      <c r="CD334" s="137">
        <v>379.72772149000002</v>
      </c>
      <c r="CE334" s="138">
        <v>604.97122679999995</v>
      </c>
      <c r="CF334" s="138">
        <v>375.91662751000001</v>
      </c>
      <c r="CG334" s="139">
        <v>829.29805269999997</v>
      </c>
      <c r="CH334" s="137">
        <v>414.74643599000001</v>
      </c>
      <c r="CI334" s="138">
        <v>819.71322631999999</v>
      </c>
      <c r="CJ334" s="138">
        <v>485.96883536999997</v>
      </c>
      <c r="CK334" s="139">
        <v>705.41128899</v>
      </c>
      <c r="CL334" s="138">
        <v>342.46963475999996</v>
      </c>
      <c r="CM334" s="138">
        <v>464.28412741</v>
      </c>
      <c r="CN334" s="138">
        <v>669.98322066000003</v>
      </c>
      <c r="CO334" s="138">
        <v>1088.60890032</v>
      </c>
      <c r="CP334" s="137">
        <v>289.97680804999999</v>
      </c>
      <c r="CQ334" s="138">
        <v>442.72007217999999</v>
      </c>
      <c r="CR334" s="138">
        <v>598.00775863000001</v>
      </c>
      <c r="CS334" s="241">
        <v>830.33451738999997</v>
      </c>
      <c r="CT334" s="306">
        <v>253.32165736000002</v>
      </c>
      <c r="CU334" s="219">
        <v>23388</v>
      </c>
      <c r="CV334" s="84" t="s">
        <v>77</v>
      </c>
    </row>
    <row r="335" spans="1:100" x14ac:dyDescent="0.25">
      <c r="A335" s="84" t="s">
        <v>78</v>
      </c>
      <c r="B335" s="137">
        <v>766.40699999999993</v>
      </c>
      <c r="C335" s="138">
        <v>818.649</v>
      </c>
      <c r="D335" s="138">
        <v>571.11899999999991</v>
      </c>
      <c r="E335" s="139">
        <v>603.995</v>
      </c>
      <c r="F335" s="137">
        <v>2249.3940000000002</v>
      </c>
      <c r="G335" s="138">
        <v>574.36699999999996</v>
      </c>
      <c r="H335" s="138">
        <v>964.17900000000009</v>
      </c>
      <c r="I335" s="139">
        <v>968.90599999999995</v>
      </c>
      <c r="J335" s="137">
        <v>569.66599999999994</v>
      </c>
      <c r="K335" s="138">
        <v>854.12400000000002</v>
      </c>
      <c r="L335" s="138">
        <v>425.86500000000001</v>
      </c>
      <c r="M335" s="139">
        <v>784.07400000000007</v>
      </c>
      <c r="N335" s="137">
        <v>544.47699999999998</v>
      </c>
      <c r="O335" s="138">
        <v>846.66100000000006</v>
      </c>
      <c r="P335" s="138">
        <v>298.053</v>
      </c>
      <c r="Q335" s="139">
        <v>938.476</v>
      </c>
      <c r="R335" s="137">
        <v>834.58699999999999</v>
      </c>
      <c r="S335" s="138">
        <v>653.2059999999999</v>
      </c>
      <c r="T335" s="138">
        <v>312.11</v>
      </c>
      <c r="U335" s="139">
        <v>952.41499999999996</v>
      </c>
      <c r="V335" s="137">
        <v>503.14600000000002</v>
      </c>
      <c r="W335" s="138">
        <v>965.22371264648427</v>
      </c>
      <c r="X335" s="138">
        <v>314.61430307006833</v>
      </c>
      <c r="Y335" s="139">
        <v>419.53399999999999</v>
      </c>
      <c r="Z335" s="137">
        <v>856.62900000000002</v>
      </c>
      <c r="AA335" s="138">
        <v>455.59699999999998</v>
      </c>
      <c r="AB335" s="138">
        <v>899.37699999999995</v>
      </c>
      <c r="AC335" s="139">
        <v>650.66699999999992</v>
      </c>
      <c r="AD335" s="137">
        <v>583.52199999999993</v>
      </c>
      <c r="AE335" s="138">
        <v>500.70981640625001</v>
      </c>
      <c r="AF335" s="138">
        <v>1094.9929999999999</v>
      </c>
      <c r="AG335" s="139">
        <v>1374.3980000000001</v>
      </c>
      <c r="AH335" s="137">
        <v>770.03199999999993</v>
      </c>
      <c r="AI335" s="138">
        <v>1465.0769999999998</v>
      </c>
      <c r="AJ335" s="138">
        <v>899.43700000000013</v>
      </c>
      <c r="AK335" s="139">
        <v>1410.8980000000001</v>
      </c>
      <c r="AL335" s="137">
        <v>982.26300000000003</v>
      </c>
      <c r="AM335" s="138">
        <v>1575.019</v>
      </c>
      <c r="AN335" s="138">
        <v>611.01900000000001</v>
      </c>
      <c r="AO335" s="139">
        <v>1535.9646738281249</v>
      </c>
      <c r="AP335" s="137">
        <v>843.12</v>
      </c>
      <c r="AQ335" s="138">
        <v>1275.8409999999999</v>
      </c>
      <c r="AR335" s="138">
        <v>397.34799999999996</v>
      </c>
      <c r="AS335" s="139">
        <v>526.096</v>
      </c>
      <c r="AT335" s="137">
        <v>2123.58</v>
      </c>
      <c r="AU335" s="138">
        <v>1244.1649965820313</v>
      </c>
      <c r="AV335" s="138">
        <v>368.53700000000003</v>
      </c>
      <c r="AW335" s="139">
        <v>418.322</v>
      </c>
      <c r="AX335" s="137">
        <v>555.40800000000002</v>
      </c>
      <c r="AY335" s="138">
        <v>442.70299999999997</v>
      </c>
      <c r="AZ335" s="138">
        <v>452.90199999999999</v>
      </c>
      <c r="BA335" s="139">
        <v>456.13599999999997</v>
      </c>
      <c r="BB335" s="137">
        <v>447.25699999999995</v>
      </c>
      <c r="BC335" s="138">
        <v>481.017</v>
      </c>
      <c r="BD335" s="138">
        <v>453.11799999999999</v>
      </c>
      <c r="BE335" s="139">
        <v>508.53200000000004</v>
      </c>
      <c r="BF335" s="137">
        <v>462.42829999999998</v>
      </c>
      <c r="BG335" s="138">
        <v>538.17750000000001</v>
      </c>
      <c r="BH335" s="138">
        <v>452.42529999999999</v>
      </c>
      <c r="BI335" s="139">
        <v>1459.2162000000001</v>
      </c>
      <c r="BJ335" s="137">
        <v>416.76547831000005</v>
      </c>
      <c r="BK335" s="138">
        <v>476.53205953999998</v>
      </c>
      <c r="BL335" s="138">
        <v>439.38059860999999</v>
      </c>
      <c r="BM335" s="139">
        <v>481.92146550000001</v>
      </c>
      <c r="BN335" s="137">
        <v>514.15609131999997</v>
      </c>
      <c r="BO335" s="138">
        <v>2998.6068853699999</v>
      </c>
      <c r="BP335" s="138">
        <v>308.20145401000002</v>
      </c>
      <c r="BQ335" s="139">
        <v>2918.7507459899998</v>
      </c>
      <c r="BR335" s="137">
        <v>290.82026730999996</v>
      </c>
      <c r="BS335" s="138">
        <v>290.33786969000005</v>
      </c>
      <c r="BT335" s="138">
        <v>307.96692722</v>
      </c>
      <c r="BU335" s="139">
        <v>269.63686670999999</v>
      </c>
      <c r="BV335" s="137">
        <v>274.58313629999998</v>
      </c>
      <c r="BW335" s="138">
        <v>2605.7830130500001</v>
      </c>
      <c r="BX335" s="138">
        <v>255.81467333000001</v>
      </c>
      <c r="BY335" s="139">
        <v>194.25447922000001</v>
      </c>
      <c r="BZ335" s="137">
        <v>262.35898949</v>
      </c>
      <c r="CA335" s="138">
        <v>224.15893170999999</v>
      </c>
      <c r="CB335" s="138">
        <v>257.25640839000005</v>
      </c>
      <c r="CC335" s="139">
        <v>272.68412832999996</v>
      </c>
      <c r="CD335" s="137">
        <v>292.00273390999996</v>
      </c>
      <c r="CE335" s="138">
        <v>331.14446069999997</v>
      </c>
      <c r="CF335" s="138">
        <v>322.34233463999999</v>
      </c>
      <c r="CG335" s="139">
        <v>333.76316050000003</v>
      </c>
      <c r="CH335" s="137">
        <v>354.25563887999999</v>
      </c>
      <c r="CI335" s="138">
        <v>339.90892085999997</v>
      </c>
      <c r="CJ335" s="138">
        <v>355.06359860999999</v>
      </c>
      <c r="CK335" s="139">
        <v>380.63305050000002</v>
      </c>
      <c r="CL335" s="138">
        <v>343.19494906</v>
      </c>
      <c r="CM335" s="138">
        <v>415.23255615000005</v>
      </c>
      <c r="CN335" s="138">
        <v>436.82357834999999</v>
      </c>
      <c r="CO335" s="138">
        <v>426.03996368000003</v>
      </c>
      <c r="CP335" s="137">
        <v>427.66269495999995</v>
      </c>
      <c r="CQ335" s="138">
        <v>463.49762429999998</v>
      </c>
      <c r="CR335" s="138">
        <v>406.36295529000006</v>
      </c>
      <c r="CS335" s="241">
        <v>550.99722586000007</v>
      </c>
      <c r="CT335" s="306">
        <v>573.32069007999996</v>
      </c>
      <c r="CU335" s="219">
        <v>23389</v>
      </c>
      <c r="CV335" s="84" t="s">
        <v>78</v>
      </c>
    </row>
    <row r="336" spans="1:100" x14ac:dyDescent="0.25">
      <c r="A336" s="74" t="s">
        <v>120</v>
      </c>
      <c r="B336" s="131">
        <v>-482.8385064075818</v>
      </c>
      <c r="C336" s="132">
        <v>-120.35</v>
      </c>
      <c r="D336" s="132">
        <v>459.33299846170701</v>
      </c>
      <c r="E336" s="133">
        <v>217.55850000000001</v>
      </c>
      <c r="F336" s="131">
        <v>-66.119918419455189</v>
      </c>
      <c r="G336" s="132">
        <v>-275.8890768</v>
      </c>
      <c r="H336" s="132">
        <v>-663.19671992610881</v>
      </c>
      <c r="I336" s="133">
        <v>-225.44472129999997</v>
      </c>
      <c r="J336" s="131">
        <v>209.41139384486539</v>
      </c>
      <c r="K336" s="132">
        <v>1611.0830786660117</v>
      </c>
      <c r="L336" s="132">
        <v>2716.2982398062377</v>
      </c>
      <c r="M336" s="133">
        <v>2772.904166136741</v>
      </c>
      <c r="N336" s="131">
        <v>3073.2231243198485</v>
      </c>
      <c r="O336" s="132">
        <v>2416.6114189152313</v>
      </c>
      <c r="P336" s="132">
        <v>1003.5551060950862</v>
      </c>
      <c r="Q336" s="133">
        <v>-148.84393537081513</v>
      </c>
      <c r="R336" s="131">
        <v>-1331.7856842499582</v>
      </c>
      <c r="S336" s="132">
        <v>235.31453362972792</v>
      </c>
      <c r="T336" s="132">
        <v>-319.93284420613173</v>
      </c>
      <c r="U336" s="133">
        <v>373.64318904283198</v>
      </c>
      <c r="V336" s="131">
        <v>416.11502883907724</v>
      </c>
      <c r="W336" s="132">
        <v>-583.45527471762341</v>
      </c>
      <c r="X336" s="132">
        <v>-672.55196903584761</v>
      </c>
      <c r="Y336" s="133">
        <v>125.05301304796559</v>
      </c>
      <c r="Z336" s="131">
        <v>442.67823098771339</v>
      </c>
      <c r="AA336" s="132">
        <v>280.2093432295618</v>
      </c>
      <c r="AB336" s="132">
        <v>-218.81935283020951</v>
      </c>
      <c r="AC336" s="133">
        <v>18.396900746736975</v>
      </c>
      <c r="AD336" s="131">
        <v>-657.96897030776836</v>
      </c>
      <c r="AE336" s="132">
        <v>-1467.440553654043</v>
      </c>
      <c r="AF336" s="132">
        <v>-162.01607508881972</v>
      </c>
      <c r="AG336" s="133">
        <v>-1535.2218043487669</v>
      </c>
      <c r="AH336" s="131">
        <v>-403.28899190415245</v>
      </c>
      <c r="AI336" s="132">
        <v>-1416.0993238313008</v>
      </c>
      <c r="AJ336" s="132">
        <v>-266.8403497261412</v>
      </c>
      <c r="AK336" s="133">
        <v>-876.50098630144259</v>
      </c>
      <c r="AL336" s="131">
        <v>-623.41327357855857</v>
      </c>
      <c r="AM336" s="132">
        <v>-538.65774758391535</v>
      </c>
      <c r="AN336" s="132">
        <v>-1407.6902670388633</v>
      </c>
      <c r="AO336" s="133">
        <v>-522.20885475122122</v>
      </c>
      <c r="AP336" s="131">
        <v>-322.04963637736705</v>
      </c>
      <c r="AQ336" s="132">
        <v>-633.82211568363505</v>
      </c>
      <c r="AR336" s="132">
        <v>-356.83590176362895</v>
      </c>
      <c r="AS336" s="133">
        <v>133.98329704663001</v>
      </c>
      <c r="AT336" s="131">
        <v>485.16216518043831</v>
      </c>
      <c r="AU336" s="132">
        <v>-458.65710662312085</v>
      </c>
      <c r="AV336" s="132">
        <v>1113.9874967778505</v>
      </c>
      <c r="AW336" s="133">
        <v>7875.0558493443132</v>
      </c>
      <c r="AX336" s="131">
        <v>-6028.0077151317846</v>
      </c>
      <c r="AY336" s="132">
        <v>-2486.7209858065507</v>
      </c>
      <c r="AZ336" s="132">
        <v>2809.8066565199515</v>
      </c>
      <c r="BA336" s="133">
        <v>2979.2039591578023</v>
      </c>
      <c r="BB336" s="131">
        <v>2126.0861517601784</v>
      </c>
      <c r="BC336" s="132">
        <v>3348.8671219845514</v>
      </c>
      <c r="BD336" s="132">
        <v>3544.6277980680779</v>
      </c>
      <c r="BE336" s="133">
        <v>622.23400844632351</v>
      </c>
      <c r="BF336" s="131">
        <v>639.91119999999989</v>
      </c>
      <c r="BG336" s="132">
        <v>1097.9409000000001</v>
      </c>
      <c r="BH336" s="132">
        <v>364.30349999999993</v>
      </c>
      <c r="BI336" s="133">
        <v>5819.2486000000008</v>
      </c>
      <c r="BJ336" s="131">
        <v>5307.64494122</v>
      </c>
      <c r="BK336" s="132">
        <v>1191.84311316</v>
      </c>
      <c r="BL336" s="132">
        <v>866.4557556000002</v>
      </c>
      <c r="BM336" s="133">
        <v>2972.81943357</v>
      </c>
      <c r="BN336" s="131">
        <v>2268.6177089800003</v>
      </c>
      <c r="BO336" s="132">
        <v>3059.0371877499997</v>
      </c>
      <c r="BP336" s="132">
        <v>5591.8045961100015</v>
      </c>
      <c r="BQ336" s="133">
        <v>2725.4233312400002</v>
      </c>
      <c r="BR336" s="131">
        <v>1021.7162034700001</v>
      </c>
      <c r="BS336" s="132">
        <v>-831.01005007999993</v>
      </c>
      <c r="BT336" s="132">
        <v>549.7569254299998</v>
      </c>
      <c r="BU336" s="133">
        <v>419.94504687999995</v>
      </c>
      <c r="BV336" s="131">
        <v>240.88457564000009</v>
      </c>
      <c r="BW336" s="132">
        <v>897.39832676000015</v>
      </c>
      <c r="BX336" s="132">
        <v>-358.08367103</v>
      </c>
      <c r="BY336" s="133">
        <v>3713.2012663300002</v>
      </c>
      <c r="BZ336" s="131">
        <v>2528.3762035099999</v>
      </c>
      <c r="CA336" s="132">
        <v>1818.8673324399992</v>
      </c>
      <c r="CB336" s="132">
        <v>458.90793127000006</v>
      </c>
      <c r="CC336" s="133">
        <v>1492.8563602400002</v>
      </c>
      <c r="CD336" s="131">
        <v>1506.1526195299996</v>
      </c>
      <c r="CE336" s="132">
        <v>2063.6746057000005</v>
      </c>
      <c r="CF336" s="132">
        <v>242.41858448999994</v>
      </c>
      <c r="CG336" s="133">
        <v>-607.09195068000008</v>
      </c>
      <c r="CH336" s="131">
        <v>-599.58272348000025</v>
      </c>
      <c r="CI336" s="132">
        <v>-159.92013669999974</v>
      </c>
      <c r="CJ336" s="132">
        <v>-3004.7262772399999</v>
      </c>
      <c r="CK336" s="133">
        <v>1875.2766844299995</v>
      </c>
      <c r="CL336" s="132">
        <v>-2461.8204746900001</v>
      </c>
      <c r="CM336" s="132">
        <v>-2870.4409355399998</v>
      </c>
      <c r="CN336" s="132">
        <v>-1150.9958437399998</v>
      </c>
      <c r="CO336" s="132">
        <v>2290.3209631399995</v>
      </c>
      <c r="CP336" s="131">
        <v>-2354.1635987799991</v>
      </c>
      <c r="CQ336" s="132">
        <v>-1446.1249490500002</v>
      </c>
      <c r="CR336" s="132">
        <v>749.02845639000043</v>
      </c>
      <c r="CS336" s="239">
        <v>-1844.38470231</v>
      </c>
      <c r="CT336" s="304">
        <v>-1096.9786478600001</v>
      </c>
      <c r="CU336" s="219">
        <v>23390</v>
      </c>
      <c r="CV336" s="74" t="s">
        <v>120</v>
      </c>
    </row>
    <row r="337" spans="1:100" x14ac:dyDescent="0.25">
      <c r="A337" s="84" t="s">
        <v>77</v>
      </c>
      <c r="B337" s="137">
        <v>393.10449359241818</v>
      </c>
      <c r="C337" s="138">
        <v>472.88</v>
      </c>
      <c r="D337" s="138">
        <v>1113.1589984617069</v>
      </c>
      <c r="E337" s="139">
        <v>920.36849999999993</v>
      </c>
      <c r="F337" s="137">
        <v>708.91808158054482</v>
      </c>
      <c r="G337" s="138">
        <v>476.93892320000003</v>
      </c>
      <c r="H337" s="138">
        <v>477.91728007389111</v>
      </c>
      <c r="I337" s="139">
        <v>655.44727869999997</v>
      </c>
      <c r="J337" s="137">
        <v>1064.7083938448654</v>
      </c>
      <c r="K337" s="138">
        <v>2409.7100786660117</v>
      </c>
      <c r="L337" s="138">
        <v>3750.2822398062376</v>
      </c>
      <c r="M337" s="139">
        <v>3843.3031661367404</v>
      </c>
      <c r="N337" s="137">
        <v>4516.9401243198481</v>
      </c>
      <c r="O337" s="138">
        <v>4114.8454189152317</v>
      </c>
      <c r="P337" s="138">
        <v>3934.7371060950863</v>
      </c>
      <c r="Q337" s="139">
        <v>3935.0725646291849</v>
      </c>
      <c r="R337" s="137">
        <v>2355.3883157500418</v>
      </c>
      <c r="S337" s="138">
        <v>3088.6090336297284</v>
      </c>
      <c r="T337" s="138">
        <v>2801.7766557938685</v>
      </c>
      <c r="U337" s="139">
        <v>2633.6053439500593</v>
      </c>
      <c r="V337" s="137">
        <v>2065.7140288390774</v>
      </c>
      <c r="W337" s="138">
        <v>1577.2330121476109</v>
      </c>
      <c r="X337" s="138">
        <v>1482.9850345652267</v>
      </c>
      <c r="Y337" s="139">
        <v>2239.0260130479655</v>
      </c>
      <c r="Z337" s="137">
        <v>2223.0702309877133</v>
      </c>
      <c r="AA337" s="138">
        <v>2268.6643432295618</v>
      </c>
      <c r="AB337" s="138">
        <v>2185.7071439959623</v>
      </c>
      <c r="AC337" s="139">
        <v>2308.8292437490563</v>
      </c>
      <c r="AD337" s="137">
        <v>1373.5414516282667</v>
      </c>
      <c r="AE337" s="138">
        <v>1718.6020222736911</v>
      </c>
      <c r="AF337" s="138">
        <v>2132.0148249111803</v>
      </c>
      <c r="AG337" s="139">
        <v>1488.1582956512332</v>
      </c>
      <c r="AH337" s="137">
        <v>1262.0311214015119</v>
      </c>
      <c r="AI337" s="138">
        <v>1151.9578569060036</v>
      </c>
      <c r="AJ337" s="138">
        <v>1496.8305802665348</v>
      </c>
      <c r="AK337" s="139">
        <v>1513.4744963035382</v>
      </c>
      <c r="AL337" s="137">
        <v>1146.0919465874572</v>
      </c>
      <c r="AM337" s="138">
        <v>1432.8419524160845</v>
      </c>
      <c r="AN337" s="138">
        <v>866.15963296113659</v>
      </c>
      <c r="AO337" s="139">
        <v>657.45994524877881</v>
      </c>
      <c r="AP337" s="137">
        <v>917.31256362263275</v>
      </c>
      <c r="AQ337" s="138">
        <v>962.22652407466558</v>
      </c>
      <c r="AR337" s="138">
        <v>1033.763898236371</v>
      </c>
      <c r="AS337" s="139">
        <v>1781.9765970466301</v>
      </c>
      <c r="AT337" s="137">
        <v>1439.9864952585633</v>
      </c>
      <c r="AU337" s="138">
        <v>1214.4126062919186</v>
      </c>
      <c r="AV337" s="138">
        <v>2066.0426967778508</v>
      </c>
      <c r="AW337" s="139">
        <v>16018.390539775133</v>
      </c>
      <c r="AX337" s="137">
        <v>1204.7805250049364</v>
      </c>
      <c r="AY337" s="138">
        <v>1180.4145944005079</v>
      </c>
      <c r="AZ337" s="138">
        <v>3762.8863905165344</v>
      </c>
      <c r="BA337" s="139">
        <v>3753.7940995874897</v>
      </c>
      <c r="BB337" s="137">
        <v>3071.4613319115451</v>
      </c>
      <c r="BC337" s="138">
        <v>4475.6091120724413</v>
      </c>
      <c r="BD337" s="138">
        <v>4750.0209980680775</v>
      </c>
      <c r="BE337" s="139">
        <v>2335.3236179014325</v>
      </c>
      <c r="BF337" s="137">
        <v>1706.0067000000001</v>
      </c>
      <c r="BG337" s="138">
        <v>2956.3164999999999</v>
      </c>
      <c r="BH337" s="138">
        <v>2401.0743000000002</v>
      </c>
      <c r="BI337" s="139">
        <v>8024.9890999999998</v>
      </c>
      <c r="BJ337" s="137">
        <v>7152.1868095999989</v>
      </c>
      <c r="BK337" s="138">
        <v>4133.51993416</v>
      </c>
      <c r="BL337" s="138">
        <v>3657.2736913899998</v>
      </c>
      <c r="BM337" s="139">
        <v>6064.4565920799996</v>
      </c>
      <c r="BN337" s="137">
        <v>4735.9789857600008</v>
      </c>
      <c r="BO337" s="138">
        <v>7140.2829183699996</v>
      </c>
      <c r="BP337" s="138">
        <v>9044.8967588699998</v>
      </c>
      <c r="BQ337" s="139">
        <v>5482.144209170001</v>
      </c>
      <c r="BR337" s="137">
        <v>3787.7637245799997</v>
      </c>
      <c r="BS337" s="138">
        <v>2830.9188203799995</v>
      </c>
      <c r="BT337" s="138">
        <v>3977.4391952899996</v>
      </c>
      <c r="BU337" s="139">
        <v>4307.4505709000005</v>
      </c>
      <c r="BV337" s="137">
        <v>3657.0762231899998</v>
      </c>
      <c r="BW337" s="138">
        <v>5927.1664256599997</v>
      </c>
      <c r="BX337" s="138">
        <v>5165.8721466799998</v>
      </c>
      <c r="BY337" s="139">
        <v>8703.7213675700004</v>
      </c>
      <c r="BZ337" s="137">
        <v>6993.6577232099989</v>
      </c>
      <c r="CA337" s="138">
        <v>7838.9543291600003</v>
      </c>
      <c r="CB337" s="138">
        <v>6833.7533149000001</v>
      </c>
      <c r="CC337" s="139">
        <v>7364.0255719399993</v>
      </c>
      <c r="CD337" s="137">
        <v>7740.265053449999</v>
      </c>
      <c r="CE337" s="138">
        <v>9770.7680873300014</v>
      </c>
      <c r="CF337" s="138">
        <v>6955.4284451599997</v>
      </c>
      <c r="CG337" s="139">
        <v>7242.7392518899997</v>
      </c>
      <c r="CH337" s="137">
        <v>6096.4150373200009</v>
      </c>
      <c r="CI337" s="138">
        <v>7055.99106502</v>
      </c>
      <c r="CJ337" s="138">
        <v>4283.3915346899994</v>
      </c>
      <c r="CK337" s="139">
        <v>10307.660068509998</v>
      </c>
      <c r="CL337" s="138">
        <v>4435.6778774300001</v>
      </c>
      <c r="CM337" s="138">
        <v>4660.6781390300002</v>
      </c>
      <c r="CN337" s="138">
        <v>5418.3081057199997</v>
      </c>
      <c r="CO337" s="138">
        <v>9411.3536504600015</v>
      </c>
      <c r="CP337" s="137">
        <v>6093.6066232900012</v>
      </c>
      <c r="CQ337" s="138">
        <v>6473.0204301499989</v>
      </c>
      <c r="CR337" s="138">
        <v>10387.37898385</v>
      </c>
      <c r="CS337" s="241">
        <v>5506.5768128399995</v>
      </c>
      <c r="CT337" s="306">
        <v>4875.3742321299997</v>
      </c>
      <c r="CU337" s="219">
        <v>23391</v>
      </c>
      <c r="CV337" s="84" t="s">
        <v>77</v>
      </c>
    </row>
    <row r="338" spans="1:100" x14ac:dyDescent="0.25">
      <c r="A338" s="84" t="s">
        <v>78</v>
      </c>
      <c r="B338" s="137">
        <v>875.94299999999998</v>
      </c>
      <c r="C338" s="138">
        <v>593.23</v>
      </c>
      <c r="D338" s="138">
        <v>653.82600000000002</v>
      </c>
      <c r="E338" s="139">
        <v>702.81</v>
      </c>
      <c r="F338" s="137">
        <v>775.03800000000001</v>
      </c>
      <c r="G338" s="138">
        <v>752.82799999999997</v>
      </c>
      <c r="H338" s="138">
        <v>1141.114</v>
      </c>
      <c r="I338" s="139">
        <v>880.89200000000005</v>
      </c>
      <c r="J338" s="137">
        <v>855.29700000000003</v>
      </c>
      <c r="K338" s="138">
        <v>798.62700000000007</v>
      </c>
      <c r="L338" s="138">
        <v>1033.9839999999999</v>
      </c>
      <c r="M338" s="139">
        <v>1070.3989999999999</v>
      </c>
      <c r="N338" s="137">
        <v>1443.7170000000001</v>
      </c>
      <c r="O338" s="138">
        <v>1698.2339999999999</v>
      </c>
      <c r="P338" s="138">
        <v>2931.1819999999998</v>
      </c>
      <c r="Q338" s="139">
        <v>4083.9165000000003</v>
      </c>
      <c r="R338" s="137">
        <v>3687.174</v>
      </c>
      <c r="S338" s="138">
        <v>2853.2945</v>
      </c>
      <c r="T338" s="138">
        <v>3121.7095000000004</v>
      </c>
      <c r="U338" s="139">
        <v>2259.9621549072272</v>
      </c>
      <c r="V338" s="137">
        <v>1649.5990000000002</v>
      </c>
      <c r="W338" s="138">
        <v>2160.6882868652337</v>
      </c>
      <c r="X338" s="138">
        <v>2155.537003601074</v>
      </c>
      <c r="Y338" s="139">
        <v>2113.973</v>
      </c>
      <c r="Z338" s="137">
        <v>1780.3920000000001</v>
      </c>
      <c r="AA338" s="138">
        <v>1988.4549999999999</v>
      </c>
      <c r="AB338" s="138">
        <v>2404.5264968261718</v>
      </c>
      <c r="AC338" s="139">
        <v>2290.4323430023192</v>
      </c>
      <c r="AD338" s="137">
        <v>2031.5104219360351</v>
      </c>
      <c r="AE338" s="138">
        <v>3186.0425759277346</v>
      </c>
      <c r="AF338" s="138">
        <v>2294.0308999999997</v>
      </c>
      <c r="AG338" s="139">
        <v>3023.3801000000003</v>
      </c>
      <c r="AH338" s="137">
        <v>1665.3201133056641</v>
      </c>
      <c r="AI338" s="138">
        <v>2568.0571807373044</v>
      </c>
      <c r="AJ338" s="138">
        <v>1763.6709299926758</v>
      </c>
      <c r="AK338" s="139">
        <v>2389.9754826049807</v>
      </c>
      <c r="AL338" s="137">
        <v>1769.5052201660155</v>
      </c>
      <c r="AM338" s="138">
        <v>1971.4996999999998</v>
      </c>
      <c r="AN338" s="138">
        <v>2273.8499000000002</v>
      </c>
      <c r="AO338" s="139">
        <v>1179.6687999999999</v>
      </c>
      <c r="AP338" s="137">
        <v>1239.3622</v>
      </c>
      <c r="AQ338" s="138">
        <v>1596.0486397583009</v>
      </c>
      <c r="AR338" s="138">
        <v>1390.5998</v>
      </c>
      <c r="AS338" s="139">
        <v>1647.9933000000001</v>
      </c>
      <c r="AT338" s="137">
        <v>954.82433007812506</v>
      </c>
      <c r="AU338" s="138">
        <v>1673.0697129150394</v>
      </c>
      <c r="AV338" s="138">
        <v>952.05520000000001</v>
      </c>
      <c r="AW338" s="139">
        <v>8143.3346904308191</v>
      </c>
      <c r="AX338" s="137">
        <v>7232.7882401367197</v>
      </c>
      <c r="AY338" s="138">
        <v>3667.1355802070584</v>
      </c>
      <c r="AZ338" s="138">
        <v>953.07973399658204</v>
      </c>
      <c r="BA338" s="139">
        <v>774.59014042968749</v>
      </c>
      <c r="BB338" s="137">
        <v>945.3751801513672</v>
      </c>
      <c r="BC338" s="138">
        <v>1126.7419900878911</v>
      </c>
      <c r="BD338" s="138">
        <v>1205.3932</v>
      </c>
      <c r="BE338" s="139">
        <v>1713.089609455109</v>
      </c>
      <c r="BF338" s="137">
        <v>1066.0954999999999</v>
      </c>
      <c r="BG338" s="138">
        <v>1858.3755999999998</v>
      </c>
      <c r="BH338" s="138">
        <v>2036.7707999999998</v>
      </c>
      <c r="BI338" s="139">
        <v>2205.7404999999999</v>
      </c>
      <c r="BJ338" s="137">
        <v>1844.5418683800001</v>
      </c>
      <c r="BK338" s="138">
        <v>2941.676821</v>
      </c>
      <c r="BL338" s="138">
        <v>2790.8179357899999</v>
      </c>
      <c r="BM338" s="139">
        <v>3091.6371585099996</v>
      </c>
      <c r="BN338" s="137">
        <v>2467.3612767799996</v>
      </c>
      <c r="BO338" s="138">
        <v>4081.2457306199994</v>
      </c>
      <c r="BP338" s="138">
        <v>3453.0921627600001</v>
      </c>
      <c r="BQ338" s="139">
        <v>2756.7208779300004</v>
      </c>
      <c r="BR338" s="137">
        <v>2766.0475211100002</v>
      </c>
      <c r="BS338" s="138">
        <v>3661.9288704599999</v>
      </c>
      <c r="BT338" s="138">
        <v>3427.6822698600004</v>
      </c>
      <c r="BU338" s="139">
        <v>3887.5055240200004</v>
      </c>
      <c r="BV338" s="137">
        <v>3416.1916475499993</v>
      </c>
      <c r="BW338" s="138">
        <v>5029.7680989</v>
      </c>
      <c r="BX338" s="138">
        <v>5523.9558177100007</v>
      </c>
      <c r="BY338" s="139">
        <v>4990.5201012399993</v>
      </c>
      <c r="BZ338" s="137">
        <v>4465.2815197</v>
      </c>
      <c r="CA338" s="138">
        <v>6020.0869967200006</v>
      </c>
      <c r="CB338" s="138">
        <v>6374.8453836300014</v>
      </c>
      <c r="CC338" s="139">
        <v>5871.1692117000002</v>
      </c>
      <c r="CD338" s="137">
        <v>6234.1124339199996</v>
      </c>
      <c r="CE338" s="138">
        <v>7707.0934816299996</v>
      </c>
      <c r="CF338" s="138">
        <v>6713.0098606699994</v>
      </c>
      <c r="CG338" s="139">
        <v>7849.8312025700016</v>
      </c>
      <c r="CH338" s="137">
        <v>6695.9977608000008</v>
      </c>
      <c r="CI338" s="138">
        <v>7215.9112017199996</v>
      </c>
      <c r="CJ338" s="138">
        <v>7288.1178119300002</v>
      </c>
      <c r="CK338" s="139">
        <v>8432.3833840799998</v>
      </c>
      <c r="CL338" s="138">
        <v>6897.4983521200002</v>
      </c>
      <c r="CM338" s="138">
        <v>7531.1190745699996</v>
      </c>
      <c r="CN338" s="138">
        <v>6569.3039494599998</v>
      </c>
      <c r="CO338" s="138">
        <v>7121.0326873200011</v>
      </c>
      <c r="CP338" s="137">
        <v>8447.7702220700012</v>
      </c>
      <c r="CQ338" s="138">
        <v>7919.1453791999993</v>
      </c>
      <c r="CR338" s="138">
        <v>9638.3505274599993</v>
      </c>
      <c r="CS338" s="241">
        <v>7350.9615151500002</v>
      </c>
      <c r="CT338" s="306">
        <v>5972.3528799900005</v>
      </c>
      <c r="CU338" s="219">
        <v>23392</v>
      </c>
      <c r="CV338" s="84" t="s">
        <v>78</v>
      </c>
    </row>
    <row r="339" spans="1:100" x14ac:dyDescent="0.25">
      <c r="A339" s="77"/>
      <c r="B339" s="140"/>
      <c r="C339" s="141"/>
      <c r="D339" s="141"/>
      <c r="E339" s="142"/>
      <c r="F339" s="140"/>
      <c r="G339" s="141"/>
      <c r="H339" s="141"/>
      <c r="I339" s="142"/>
      <c r="J339" s="140"/>
      <c r="K339" s="141"/>
      <c r="L339" s="141"/>
      <c r="M339" s="142"/>
      <c r="N339" s="140"/>
      <c r="O339" s="141"/>
      <c r="P339" s="141"/>
      <c r="Q339" s="142"/>
      <c r="R339" s="140"/>
      <c r="S339" s="141"/>
      <c r="T339" s="141"/>
      <c r="U339" s="142"/>
      <c r="V339" s="140"/>
      <c r="W339" s="141"/>
      <c r="X339" s="141"/>
      <c r="Y339" s="142"/>
      <c r="Z339" s="140"/>
      <c r="AA339" s="141"/>
      <c r="AB339" s="141"/>
      <c r="AC339" s="142"/>
      <c r="AD339" s="140"/>
      <c r="AE339" s="141"/>
      <c r="AF339" s="141"/>
      <c r="AG339" s="142"/>
      <c r="AH339" s="140"/>
      <c r="AI339" s="141"/>
      <c r="AJ339" s="141"/>
      <c r="AK339" s="142"/>
      <c r="AL339" s="140"/>
      <c r="AM339" s="141"/>
      <c r="AN339" s="141"/>
      <c r="AO339" s="142"/>
      <c r="AP339" s="140"/>
      <c r="AQ339" s="141"/>
      <c r="AR339" s="141"/>
      <c r="AS339" s="142"/>
      <c r="AT339" s="140"/>
      <c r="AU339" s="141"/>
      <c r="AV339" s="141"/>
      <c r="AW339" s="142"/>
      <c r="AX339" s="140"/>
      <c r="AY339" s="141"/>
      <c r="AZ339" s="141"/>
      <c r="BA339" s="142"/>
      <c r="BB339" s="140"/>
      <c r="BC339" s="141"/>
      <c r="BD339" s="141"/>
      <c r="BE339" s="142"/>
      <c r="BF339" s="140"/>
      <c r="BG339" s="141"/>
      <c r="BH339" s="141"/>
      <c r="BI339" s="142"/>
      <c r="BJ339" s="140"/>
      <c r="BK339" s="141"/>
      <c r="BL339" s="141"/>
      <c r="BM339" s="142"/>
      <c r="BN339" s="140"/>
      <c r="BO339" s="141"/>
      <c r="BP339" s="141"/>
      <c r="BQ339" s="142"/>
      <c r="BR339" s="140"/>
      <c r="BS339" s="141"/>
      <c r="BT339" s="141"/>
      <c r="BU339" s="142"/>
      <c r="BV339" s="140"/>
      <c r="BW339" s="141"/>
      <c r="BX339" s="141"/>
      <c r="BY339" s="142"/>
      <c r="BZ339" s="140"/>
      <c r="CA339" s="141"/>
      <c r="CB339" s="141"/>
      <c r="CC339" s="142"/>
      <c r="CD339" s="140"/>
      <c r="CE339" s="141"/>
      <c r="CF339" s="141"/>
      <c r="CG339" s="142"/>
      <c r="CH339" s="140"/>
      <c r="CI339" s="141"/>
      <c r="CJ339" s="141"/>
      <c r="CK339" s="142"/>
      <c r="CL339" s="141"/>
      <c r="CM339" s="141"/>
      <c r="CN339" s="141"/>
      <c r="CO339" s="141"/>
      <c r="CP339" s="140"/>
      <c r="CQ339" s="141"/>
      <c r="CR339" s="141"/>
      <c r="CS339" s="242"/>
      <c r="CT339" s="307"/>
      <c r="CU339" s="220"/>
      <c r="CV339" s="77"/>
    </row>
    <row r="340" spans="1:100" x14ac:dyDescent="0.25">
      <c r="A340" s="73" t="s">
        <v>126</v>
      </c>
      <c r="B340" s="116">
        <v>0</v>
      </c>
      <c r="C340" s="117">
        <v>0</v>
      </c>
      <c r="D340" s="117">
        <v>0</v>
      </c>
      <c r="E340" s="118">
        <v>0</v>
      </c>
      <c r="F340" s="116">
        <v>0</v>
      </c>
      <c r="G340" s="117">
        <v>0</v>
      </c>
      <c r="H340" s="117">
        <v>0</v>
      </c>
      <c r="I340" s="118">
        <v>0</v>
      </c>
      <c r="J340" s="116">
        <v>0</v>
      </c>
      <c r="K340" s="117">
        <v>0</v>
      </c>
      <c r="L340" s="117">
        <v>0</v>
      </c>
      <c r="M340" s="118">
        <v>0</v>
      </c>
      <c r="N340" s="116">
        <v>0</v>
      </c>
      <c r="O340" s="117">
        <v>0</v>
      </c>
      <c r="P340" s="117">
        <v>0</v>
      </c>
      <c r="Q340" s="118">
        <v>0</v>
      </c>
      <c r="R340" s="116">
        <v>0</v>
      </c>
      <c r="S340" s="117">
        <v>0</v>
      </c>
      <c r="T340" s="117">
        <v>0</v>
      </c>
      <c r="U340" s="118">
        <v>0</v>
      </c>
      <c r="V340" s="116">
        <v>0</v>
      </c>
      <c r="W340" s="117">
        <v>0</v>
      </c>
      <c r="X340" s="117">
        <v>0</v>
      </c>
      <c r="Y340" s="118">
        <v>0</v>
      </c>
      <c r="Z340" s="116">
        <v>0</v>
      </c>
      <c r="AA340" s="117">
        <v>0</v>
      </c>
      <c r="AB340" s="117">
        <v>0</v>
      </c>
      <c r="AC340" s="118">
        <v>0</v>
      </c>
      <c r="AD340" s="116">
        <v>0</v>
      </c>
      <c r="AE340" s="117">
        <v>0</v>
      </c>
      <c r="AF340" s="117">
        <v>0</v>
      </c>
      <c r="AG340" s="118">
        <v>0</v>
      </c>
      <c r="AH340" s="116">
        <v>0</v>
      </c>
      <c r="AI340" s="117">
        <v>0</v>
      </c>
      <c r="AJ340" s="117">
        <v>0</v>
      </c>
      <c r="AK340" s="118">
        <v>0</v>
      </c>
      <c r="AL340" s="116">
        <v>0</v>
      </c>
      <c r="AM340" s="117">
        <v>0</v>
      </c>
      <c r="AN340" s="117">
        <v>0</v>
      </c>
      <c r="AO340" s="118">
        <v>0</v>
      </c>
      <c r="AP340" s="116">
        <v>0</v>
      </c>
      <c r="AQ340" s="117">
        <v>0</v>
      </c>
      <c r="AR340" s="117">
        <v>0</v>
      </c>
      <c r="AS340" s="118">
        <v>0</v>
      </c>
      <c r="AT340" s="116">
        <v>0</v>
      </c>
      <c r="AU340" s="117">
        <v>0</v>
      </c>
      <c r="AV340" s="117">
        <v>0</v>
      </c>
      <c r="AW340" s="118">
        <v>0</v>
      </c>
      <c r="AX340" s="116">
        <v>0</v>
      </c>
      <c r="AY340" s="117">
        <v>0</v>
      </c>
      <c r="AZ340" s="117">
        <v>0</v>
      </c>
      <c r="BA340" s="118">
        <v>0</v>
      </c>
      <c r="BB340" s="116">
        <v>0</v>
      </c>
      <c r="BC340" s="117">
        <v>0</v>
      </c>
      <c r="BD340" s="117">
        <v>0</v>
      </c>
      <c r="BE340" s="118">
        <v>0</v>
      </c>
      <c r="BF340" s="116">
        <v>0</v>
      </c>
      <c r="BG340" s="117">
        <v>0</v>
      </c>
      <c r="BH340" s="117">
        <v>0</v>
      </c>
      <c r="BI340" s="118">
        <v>0</v>
      </c>
      <c r="BJ340" s="116">
        <v>0</v>
      </c>
      <c r="BK340" s="117">
        <v>0</v>
      </c>
      <c r="BL340" s="117">
        <v>0</v>
      </c>
      <c r="BM340" s="118">
        <v>0</v>
      </c>
      <c r="BN340" s="116">
        <v>0</v>
      </c>
      <c r="BO340" s="117">
        <v>0</v>
      </c>
      <c r="BP340" s="117">
        <v>0</v>
      </c>
      <c r="BQ340" s="118">
        <v>0</v>
      </c>
      <c r="BR340" s="116">
        <v>0</v>
      </c>
      <c r="BS340" s="117">
        <v>0</v>
      </c>
      <c r="BT340" s="117">
        <v>0</v>
      </c>
      <c r="BU340" s="118">
        <v>0</v>
      </c>
      <c r="BV340" s="116">
        <v>0</v>
      </c>
      <c r="BW340" s="117">
        <v>0</v>
      </c>
      <c r="BX340" s="117">
        <v>0</v>
      </c>
      <c r="BY340" s="118">
        <v>0</v>
      </c>
      <c r="BZ340" s="116">
        <v>-9.8802729400000011</v>
      </c>
      <c r="CA340" s="117">
        <v>-9.6370244199999995</v>
      </c>
      <c r="CB340" s="117">
        <v>-6.3500875699999986</v>
      </c>
      <c r="CC340" s="118">
        <v>-13.902574339999997</v>
      </c>
      <c r="CD340" s="116">
        <v>-7.6868234699999993</v>
      </c>
      <c r="CE340" s="117">
        <v>-18.153082059999999</v>
      </c>
      <c r="CF340" s="117">
        <v>-16.18318713</v>
      </c>
      <c r="CG340" s="118">
        <v>-21.67039948</v>
      </c>
      <c r="CH340" s="116">
        <v>-12.006506160000001</v>
      </c>
      <c r="CI340" s="117">
        <v>-22.040148389999999</v>
      </c>
      <c r="CJ340" s="117">
        <v>-22.451728579999997</v>
      </c>
      <c r="CK340" s="118">
        <v>-16.480633570000002</v>
      </c>
      <c r="CL340" s="117">
        <v>-21.28673216</v>
      </c>
      <c r="CM340" s="117">
        <v>-36.242256409999996</v>
      </c>
      <c r="CN340" s="117">
        <v>-35.545708519999998</v>
      </c>
      <c r="CO340" s="117">
        <v>-46.59714572</v>
      </c>
      <c r="CP340" s="116">
        <v>-22.930240990000001</v>
      </c>
      <c r="CQ340" s="117">
        <v>-38.283248350000001</v>
      </c>
      <c r="CR340" s="117">
        <v>-51.752846749999996</v>
      </c>
      <c r="CS340" s="234">
        <v>-6.7971191799999975</v>
      </c>
      <c r="CT340" s="299">
        <v>-31.781677010000003</v>
      </c>
      <c r="CU340" s="219">
        <v>23401</v>
      </c>
      <c r="CV340" s="73" t="s">
        <v>126</v>
      </c>
    </row>
    <row r="341" spans="1:100" x14ac:dyDescent="0.25">
      <c r="A341" s="73" t="s">
        <v>115</v>
      </c>
      <c r="B341" s="131">
        <v>0</v>
      </c>
      <c r="C341" s="132">
        <v>0</v>
      </c>
      <c r="D341" s="132">
        <v>0</v>
      </c>
      <c r="E341" s="133">
        <v>0</v>
      </c>
      <c r="F341" s="131">
        <v>0</v>
      </c>
      <c r="G341" s="132">
        <v>0</v>
      </c>
      <c r="H341" s="132">
        <v>0</v>
      </c>
      <c r="I341" s="133">
        <v>0</v>
      </c>
      <c r="J341" s="131">
        <v>0</v>
      </c>
      <c r="K341" s="132">
        <v>0</v>
      </c>
      <c r="L341" s="132">
        <v>0</v>
      </c>
      <c r="M341" s="133">
        <v>0</v>
      </c>
      <c r="N341" s="131">
        <v>0</v>
      </c>
      <c r="O341" s="132">
        <v>0</v>
      </c>
      <c r="P341" s="132">
        <v>0</v>
      </c>
      <c r="Q341" s="133">
        <v>0</v>
      </c>
      <c r="R341" s="131">
        <v>0</v>
      </c>
      <c r="S341" s="132">
        <v>0</v>
      </c>
      <c r="T341" s="132">
        <v>0</v>
      </c>
      <c r="U341" s="133">
        <v>0</v>
      </c>
      <c r="V341" s="131">
        <v>0</v>
      </c>
      <c r="W341" s="132">
        <v>0</v>
      </c>
      <c r="X341" s="132">
        <v>0</v>
      </c>
      <c r="Y341" s="133">
        <v>0</v>
      </c>
      <c r="Z341" s="131">
        <v>0</v>
      </c>
      <c r="AA341" s="132">
        <v>0</v>
      </c>
      <c r="AB341" s="132">
        <v>0</v>
      </c>
      <c r="AC341" s="133">
        <v>0</v>
      </c>
      <c r="AD341" s="131">
        <v>0</v>
      </c>
      <c r="AE341" s="132">
        <v>0</v>
      </c>
      <c r="AF341" s="132">
        <v>0</v>
      </c>
      <c r="AG341" s="133">
        <v>0</v>
      </c>
      <c r="AH341" s="131">
        <v>0</v>
      </c>
      <c r="AI341" s="132">
        <v>0</v>
      </c>
      <c r="AJ341" s="132">
        <v>0</v>
      </c>
      <c r="AK341" s="133">
        <v>0</v>
      </c>
      <c r="AL341" s="131">
        <v>0</v>
      </c>
      <c r="AM341" s="132">
        <v>0</v>
      </c>
      <c r="AN341" s="132">
        <v>0</v>
      </c>
      <c r="AO341" s="133">
        <v>0</v>
      </c>
      <c r="AP341" s="131">
        <v>0</v>
      </c>
      <c r="AQ341" s="132">
        <v>0</v>
      </c>
      <c r="AR341" s="132">
        <v>0</v>
      </c>
      <c r="AS341" s="133">
        <v>0</v>
      </c>
      <c r="AT341" s="131">
        <v>0</v>
      </c>
      <c r="AU341" s="132">
        <v>0</v>
      </c>
      <c r="AV341" s="132">
        <v>0</v>
      </c>
      <c r="AW341" s="133">
        <v>0</v>
      </c>
      <c r="AX341" s="131">
        <v>0</v>
      </c>
      <c r="AY341" s="132">
        <v>0</v>
      </c>
      <c r="AZ341" s="132">
        <v>0</v>
      </c>
      <c r="BA341" s="133">
        <v>0</v>
      </c>
      <c r="BB341" s="131">
        <v>0</v>
      </c>
      <c r="BC341" s="132">
        <v>0</v>
      </c>
      <c r="BD341" s="132">
        <v>0</v>
      </c>
      <c r="BE341" s="133">
        <v>0</v>
      </c>
      <c r="BF341" s="131">
        <v>0</v>
      </c>
      <c r="BG341" s="132">
        <v>0</v>
      </c>
      <c r="BH341" s="132">
        <v>0</v>
      </c>
      <c r="BI341" s="133">
        <v>0</v>
      </c>
      <c r="BJ341" s="131">
        <v>0</v>
      </c>
      <c r="BK341" s="132">
        <v>0</v>
      </c>
      <c r="BL341" s="132">
        <v>0</v>
      </c>
      <c r="BM341" s="133">
        <v>0</v>
      </c>
      <c r="BN341" s="131">
        <v>0</v>
      </c>
      <c r="BO341" s="132">
        <v>0</v>
      </c>
      <c r="BP341" s="132">
        <v>0</v>
      </c>
      <c r="BQ341" s="133">
        <v>0</v>
      </c>
      <c r="BR341" s="131">
        <v>0</v>
      </c>
      <c r="BS341" s="132">
        <v>0</v>
      </c>
      <c r="BT341" s="132">
        <v>0</v>
      </c>
      <c r="BU341" s="133">
        <v>0</v>
      </c>
      <c r="BV341" s="131">
        <v>0</v>
      </c>
      <c r="BW341" s="132">
        <v>0</v>
      </c>
      <c r="BX341" s="132">
        <v>0</v>
      </c>
      <c r="BY341" s="133">
        <v>0</v>
      </c>
      <c r="BZ341" s="131">
        <v>-10.06907187</v>
      </c>
      <c r="CA341" s="132">
        <v>-11.095420019999999</v>
      </c>
      <c r="CB341" s="132">
        <v>-9.4256001999999981</v>
      </c>
      <c r="CC341" s="133">
        <v>-10.701732140000001</v>
      </c>
      <c r="CD341" s="131">
        <v>-6.8735881199999991</v>
      </c>
      <c r="CE341" s="132">
        <v>-10.15366272</v>
      </c>
      <c r="CF341" s="132">
        <v>-11.799736060000001</v>
      </c>
      <c r="CG341" s="133">
        <v>-11.59317985</v>
      </c>
      <c r="CH341" s="131">
        <v>-8.3555348000000009</v>
      </c>
      <c r="CI341" s="132">
        <v>-10.3339958</v>
      </c>
      <c r="CJ341" s="132">
        <v>-12.451655479999999</v>
      </c>
      <c r="CK341" s="133">
        <v>-10.864882290000001</v>
      </c>
      <c r="CL341" s="132">
        <v>-16.947795929999998</v>
      </c>
      <c r="CM341" s="132">
        <v>-20.495478470000002</v>
      </c>
      <c r="CN341" s="132">
        <v>-26.554907040000003</v>
      </c>
      <c r="CO341" s="132">
        <v>-25.69491081</v>
      </c>
      <c r="CP341" s="131">
        <v>-23.472830190000003</v>
      </c>
      <c r="CQ341" s="132">
        <v>-27.473410180000002</v>
      </c>
      <c r="CR341" s="132">
        <v>-20.734942360000002</v>
      </c>
      <c r="CS341" s="239">
        <v>-25.052428290000002</v>
      </c>
      <c r="CT341" s="304">
        <v>-19.38926515</v>
      </c>
      <c r="CU341" s="219">
        <v>23402</v>
      </c>
      <c r="CV341" s="73" t="s">
        <v>115</v>
      </c>
    </row>
    <row r="342" spans="1:100" x14ac:dyDescent="0.25">
      <c r="A342" s="73" t="s">
        <v>116</v>
      </c>
      <c r="B342" s="131">
        <v>0</v>
      </c>
      <c r="C342" s="132">
        <v>0</v>
      </c>
      <c r="D342" s="132">
        <v>0</v>
      </c>
      <c r="E342" s="133">
        <v>0</v>
      </c>
      <c r="F342" s="131">
        <v>0</v>
      </c>
      <c r="G342" s="132">
        <v>0</v>
      </c>
      <c r="H342" s="132">
        <v>0</v>
      </c>
      <c r="I342" s="133">
        <v>0</v>
      </c>
      <c r="J342" s="131">
        <v>0</v>
      </c>
      <c r="K342" s="132">
        <v>0</v>
      </c>
      <c r="L342" s="132">
        <v>0</v>
      </c>
      <c r="M342" s="133">
        <v>0</v>
      </c>
      <c r="N342" s="131">
        <v>0</v>
      </c>
      <c r="O342" s="132">
        <v>0</v>
      </c>
      <c r="P342" s="132">
        <v>0</v>
      </c>
      <c r="Q342" s="133">
        <v>0</v>
      </c>
      <c r="R342" s="131">
        <v>0</v>
      </c>
      <c r="S342" s="132">
        <v>0</v>
      </c>
      <c r="T342" s="132">
        <v>0</v>
      </c>
      <c r="U342" s="133">
        <v>0</v>
      </c>
      <c r="V342" s="131">
        <v>0</v>
      </c>
      <c r="W342" s="132">
        <v>0</v>
      </c>
      <c r="X342" s="132">
        <v>0</v>
      </c>
      <c r="Y342" s="133">
        <v>0</v>
      </c>
      <c r="Z342" s="131">
        <v>0</v>
      </c>
      <c r="AA342" s="132">
        <v>0</v>
      </c>
      <c r="AB342" s="132">
        <v>0</v>
      </c>
      <c r="AC342" s="133">
        <v>0</v>
      </c>
      <c r="AD342" s="131">
        <v>0</v>
      </c>
      <c r="AE342" s="132">
        <v>0</v>
      </c>
      <c r="AF342" s="132">
        <v>0</v>
      </c>
      <c r="AG342" s="133">
        <v>0</v>
      </c>
      <c r="AH342" s="131">
        <v>0</v>
      </c>
      <c r="AI342" s="132">
        <v>0</v>
      </c>
      <c r="AJ342" s="132">
        <v>0</v>
      </c>
      <c r="AK342" s="133">
        <v>0</v>
      </c>
      <c r="AL342" s="131">
        <v>0</v>
      </c>
      <c r="AM342" s="132">
        <v>0</v>
      </c>
      <c r="AN342" s="132">
        <v>0</v>
      </c>
      <c r="AO342" s="133">
        <v>0</v>
      </c>
      <c r="AP342" s="131">
        <v>0</v>
      </c>
      <c r="AQ342" s="132">
        <v>0</v>
      </c>
      <c r="AR342" s="132">
        <v>0</v>
      </c>
      <c r="AS342" s="133">
        <v>0</v>
      </c>
      <c r="AT342" s="131">
        <v>0</v>
      </c>
      <c r="AU342" s="132">
        <v>0</v>
      </c>
      <c r="AV342" s="132">
        <v>0</v>
      </c>
      <c r="AW342" s="133">
        <v>0</v>
      </c>
      <c r="AX342" s="131">
        <v>0</v>
      </c>
      <c r="AY342" s="132">
        <v>0</v>
      </c>
      <c r="AZ342" s="132">
        <v>0</v>
      </c>
      <c r="BA342" s="133">
        <v>0</v>
      </c>
      <c r="BB342" s="131">
        <v>0</v>
      </c>
      <c r="BC342" s="132">
        <v>0</v>
      </c>
      <c r="BD342" s="132">
        <v>0</v>
      </c>
      <c r="BE342" s="133">
        <v>0</v>
      </c>
      <c r="BF342" s="131">
        <v>0</v>
      </c>
      <c r="BG342" s="132">
        <v>0</v>
      </c>
      <c r="BH342" s="132">
        <v>0</v>
      </c>
      <c r="BI342" s="133">
        <v>0</v>
      </c>
      <c r="BJ342" s="131">
        <v>0</v>
      </c>
      <c r="BK342" s="132">
        <v>0</v>
      </c>
      <c r="BL342" s="132">
        <v>0</v>
      </c>
      <c r="BM342" s="133">
        <v>0</v>
      </c>
      <c r="BN342" s="131">
        <v>0</v>
      </c>
      <c r="BO342" s="132">
        <v>0</v>
      </c>
      <c r="BP342" s="132">
        <v>0</v>
      </c>
      <c r="BQ342" s="133">
        <v>0</v>
      </c>
      <c r="BR342" s="131">
        <v>0</v>
      </c>
      <c r="BS342" s="132">
        <v>0</v>
      </c>
      <c r="BT342" s="132">
        <v>0</v>
      </c>
      <c r="BU342" s="133">
        <v>0</v>
      </c>
      <c r="BV342" s="131">
        <v>0</v>
      </c>
      <c r="BW342" s="132">
        <v>0</v>
      </c>
      <c r="BX342" s="132">
        <v>0</v>
      </c>
      <c r="BY342" s="133">
        <v>0</v>
      </c>
      <c r="BZ342" s="131">
        <v>-0.18879892999999981</v>
      </c>
      <c r="CA342" s="132">
        <v>-1.4583956000000009</v>
      </c>
      <c r="CB342" s="132">
        <v>-3.0755126300000004</v>
      </c>
      <c r="CC342" s="133">
        <v>3.2008421999999994</v>
      </c>
      <c r="CD342" s="131">
        <v>0.81323535000000002</v>
      </c>
      <c r="CE342" s="132">
        <v>7.9994193400000002</v>
      </c>
      <c r="CF342" s="132">
        <v>4.3834510699999996</v>
      </c>
      <c r="CG342" s="133">
        <v>10.07721963</v>
      </c>
      <c r="CH342" s="131">
        <v>3.6509713600000007</v>
      </c>
      <c r="CI342" s="132">
        <v>11.706152589999999</v>
      </c>
      <c r="CJ342" s="132">
        <v>10.000073100000002</v>
      </c>
      <c r="CK342" s="133">
        <v>5.6157512799999996</v>
      </c>
      <c r="CL342" s="132">
        <v>4.3389362300000007</v>
      </c>
      <c r="CM342" s="132">
        <v>15.746777940000001</v>
      </c>
      <c r="CN342" s="132">
        <v>8.9908014799999982</v>
      </c>
      <c r="CO342" s="132">
        <v>20.902234910000001</v>
      </c>
      <c r="CP342" s="131">
        <v>-0.54258919999999944</v>
      </c>
      <c r="CQ342" s="132">
        <v>10.809838170000001</v>
      </c>
      <c r="CR342" s="132">
        <v>31.017904389999998</v>
      </c>
      <c r="CS342" s="239">
        <v>-18.255309110000002</v>
      </c>
      <c r="CT342" s="304">
        <v>12.392411860000003</v>
      </c>
      <c r="CU342" s="219">
        <v>23403</v>
      </c>
      <c r="CV342" s="73" t="s">
        <v>116</v>
      </c>
    </row>
    <row r="343" spans="1:100" x14ac:dyDescent="0.25">
      <c r="A343" s="77" t="s">
        <v>0</v>
      </c>
      <c r="B343" s="113"/>
      <c r="C343" s="114"/>
      <c r="D343" s="114"/>
      <c r="E343" s="115"/>
      <c r="F343" s="113"/>
      <c r="G343" s="114"/>
      <c r="H343" s="114"/>
      <c r="I343" s="115"/>
      <c r="J343" s="113"/>
      <c r="K343" s="114"/>
      <c r="L343" s="114"/>
      <c r="M343" s="115"/>
      <c r="N343" s="113"/>
      <c r="O343" s="114"/>
      <c r="P343" s="114"/>
      <c r="Q343" s="115"/>
      <c r="R343" s="113"/>
      <c r="S343" s="114"/>
      <c r="T343" s="114"/>
      <c r="U343" s="115"/>
      <c r="V343" s="113"/>
      <c r="W343" s="114"/>
      <c r="X343" s="114"/>
      <c r="Y343" s="115"/>
      <c r="Z343" s="113"/>
      <c r="AA343" s="114"/>
      <c r="AB343" s="114"/>
      <c r="AC343" s="115"/>
      <c r="AD343" s="113"/>
      <c r="AE343" s="114"/>
      <c r="AF343" s="114"/>
      <c r="AG343" s="115"/>
      <c r="AH343" s="113"/>
      <c r="AI343" s="114"/>
      <c r="AJ343" s="114"/>
      <c r="AK343" s="115"/>
      <c r="AL343" s="113"/>
      <c r="AM343" s="114"/>
      <c r="AN343" s="114"/>
      <c r="AO343" s="115"/>
      <c r="AP343" s="113"/>
      <c r="AQ343" s="114"/>
      <c r="AR343" s="114"/>
      <c r="AS343" s="115"/>
      <c r="AT343" s="113"/>
      <c r="AU343" s="114"/>
      <c r="AV343" s="114"/>
      <c r="AW343" s="115"/>
      <c r="AX343" s="113"/>
      <c r="AY343" s="114"/>
      <c r="AZ343" s="114"/>
      <c r="BA343" s="115"/>
      <c r="BB343" s="113"/>
      <c r="BC343" s="114"/>
      <c r="BD343" s="114"/>
      <c r="BE343" s="115"/>
      <c r="BF343" s="113"/>
      <c r="BG343" s="114"/>
      <c r="BH343" s="114"/>
      <c r="BI343" s="115"/>
      <c r="BJ343" s="113"/>
      <c r="BK343" s="114"/>
      <c r="BL343" s="114"/>
      <c r="BM343" s="115"/>
      <c r="BN343" s="113"/>
      <c r="BO343" s="114"/>
      <c r="BP343" s="114"/>
      <c r="BQ343" s="115"/>
      <c r="BR343" s="113"/>
      <c r="BS343" s="114"/>
      <c r="BT343" s="114"/>
      <c r="BU343" s="115"/>
      <c r="BV343" s="113"/>
      <c r="BW343" s="114"/>
      <c r="BX343" s="114"/>
      <c r="BY343" s="115"/>
      <c r="BZ343" s="113"/>
      <c r="CA343" s="114"/>
      <c r="CB343" s="114"/>
      <c r="CC343" s="115"/>
      <c r="CD343" s="113"/>
      <c r="CE343" s="114"/>
      <c r="CF343" s="114"/>
      <c r="CG343" s="115"/>
      <c r="CH343" s="113"/>
      <c r="CI343" s="114"/>
      <c r="CJ343" s="114"/>
      <c r="CK343" s="115"/>
      <c r="CL343" s="114"/>
      <c r="CM343" s="114"/>
      <c r="CN343" s="114"/>
      <c r="CO343" s="114"/>
      <c r="CP343" s="113"/>
      <c r="CQ343" s="114"/>
      <c r="CR343" s="114"/>
      <c r="CS343" s="233"/>
      <c r="CT343" s="298"/>
      <c r="CU343" s="220"/>
      <c r="CV343" s="77" t="s">
        <v>0</v>
      </c>
    </row>
    <row r="344" spans="1:100" x14ac:dyDescent="0.25">
      <c r="A344" s="73" t="s">
        <v>127</v>
      </c>
      <c r="B344" s="116">
        <v>-1539.9740000000002</v>
      </c>
      <c r="C344" s="117">
        <v>-967.44999999999993</v>
      </c>
      <c r="D344" s="117">
        <v>-2129.5884999999998</v>
      </c>
      <c r="E344" s="118">
        <v>-3481.2024999999999</v>
      </c>
      <c r="F344" s="116">
        <v>-4106.4062415999997</v>
      </c>
      <c r="G344" s="117">
        <v>-1541.3280768</v>
      </c>
      <c r="H344" s="117">
        <v>-2853.1330002999994</v>
      </c>
      <c r="I344" s="118">
        <v>-3836.1537213000001</v>
      </c>
      <c r="J344" s="116">
        <v>-1022.6037451999999</v>
      </c>
      <c r="K344" s="117">
        <v>-706.50338119999992</v>
      </c>
      <c r="L344" s="117">
        <v>1816.0401611999996</v>
      </c>
      <c r="M344" s="118">
        <v>-1132.2788181999999</v>
      </c>
      <c r="N344" s="116">
        <v>-2358.1147267877641</v>
      </c>
      <c r="O344" s="117">
        <v>-1948.3843981724006</v>
      </c>
      <c r="P344" s="117">
        <v>743.63004066868575</v>
      </c>
      <c r="Q344" s="118">
        <v>822.79420720943244</v>
      </c>
      <c r="R344" s="116">
        <v>798.69787450813772</v>
      </c>
      <c r="S344" s="117">
        <v>2262.3144165501512</v>
      </c>
      <c r="T344" s="117">
        <v>1865.0382490700258</v>
      </c>
      <c r="U344" s="118">
        <v>2357.5442914547243</v>
      </c>
      <c r="V344" s="116">
        <v>2213.1023499687863</v>
      </c>
      <c r="W344" s="117">
        <v>1461.5627034584779</v>
      </c>
      <c r="X344" s="117">
        <v>2496.6737925138141</v>
      </c>
      <c r="Y344" s="118">
        <v>237.70652600000039</v>
      </c>
      <c r="Z344" s="116">
        <v>-631.58874078779581</v>
      </c>
      <c r="AA344" s="117">
        <v>-2183.9742855074201</v>
      </c>
      <c r="AB344" s="117">
        <v>-1475.8515680138885</v>
      </c>
      <c r="AC344" s="118">
        <v>58.610090990047468</v>
      </c>
      <c r="AD344" s="116">
        <v>842.33793730000002</v>
      </c>
      <c r="AE344" s="117">
        <v>-2707.6409873399998</v>
      </c>
      <c r="AF344" s="117">
        <v>-1024.1208862799999</v>
      </c>
      <c r="AG344" s="118">
        <v>1148.7815622999999</v>
      </c>
      <c r="AH344" s="116">
        <v>1137.4177806596274</v>
      </c>
      <c r="AI344" s="117">
        <v>-688.36369044378046</v>
      </c>
      <c r="AJ344" s="117">
        <v>761.59736353359699</v>
      </c>
      <c r="AK344" s="118">
        <v>-1446.4951925216556</v>
      </c>
      <c r="AL344" s="116">
        <v>-538.8368736027204</v>
      </c>
      <c r="AM344" s="117">
        <v>-2225.269542400195</v>
      </c>
      <c r="AN344" s="117">
        <v>1010.4698182415481</v>
      </c>
      <c r="AO344" s="118">
        <v>572.27657361407603</v>
      </c>
      <c r="AP344" s="116">
        <v>-175.23307615102146</v>
      </c>
      <c r="AQ344" s="117">
        <v>-377.38057528350646</v>
      </c>
      <c r="AR344" s="117">
        <v>-1050.1349669984265</v>
      </c>
      <c r="AS344" s="118">
        <v>-2345.1767576207103</v>
      </c>
      <c r="AT344" s="116">
        <v>-4472.2219029263961</v>
      </c>
      <c r="AU344" s="117">
        <v>-4055.1505840585869</v>
      </c>
      <c r="AV344" s="117">
        <v>-387.89109295419985</v>
      </c>
      <c r="AW344" s="118">
        <v>-4256.3214433772682</v>
      </c>
      <c r="AX344" s="116">
        <v>-6312.8439200817538</v>
      </c>
      <c r="AY344" s="117">
        <v>-10891.312826347123</v>
      </c>
      <c r="AZ344" s="117">
        <v>1236.3843357218411</v>
      </c>
      <c r="BA344" s="118">
        <v>-1403.5967125004008</v>
      </c>
      <c r="BB344" s="116">
        <v>-6949.6029787982052</v>
      </c>
      <c r="BC344" s="117">
        <v>-2695.4281858776221</v>
      </c>
      <c r="BD344" s="117">
        <v>1209.4116745673518</v>
      </c>
      <c r="BE344" s="118">
        <v>3968.60424792817</v>
      </c>
      <c r="BF344" s="116">
        <v>-639.14099999999985</v>
      </c>
      <c r="BG344" s="117">
        <v>6078.3309000000008</v>
      </c>
      <c r="BH344" s="117">
        <v>11726.668600000001</v>
      </c>
      <c r="BI344" s="118">
        <v>4499.3678</v>
      </c>
      <c r="BJ344" s="116">
        <v>1726.2002942950003</v>
      </c>
      <c r="BK344" s="117">
        <v>8825.1112904450001</v>
      </c>
      <c r="BL344" s="117">
        <v>15057.69993585</v>
      </c>
      <c r="BM344" s="118">
        <v>12029.357230369998</v>
      </c>
      <c r="BN344" s="116">
        <v>4698.19479658</v>
      </c>
      <c r="BO344" s="117">
        <v>7596.839282124999</v>
      </c>
      <c r="BP344" s="117">
        <v>-2490.9532435850001</v>
      </c>
      <c r="BQ344" s="118">
        <v>3401.0650724849993</v>
      </c>
      <c r="BR344" s="116">
        <v>-3313.0520459049994</v>
      </c>
      <c r="BS344" s="117">
        <v>-7103.1958699099996</v>
      </c>
      <c r="BT344" s="117">
        <v>4798.3620511000008</v>
      </c>
      <c r="BU344" s="118">
        <v>6503.0040764250007</v>
      </c>
      <c r="BV344" s="116">
        <v>-2228.9465293200005</v>
      </c>
      <c r="BW344" s="117">
        <v>-1307.0127321149998</v>
      </c>
      <c r="BX344" s="117">
        <v>8157.4032926349992</v>
      </c>
      <c r="BY344" s="118">
        <v>5993.2307591199988</v>
      </c>
      <c r="BZ344" s="116">
        <v>3524.4225043099996</v>
      </c>
      <c r="CA344" s="117">
        <v>9170.2294055099992</v>
      </c>
      <c r="CB344" s="117">
        <v>8018.6942469399992</v>
      </c>
      <c r="CC344" s="118">
        <v>760.11133359500036</v>
      </c>
      <c r="CD344" s="116">
        <v>-3972.6364807</v>
      </c>
      <c r="CE344" s="117">
        <v>2300.9361080250001</v>
      </c>
      <c r="CF344" s="117">
        <v>764.66527440499999</v>
      </c>
      <c r="CG344" s="118">
        <v>5756.7531152650017</v>
      </c>
      <c r="CH344" s="116">
        <v>3835.4588042449996</v>
      </c>
      <c r="CI344" s="117">
        <v>-309.49866513000029</v>
      </c>
      <c r="CJ344" s="117">
        <v>4347.4663742250004</v>
      </c>
      <c r="CK344" s="118">
        <v>6947.5524981899998</v>
      </c>
      <c r="CL344" s="117">
        <v>4816.2704973949985</v>
      </c>
      <c r="CM344" s="117">
        <v>2383.4229874399994</v>
      </c>
      <c r="CN344" s="117">
        <v>7545.2264589900005</v>
      </c>
      <c r="CO344" s="117">
        <v>6776.8072602950006</v>
      </c>
      <c r="CP344" s="116">
        <v>4766.7948237600003</v>
      </c>
      <c r="CQ344" s="117">
        <v>-1176.3609178799993</v>
      </c>
      <c r="CR344" s="117">
        <v>15779.012634530001</v>
      </c>
      <c r="CS344" s="234">
        <v>19280.880835669999</v>
      </c>
      <c r="CT344" s="299">
        <v>9168.4170390999989</v>
      </c>
      <c r="CU344" s="219">
        <v>23404</v>
      </c>
      <c r="CV344" s="73" t="s">
        <v>127</v>
      </c>
    </row>
    <row r="345" spans="1:100" x14ac:dyDescent="0.25">
      <c r="A345" s="73" t="s">
        <v>115</v>
      </c>
      <c r="B345" s="131">
        <v>0</v>
      </c>
      <c r="C345" s="132">
        <v>0</v>
      </c>
      <c r="D345" s="132">
        <v>0</v>
      </c>
      <c r="E345" s="133">
        <v>0</v>
      </c>
      <c r="F345" s="131">
        <v>0</v>
      </c>
      <c r="G345" s="132">
        <v>0</v>
      </c>
      <c r="H345" s="132">
        <v>0</v>
      </c>
      <c r="I345" s="133">
        <v>0</v>
      </c>
      <c r="J345" s="131">
        <v>0</v>
      </c>
      <c r="K345" s="132">
        <v>0</v>
      </c>
      <c r="L345" s="132">
        <v>0</v>
      </c>
      <c r="M345" s="133">
        <v>0</v>
      </c>
      <c r="N345" s="131">
        <v>0</v>
      </c>
      <c r="O345" s="132">
        <v>0</v>
      </c>
      <c r="P345" s="132">
        <v>0</v>
      </c>
      <c r="Q345" s="133">
        <v>0</v>
      </c>
      <c r="R345" s="131">
        <v>0</v>
      </c>
      <c r="S345" s="132">
        <v>0</v>
      </c>
      <c r="T345" s="132">
        <v>0</v>
      </c>
      <c r="U345" s="133">
        <v>0</v>
      </c>
      <c r="V345" s="131">
        <v>0</v>
      </c>
      <c r="W345" s="132">
        <v>0</v>
      </c>
      <c r="X345" s="132">
        <v>0</v>
      </c>
      <c r="Y345" s="133">
        <v>0</v>
      </c>
      <c r="Z345" s="131">
        <v>0</v>
      </c>
      <c r="AA345" s="132">
        <v>0</v>
      </c>
      <c r="AB345" s="132">
        <v>0</v>
      </c>
      <c r="AC345" s="133">
        <v>0</v>
      </c>
      <c r="AD345" s="131">
        <v>0</v>
      </c>
      <c r="AE345" s="132">
        <v>0</v>
      </c>
      <c r="AF345" s="132">
        <v>0</v>
      </c>
      <c r="AG345" s="133">
        <v>0</v>
      </c>
      <c r="AH345" s="131">
        <v>0</v>
      </c>
      <c r="AI345" s="132">
        <v>0</v>
      </c>
      <c r="AJ345" s="132">
        <v>0</v>
      </c>
      <c r="AK345" s="133">
        <v>0</v>
      </c>
      <c r="AL345" s="131">
        <v>0</v>
      </c>
      <c r="AM345" s="132">
        <v>0</v>
      </c>
      <c r="AN345" s="132">
        <v>0</v>
      </c>
      <c r="AO345" s="133">
        <v>0</v>
      </c>
      <c r="AP345" s="131">
        <v>0</v>
      </c>
      <c r="AQ345" s="132">
        <v>0</v>
      </c>
      <c r="AR345" s="132">
        <v>0</v>
      </c>
      <c r="AS345" s="133">
        <v>0</v>
      </c>
      <c r="AT345" s="131">
        <v>0</v>
      </c>
      <c r="AU345" s="132">
        <v>0</v>
      </c>
      <c r="AV345" s="132">
        <v>0</v>
      </c>
      <c r="AW345" s="133">
        <v>0</v>
      </c>
      <c r="AX345" s="131">
        <v>0</v>
      </c>
      <c r="AY345" s="132">
        <v>0</v>
      </c>
      <c r="AZ345" s="132">
        <v>0</v>
      </c>
      <c r="BA345" s="133">
        <v>0</v>
      </c>
      <c r="BB345" s="131">
        <v>0</v>
      </c>
      <c r="BC345" s="132">
        <v>0</v>
      </c>
      <c r="BD345" s="132">
        <v>0</v>
      </c>
      <c r="BE345" s="133">
        <v>0</v>
      </c>
      <c r="BF345" s="131">
        <v>3553.2271000000001</v>
      </c>
      <c r="BG345" s="132">
        <v>9568.3564000000006</v>
      </c>
      <c r="BH345" s="132">
        <v>10794.326700000001</v>
      </c>
      <c r="BI345" s="133">
        <v>1187.0084999999999</v>
      </c>
      <c r="BJ345" s="131">
        <v>2317.281176855</v>
      </c>
      <c r="BK345" s="132">
        <v>9732.6792659750008</v>
      </c>
      <c r="BL345" s="132">
        <v>14840.47392418</v>
      </c>
      <c r="BM345" s="133">
        <v>10076.480573299999</v>
      </c>
      <c r="BN345" s="131">
        <v>3382.75164623</v>
      </c>
      <c r="BO345" s="132">
        <v>16495.589770815001</v>
      </c>
      <c r="BP345" s="132">
        <v>7913.3738911649998</v>
      </c>
      <c r="BQ345" s="133">
        <v>7237.782893525</v>
      </c>
      <c r="BR345" s="131">
        <v>227.58268128500049</v>
      </c>
      <c r="BS345" s="132">
        <v>835.6347776599996</v>
      </c>
      <c r="BT345" s="132">
        <v>6921.9303808900013</v>
      </c>
      <c r="BU345" s="133">
        <v>7366.6410383849998</v>
      </c>
      <c r="BV345" s="131">
        <v>1112.3673082400001</v>
      </c>
      <c r="BW345" s="132">
        <v>8309.2604407950002</v>
      </c>
      <c r="BX345" s="132">
        <v>11484.255771025</v>
      </c>
      <c r="BY345" s="133">
        <v>8586.6175831799992</v>
      </c>
      <c r="BZ345" s="131">
        <v>5044.3082055000004</v>
      </c>
      <c r="CA345" s="132">
        <v>8451.5587974500013</v>
      </c>
      <c r="CB345" s="132">
        <v>16159.940123879998</v>
      </c>
      <c r="CC345" s="133">
        <v>5687.0326674050011</v>
      </c>
      <c r="CD345" s="131">
        <v>3019.7236946500002</v>
      </c>
      <c r="CE345" s="132">
        <v>7754.2468453350002</v>
      </c>
      <c r="CF345" s="132">
        <v>7807.1101294250002</v>
      </c>
      <c r="CG345" s="133">
        <v>9809.3490104850007</v>
      </c>
      <c r="CH345" s="131">
        <v>6813.2883610749996</v>
      </c>
      <c r="CI345" s="132">
        <v>7640.2072272199994</v>
      </c>
      <c r="CJ345" s="132">
        <v>10406.646737665002</v>
      </c>
      <c r="CK345" s="133">
        <v>9677.7296241399999</v>
      </c>
      <c r="CL345" s="132">
        <v>8661.2033994949998</v>
      </c>
      <c r="CM345" s="132">
        <v>8353.6380592299993</v>
      </c>
      <c r="CN345" s="132">
        <v>13474.37594222</v>
      </c>
      <c r="CO345" s="132">
        <v>8401.0596513250002</v>
      </c>
      <c r="CP345" s="131">
        <v>9453.0281503400001</v>
      </c>
      <c r="CQ345" s="132">
        <v>4369.2727492000004</v>
      </c>
      <c r="CR345" s="132">
        <v>18014.236522500003</v>
      </c>
      <c r="CS345" s="239">
        <v>19754.209197699998</v>
      </c>
      <c r="CT345" s="304">
        <v>13314.54481395</v>
      </c>
      <c r="CU345" s="219">
        <v>23405</v>
      </c>
      <c r="CV345" s="73" t="s">
        <v>115</v>
      </c>
    </row>
    <row r="346" spans="1:100" x14ac:dyDescent="0.25">
      <c r="A346" s="78" t="s">
        <v>0</v>
      </c>
      <c r="B346" s="110"/>
      <c r="C346" s="111"/>
      <c r="D346" s="111"/>
      <c r="E346" s="112"/>
      <c r="F346" s="110"/>
      <c r="G346" s="111"/>
      <c r="H346" s="111"/>
      <c r="I346" s="112"/>
      <c r="J346" s="110"/>
      <c r="K346" s="111"/>
      <c r="L346" s="111"/>
      <c r="M346" s="112"/>
      <c r="N346" s="110"/>
      <c r="O346" s="111"/>
      <c r="P346" s="111"/>
      <c r="Q346" s="112"/>
      <c r="R346" s="110"/>
      <c r="S346" s="111"/>
      <c r="T346" s="111"/>
      <c r="U346" s="112"/>
      <c r="V346" s="110"/>
      <c r="W346" s="111"/>
      <c r="X346" s="111"/>
      <c r="Y346" s="112"/>
      <c r="Z346" s="110"/>
      <c r="AA346" s="111"/>
      <c r="AB346" s="111"/>
      <c r="AC346" s="112"/>
      <c r="AD346" s="110"/>
      <c r="AE346" s="111"/>
      <c r="AF346" s="111"/>
      <c r="AG346" s="112"/>
      <c r="AH346" s="110"/>
      <c r="AI346" s="111"/>
      <c r="AJ346" s="111"/>
      <c r="AK346" s="112"/>
      <c r="AL346" s="110"/>
      <c r="AM346" s="111"/>
      <c r="AN346" s="111"/>
      <c r="AO346" s="112"/>
      <c r="AP346" s="110"/>
      <c r="AQ346" s="111"/>
      <c r="AR346" s="111"/>
      <c r="AS346" s="112"/>
      <c r="AT346" s="110"/>
      <c r="AU346" s="111"/>
      <c r="AV346" s="111"/>
      <c r="AW346" s="112"/>
      <c r="AX346" s="110"/>
      <c r="AY346" s="111"/>
      <c r="AZ346" s="111"/>
      <c r="BA346" s="112"/>
      <c r="BB346" s="110"/>
      <c r="BC346" s="111"/>
      <c r="BD346" s="111"/>
      <c r="BE346" s="112"/>
      <c r="BF346" s="110"/>
      <c r="BG346" s="111"/>
      <c r="BH346" s="111"/>
      <c r="BI346" s="112"/>
      <c r="BJ346" s="110"/>
      <c r="BK346" s="111"/>
      <c r="BL346" s="111"/>
      <c r="BM346" s="112"/>
      <c r="BN346" s="110"/>
      <c r="BO346" s="111"/>
      <c r="BP346" s="111"/>
      <c r="BQ346" s="112"/>
      <c r="BR346" s="110"/>
      <c r="BS346" s="111"/>
      <c r="BT346" s="111"/>
      <c r="BU346" s="112"/>
      <c r="BV346" s="110"/>
      <c r="BW346" s="111"/>
      <c r="BX346" s="111"/>
      <c r="BY346" s="112"/>
      <c r="BZ346" s="110"/>
      <c r="CA346" s="111"/>
      <c r="CB346" s="111"/>
      <c r="CC346" s="112"/>
      <c r="CD346" s="110"/>
      <c r="CE346" s="111"/>
      <c r="CF346" s="111"/>
      <c r="CG346" s="112"/>
      <c r="CH346" s="110"/>
      <c r="CI346" s="111"/>
      <c r="CJ346" s="111"/>
      <c r="CK346" s="112"/>
      <c r="CL346" s="111"/>
      <c r="CM346" s="111"/>
      <c r="CN346" s="111"/>
      <c r="CO346" s="111"/>
      <c r="CP346" s="110"/>
      <c r="CQ346" s="111"/>
      <c r="CR346" s="111"/>
      <c r="CS346" s="232"/>
      <c r="CT346" s="297"/>
      <c r="CU346" s="220"/>
      <c r="CV346" s="78" t="s">
        <v>0</v>
      </c>
    </row>
    <row r="347" spans="1:100" x14ac:dyDescent="0.25">
      <c r="A347" s="73" t="s">
        <v>116</v>
      </c>
      <c r="B347" s="116">
        <v>1539.9740000000002</v>
      </c>
      <c r="C347" s="117">
        <v>967.44999999999993</v>
      </c>
      <c r="D347" s="117">
        <v>2129.5884999999998</v>
      </c>
      <c r="E347" s="118">
        <v>3481.2024999999999</v>
      </c>
      <c r="F347" s="116">
        <v>4106.4062415999997</v>
      </c>
      <c r="G347" s="117">
        <v>1541.3280768</v>
      </c>
      <c r="H347" s="117">
        <v>2853.1330002999994</v>
      </c>
      <c r="I347" s="118">
        <v>3836.1537213000001</v>
      </c>
      <c r="J347" s="116">
        <v>1022.6037451999999</v>
      </c>
      <c r="K347" s="117">
        <v>706.50338119999992</v>
      </c>
      <c r="L347" s="117">
        <v>-1816.0401611999996</v>
      </c>
      <c r="M347" s="118">
        <v>1132.2788181999999</v>
      </c>
      <c r="N347" s="116">
        <v>2358.1147267877641</v>
      </c>
      <c r="O347" s="117">
        <v>1948.3843981724006</v>
      </c>
      <c r="P347" s="117">
        <v>-743.63004066868575</v>
      </c>
      <c r="Q347" s="118">
        <v>-822.79420720943244</v>
      </c>
      <c r="R347" s="116">
        <v>-798.69787450813772</v>
      </c>
      <c r="S347" s="117">
        <v>-2262.3144165501512</v>
      </c>
      <c r="T347" s="117">
        <v>-1865.0382490700258</v>
      </c>
      <c r="U347" s="118">
        <v>-2357.5442914547243</v>
      </c>
      <c r="V347" s="116">
        <v>-2213.1023499687863</v>
      </c>
      <c r="W347" s="117">
        <v>-1461.5627034584779</v>
      </c>
      <c r="X347" s="117">
        <v>-2496.6737925138141</v>
      </c>
      <c r="Y347" s="118">
        <v>-237.70652600000039</v>
      </c>
      <c r="Z347" s="116">
        <v>631.58874078779581</v>
      </c>
      <c r="AA347" s="117">
        <v>2183.9742855074201</v>
      </c>
      <c r="AB347" s="117">
        <v>1475.8515680138885</v>
      </c>
      <c r="AC347" s="118">
        <v>-58.610090990047468</v>
      </c>
      <c r="AD347" s="116">
        <v>-842.33793730000002</v>
      </c>
      <c r="AE347" s="117">
        <v>2707.6409873399998</v>
      </c>
      <c r="AF347" s="117">
        <v>1024.1208862799999</v>
      </c>
      <c r="AG347" s="118">
        <v>-1148.7815622999999</v>
      </c>
      <c r="AH347" s="116">
        <v>-1137.4177806596274</v>
      </c>
      <c r="AI347" s="117">
        <v>688.36369044378046</v>
      </c>
      <c r="AJ347" s="117">
        <v>-761.59736353359699</v>
      </c>
      <c r="AK347" s="118">
        <v>1446.4951925216556</v>
      </c>
      <c r="AL347" s="116">
        <v>538.8368736027204</v>
      </c>
      <c r="AM347" s="117">
        <v>2225.269542400195</v>
      </c>
      <c r="AN347" s="117">
        <v>-1010.4698182415481</v>
      </c>
      <c r="AO347" s="118">
        <v>-572.27657361407603</v>
      </c>
      <c r="AP347" s="116">
        <v>175.23307615102146</v>
      </c>
      <c r="AQ347" s="117">
        <v>377.38057528350646</v>
      </c>
      <c r="AR347" s="117">
        <v>1050.1349669984265</v>
      </c>
      <c r="AS347" s="118">
        <v>2345.1767576207103</v>
      </c>
      <c r="AT347" s="116">
        <v>4472.2219029263961</v>
      </c>
      <c r="AU347" s="117">
        <v>4055.1505840585869</v>
      </c>
      <c r="AV347" s="117">
        <v>387.89109295419985</v>
      </c>
      <c r="AW347" s="118">
        <v>4256.3214433772682</v>
      </c>
      <c r="AX347" s="116">
        <v>6312.8439200817538</v>
      </c>
      <c r="AY347" s="117">
        <v>10891.312826347123</v>
      </c>
      <c r="AZ347" s="117">
        <v>-1236.3843357218411</v>
      </c>
      <c r="BA347" s="118">
        <v>1403.5967125004008</v>
      </c>
      <c r="BB347" s="116">
        <v>6949.6029787982052</v>
      </c>
      <c r="BC347" s="117">
        <v>2695.4281858776221</v>
      </c>
      <c r="BD347" s="117">
        <v>-1209.4116745673518</v>
      </c>
      <c r="BE347" s="118">
        <v>-3968.60424792817</v>
      </c>
      <c r="BF347" s="116">
        <v>4192.3680999999997</v>
      </c>
      <c r="BG347" s="117">
        <v>3490.0255000000002</v>
      </c>
      <c r="BH347" s="117">
        <v>-932.3418999999999</v>
      </c>
      <c r="BI347" s="118">
        <v>-3312.3592999999996</v>
      </c>
      <c r="BJ347" s="116">
        <v>591.08088255999951</v>
      </c>
      <c r="BK347" s="117">
        <v>907.56797553000001</v>
      </c>
      <c r="BL347" s="117">
        <v>-217.22601167000005</v>
      </c>
      <c r="BM347" s="118">
        <v>-1952.8766570700002</v>
      </c>
      <c r="BN347" s="116">
        <v>-1315.44315035</v>
      </c>
      <c r="BO347" s="117">
        <v>8898.7504886900006</v>
      </c>
      <c r="BP347" s="117">
        <v>10404.327134749999</v>
      </c>
      <c r="BQ347" s="118">
        <v>3836.7178210400002</v>
      </c>
      <c r="BR347" s="116">
        <v>3540.6347271899995</v>
      </c>
      <c r="BS347" s="117">
        <v>7938.8306475699992</v>
      </c>
      <c r="BT347" s="117">
        <v>2123.5683297900005</v>
      </c>
      <c r="BU347" s="118">
        <v>863.63696195999955</v>
      </c>
      <c r="BV347" s="116">
        <v>3341.3138375600006</v>
      </c>
      <c r="BW347" s="117">
        <v>9616.2731729099996</v>
      </c>
      <c r="BX347" s="117">
        <v>3326.8524783900002</v>
      </c>
      <c r="BY347" s="118">
        <v>2593.3868240600004</v>
      </c>
      <c r="BZ347" s="116">
        <v>1519.88570119</v>
      </c>
      <c r="CA347" s="117">
        <v>-718.67060805999995</v>
      </c>
      <c r="CB347" s="117">
        <v>8141.2458769400009</v>
      </c>
      <c r="CC347" s="118">
        <v>4926.9213338099999</v>
      </c>
      <c r="CD347" s="116">
        <v>6992.3601753500006</v>
      </c>
      <c r="CE347" s="117">
        <v>5453.3107373100001</v>
      </c>
      <c r="CF347" s="117">
        <v>7042.4448550199995</v>
      </c>
      <c r="CG347" s="118">
        <v>4052.5958952199994</v>
      </c>
      <c r="CH347" s="116">
        <v>2977.82955683</v>
      </c>
      <c r="CI347" s="117">
        <v>7949.705892349999</v>
      </c>
      <c r="CJ347" s="117">
        <v>6059.1803634400003</v>
      </c>
      <c r="CK347" s="118">
        <v>2730.1771259499997</v>
      </c>
      <c r="CL347" s="117">
        <v>3844.9329021000003</v>
      </c>
      <c r="CM347" s="117">
        <v>5970.2150717900004</v>
      </c>
      <c r="CN347" s="117">
        <v>5929.1494832299995</v>
      </c>
      <c r="CO347" s="117">
        <v>1624.2523910300001</v>
      </c>
      <c r="CP347" s="116">
        <v>4686.2333265799998</v>
      </c>
      <c r="CQ347" s="117">
        <v>5545.6336670800001</v>
      </c>
      <c r="CR347" s="117">
        <v>2235.2238879699999</v>
      </c>
      <c r="CS347" s="234">
        <v>473.32836202999988</v>
      </c>
      <c r="CT347" s="299">
        <v>4146.1277748499997</v>
      </c>
      <c r="CU347" s="219">
        <v>23406</v>
      </c>
      <c r="CV347" s="73" t="s">
        <v>116</v>
      </c>
    </row>
    <row r="348" spans="1:100" x14ac:dyDescent="0.25">
      <c r="A348" s="72" t="s">
        <v>77</v>
      </c>
      <c r="B348" s="113">
        <v>0</v>
      </c>
      <c r="C348" s="114">
        <v>0</v>
      </c>
      <c r="D348" s="114">
        <v>0</v>
      </c>
      <c r="E348" s="115">
        <v>0</v>
      </c>
      <c r="F348" s="113">
        <v>0</v>
      </c>
      <c r="G348" s="114">
        <v>0</v>
      </c>
      <c r="H348" s="114">
        <v>0</v>
      </c>
      <c r="I348" s="115">
        <v>0</v>
      </c>
      <c r="J348" s="113">
        <v>0</v>
      </c>
      <c r="K348" s="114">
        <v>0</v>
      </c>
      <c r="L348" s="114">
        <v>0</v>
      </c>
      <c r="M348" s="115">
        <v>0</v>
      </c>
      <c r="N348" s="113">
        <v>0</v>
      </c>
      <c r="O348" s="114">
        <v>0</v>
      </c>
      <c r="P348" s="114">
        <v>0</v>
      </c>
      <c r="Q348" s="115">
        <v>0</v>
      </c>
      <c r="R348" s="113">
        <v>0</v>
      </c>
      <c r="S348" s="114">
        <v>0</v>
      </c>
      <c r="T348" s="114">
        <v>0</v>
      </c>
      <c r="U348" s="115">
        <v>0</v>
      </c>
      <c r="V348" s="113">
        <v>0</v>
      </c>
      <c r="W348" s="114">
        <v>0</v>
      </c>
      <c r="X348" s="114">
        <v>0</v>
      </c>
      <c r="Y348" s="115">
        <v>0</v>
      </c>
      <c r="Z348" s="113">
        <v>0</v>
      </c>
      <c r="AA348" s="114">
        <v>0</v>
      </c>
      <c r="AB348" s="114">
        <v>0</v>
      </c>
      <c r="AC348" s="115">
        <v>0</v>
      </c>
      <c r="AD348" s="113">
        <v>0</v>
      </c>
      <c r="AE348" s="114">
        <v>0</v>
      </c>
      <c r="AF348" s="114">
        <v>0</v>
      </c>
      <c r="AG348" s="115">
        <v>0</v>
      </c>
      <c r="AH348" s="113">
        <v>0</v>
      </c>
      <c r="AI348" s="114">
        <v>0</v>
      </c>
      <c r="AJ348" s="114">
        <v>0</v>
      </c>
      <c r="AK348" s="115">
        <v>0</v>
      </c>
      <c r="AL348" s="113">
        <v>0</v>
      </c>
      <c r="AM348" s="114">
        <v>0</v>
      </c>
      <c r="AN348" s="114">
        <v>0</v>
      </c>
      <c r="AO348" s="115">
        <v>0</v>
      </c>
      <c r="AP348" s="113">
        <v>0</v>
      </c>
      <c r="AQ348" s="114">
        <v>0</v>
      </c>
      <c r="AR348" s="114">
        <v>0</v>
      </c>
      <c r="AS348" s="115">
        <v>0</v>
      </c>
      <c r="AT348" s="113">
        <v>0</v>
      </c>
      <c r="AU348" s="114">
        <v>0</v>
      </c>
      <c r="AV348" s="114">
        <v>0</v>
      </c>
      <c r="AW348" s="115">
        <v>0</v>
      </c>
      <c r="AX348" s="113">
        <v>0</v>
      </c>
      <c r="AY348" s="114">
        <v>0</v>
      </c>
      <c r="AZ348" s="114">
        <v>0</v>
      </c>
      <c r="BA348" s="115">
        <v>0</v>
      </c>
      <c r="BB348" s="113">
        <v>0</v>
      </c>
      <c r="BC348" s="114">
        <v>0</v>
      </c>
      <c r="BD348" s="114">
        <v>0</v>
      </c>
      <c r="BE348" s="115">
        <v>0</v>
      </c>
      <c r="BF348" s="113">
        <v>0</v>
      </c>
      <c r="BG348" s="114">
        <v>0</v>
      </c>
      <c r="BH348" s="114">
        <v>0</v>
      </c>
      <c r="BI348" s="115">
        <v>0</v>
      </c>
      <c r="BJ348" s="113">
        <v>0</v>
      </c>
      <c r="BK348" s="114">
        <v>0</v>
      </c>
      <c r="BL348" s="114">
        <v>0</v>
      </c>
      <c r="BM348" s="115">
        <v>0</v>
      </c>
      <c r="BN348" s="113">
        <v>0</v>
      </c>
      <c r="BO348" s="114">
        <v>0</v>
      </c>
      <c r="BP348" s="114">
        <v>0</v>
      </c>
      <c r="BQ348" s="115">
        <v>0</v>
      </c>
      <c r="BR348" s="113">
        <v>0</v>
      </c>
      <c r="BS348" s="114">
        <v>0</v>
      </c>
      <c r="BT348" s="114">
        <v>0</v>
      </c>
      <c r="BU348" s="115">
        <v>0</v>
      </c>
      <c r="BV348" s="113">
        <v>0</v>
      </c>
      <c r="BW348" s="114">
        <v>0</v>
      </c>
      <c r="BX348" s="114">
        <v>0</v>
      </c>
      <c r="BY348" s="115">
        <v>0</v>
      </c>
      <c r="BZ348" s="113">
        <v>0</v>
      </c>
      <c r="CA348" s="114">
        <v>0</v>
      </c>
      <c r="CB348" s="114">
        <v>0</v>
      </c>
      <c r="CC348" s="115">
        <v>0</v>
      </c>
      <c r="CD348" s="113">
        <v>0</v>
      </c>
      <c r="CE348" s="114">
        <v>0</v>
      </c>
      <c r="CF348" s="114">
        <v>0</v>
      </c>
      <c r="CG348" s="115">
        <v>0</v>
      </c>
      <c r="CH348" s="113">
        <v>0</v>
      </c>
      <c r="CI348" s="114">
        <v>0</v>
      </c>
      <c r="CJ348" s="114">
        <v>0</v>
      </c>
      <c r="CK348" s="115">
        <v>0</v>
      </c>
      <c r="CL348" s="114">
        <v>0</v>
      </c>
      <c r="CM348" s="114">
        <v>0</v>
      </c>
      <c r="CN348" s="114">
        <v>0</v>
      </c>
      <c r="CO348" s="114">
        <v>0</v>
      </c>
      <c r="CP348" s="113">
        <v>0</v>
      </c>
      <c r="CQ348" s="114">
        <v>0</v>
      </c>
      <c r="CR348" s="114">
        <v>0</v>
      </c>
      <c r="CS348" s="233">
        <v>0</v>
      </c>
      <c r="CT348" s="298">
        <v>0</v>
      </c>
      <c r="CU348" s="219"/>
      <c r="CV348" s="72" t="s">
        <v>77</v>
      </c>
    </row>
    <row r="349" spans="1:100" x14ac:dyDescent="0.25">
      <c r="A349" s="72" t="s">
        <v>78</v>
      </c>
      <c r="B349" s="113">
        <v>0</v>
      </c>
      <c r="C349" s="114">
        <v>0</v>
      </c>
      <c r="D349" s="114">
        <v>0</v>
      </c>
      <c r="E349" s="115">
        <v>0</v>
      </c>
      <c r="F349" s="113">
        <v>0</v>
      </c>
      <c r="G349" s="114">
        <v>0</v>
      </c>
      <c r="H349" s="114">
        <v>0</v>
      </c>
      <c r="I349" s="115">
        <v>0</v>
      </c>
      <c r="J349" s="113">
        <v>0</v>
      </c>
      <c r="K349" s="114">
        <v>0</v>
      </c>
      <c r="L349" s="114">
        <v>0</v>
      </c>
      <c r="M349" s="115">
        <v>0</v>
      </c>
      <c r="N349" s="113">
        <v>0</v>
      </c>
      <c r="O349" s="114">
        <v>0</v>
      </c>
      <c r="P349" s="114">
        <v>0</v>
      </c>
      <c r="Q349" s="115">
        <v>0</v>
      </c>
      <c r="R349" s="113">
        <v>0</v>
      </c>
      <c r="S349" s="114">
        <v>0</v>
      </c>
      <c r="T349" s="114">
        <v>0</v>
      </c>
      <c r="U349" s="115">
        <v>0</v>
      </c>
      <c r="V349" s="113">
        <v>0</v>
      </c>
      <c r="W349" s="114">
        <v>0</v>
      </c>
      <c r="X349" s="114">
        <v>0</v>
      </c>
      <c r="Y349" s="115">
        <v>0</v>
      </c>
      <c r="Z349" s="113">
        <v>0</v>
      </c>
      <c r="AA349" s="114">
        <v>0</v>
      </c>
      <c r="AB349" s="114">
        <v>0</v>
      </c>
      <c r="AC349" s="115">
        <v>0</v>
      </c>
      <c r="AD349" s="113">
        <v>0</v>
      </c>
      <c r="AE349" s="114">
        <v>0</v>
      </c>
      <c r="AF349" s="114">
        <v>0</v>
      </c>
      <c r="AG349" s="115">
        <v>0</v>
      </c>
      <c r="AH349" s="113">
        <v>0</v>
      </c>
      <c r="AI349" s="114">
        <v>0</v>
      </c>
      <c r="AJ349" s="114">
        <v>0</v>
      </c>
      <c r="AK349" s="115">
        <v>0</v>
      </c>
      <c r="AL349" s="113">
        <v>0</v>
      </c>
      <c r="AM349" s="114">
        <v>0</v>
      </c>
      <c r="AN349" s="114">
        <v>0</v>
      </c>
      <c r="AO349" s="115">
        <v>0</v>
      </c>
      <c r="AP349" s="113">
        <v>0</v>
      </c>
      <c r="AQ349" s="114">
        <v>0</v>
      </c>
      <c r="AR349" s="114">
        <v>0</v>
      </c>
      <c r="AS349" s="115">
        <v>0</v>
      </c>
      <c r="AT349" s="113">
        <v>0</v>
      </c>
      <c r="AU349" s="114">
        <v>0</v>
      </c>
      <c r="AV349" s="114">
        <v>0</v>
      </c>
      <c r="AW349" s="115">
        <v>0</v>
      </c>
      <c r="AX349" s="113">
        <v>0</v>
      </c>
      <c r="AY349" s="114">
        <v>0</v>
      </c>
      <c r="AZ349" s="114">
        <v>0</v>
      </c>
      <c r="BA349" s="115">
        <v>0</v>
      </c>
      <c r="BB349" s="113">
        <v>0</v>
      </c>
      <c r="BC349" s="114">
        <v>0</v>
      </c>
      <c r="BD349" s="114">
        <v>0</v>
      </c>
      <c r="BE349" s="115">
        <v>0</v>
      </c>
      <c r="BF349" s="113">
        <v>0</v>
      </c>
      <c r="BG349" s="114">
        <v>0</v>
      </c>
      <c r="BH349" s="114">
        <v>0</v>
      </c>
      <c r="BI349" s="115">
        <v>0</v>
      </c>
      <c r="BJ349" s="113">
        <v>0</v>
      </c>
      <c r="BK349" s="114">
        <v>0</v>
      </c>
      <c r="BL349" s="114">
        <v>0</v>
      </c>
      <c r="BM349" s="115">
        <v>0</v>
      </c>
      <c r="BN349" s="113">
        <v>0</v>
      </c>
      <c r="BO349" s="114">
        <v>0</v>
      </c>
      <c r="BP349" s="114">
        <v>0</v>
      </c>
      <c r="BQ349" s="115">
        <v>0</v>
      </c>
      <c r="BR349" s="113">
        <v>0</v>
      </c>
      <c r="BS349" s="114">
        <v>0</v>
      </c>
      <c r="BT349" s="114">
        <v>0</v>
      </c>
      <c r="BU349" s="115">
        <v>0</v>
      </c>
      <c r="BV349" s="113">
        <v>0</v>
      </c>
      <c r="BW349" s="114">
        <v>0</v>
      </c>
      <c r="BX349" s="114">
        <v>0</v>
      </c>
      <c r="BY349" s="115">
        <v>0</v>
      </c>
      <c r="BZ349" s="113">
        <v>0</v>
      </c>
      <c r="CA349" s="114">
        <v>0</v>
      </c>
      <c r="CB349" s="114">
        <v>0</v>
      </c>
      <c r="CC349" s="115">
        <v>0</v>
      </c>
      <c r="CD349" s="113">
        <v>0</v>
      </c>
      <c r="CE349" s="114">
        <v>0</v>
      </c>
      <c r="CF349" s="114">
        <v>0</v>
      </c>
      <c r="CG349" s="115">
        <v>0</v>
      </c>
      <c r="CH349" s="113">
        <v>0</v>
      </c>
      <c r="CI349" s="114">
        <v>0</v>
      </c>
      <c r="CJ349" s="114">
        <v>0</v>
      </c>
      <c r="CK349" s="115">
        <v>0</v>
      </c>
      <c r="CL349" s="114">
        <v>0</v>
      </c>
      <c r="CM349" s="114">
        <v>0</v>
      </c>
      <c r="CN349" s="114">
        <v>0</v>
      </c>
      <c r="CO349" s="114">
        <v>0</v>
      </c>
      <c r="CP349" s="113">
        <v>0</v>
      </c>
      <c r="CQ349" s="114">
        <v>0</v>
      </c>
      <c r="CR349" s="114">
        <v>0</v>
      </c>
      <c r="CS349" s="233">
        <v>0</v>
      </c>
      <c r="CT349" s="298">
        <v>0</v>
      </c>
      <c r="CU349" s="219"/>
      <c r="CV349" s="72" t="s">
        <v>78</v>
      </c>
    </row>
    <row r="350" spans="1:100" x14ac:dyDescent="0.25">
      <c r="A350" s="78" t="s">
        <v>0</v>
      </c>
      <c r="B350" s="110"/>
      <c r="C350" s="111"/>
      <c r="D350" s="111"/>
      <c r="E350" s="112"/>
      <c r="F350" s="110"/>
      <c r="G350" s="111"/>
      <c r="H350" s="111"/>
      <c r="I350" s="112"/>
      <c r="J350" s="110"/>
      <c r="K350" s="111"/>
      <c r="L350" s="111"/>
      <c r="M350" s="112"/>
      <c r="N350" s="110"/>
      <c r="O350" s="111"/>
      <c r="P350" s="111"/>
      <c r="Q350" s="112"/>
      <c r="R350" s="110"/>
      <c r="S350" s="111"/>
      <c r="T350" s="111"/>
      <c r="U350" s="112"/>
      <c r="V350" s="110"/>
      <c r="W350" s="111"/>
      <c r="X350" s="111"/>
      <c r="Y350" s="112"/>
      <c r="Z350" s="110"/>
      <c r="AA350" s="111"/>
      <c r="AB350" s="111"/>
      <c r="AC350" s="112"/>
      <c r="AD350" s="110"/>
      <c r="AE350" s="111"/>
      <c r="AF350" s="111"/>
      <c r="AG350" s="112"/>
      <c r="AH350" s="110"/>
      <c r="AI350" s="111"/>
      <c r="AJ350" s="111"/>
      <c r="AK350" s="112"/>
      <c r="AL350" s="110"/>
      <c r="AM350" s="111"/>
      <c r="AN350" s="111"/>
      <c r="AO350" s="112"/>
      <c r="AP350" s="110"/>
      <c r="AQ350" s="111"/>
      <c r="AR350" s="111"/>
      <c r="AS350" s="112"/>
      <c r="AT350" s="110"/>
      <c r="AU350" s="111"/>
      <c r="AV350" s="111"/>
      <c r="AW350" s="112"/>
      <c r="AX350" s="110"/>
      <c r="AY350" s="111"/>
      <c r="AZ350" s="111"/>
      <c r="BA350" s="112"/>
      <c r="BB350" s="110"/>
      <c r="BC350" s="111"/>
      <c r="BD350" s="111"/>
      <c r="BE350" s="112"/>
      <c r="BF350" s="110"/>
      <c r="BG350" s="111"/>
      <c r="BH350" s="111"/>
      <c r="BI350" s="112"/>
      <c r="BJ350" s="110"/>
      <c r="BK350" s="111"/>
      <c r="BL350" s="111"/>
      <c r="BM350" s="112"/>
      <c r="BN350" s="110"/>
      <c r="BO350" s="111"/>
      <c r="BP350" s="111"/>
      <c r="BQ350" s="112"/>
      <c r="BR350" s="110"/>
      <c r="BS350" s="111"/>
      <c r="BT350" s="111"/>
      <c r="BU350" s="112"/>
      <c r="BV350" s="110"/>
      <c r="BW350" s="111"/>
      <c r="BX350" s="111"/>
      <c r="BY350" s="112"/>
      <c r="BZ350" s="110"/>
      <c r="CA350" s="111"/>
      <c r="CB350" s="111"/>
      <c r="CC350" s="112"/>
      <c r="CD350" s="110"/>
      <c r="CE350" s="111"/>
      <c r="CF350" s="111"/>
      <c r="CG350" s="112"/>
      <c r="CH350" s="110"/>
      <c r="CI350" s="111"/>
      <c r="CJ350" s="111"/>
      <c r="CK350" s="112"/>
      <c r="CL350" s="111"/>
      <c r="CM350" s="111"/>
      <c r="CN350" s="111"/>
      <c r="CO350" s="111"/>
      <c r="CP350" s="110"/>
      <c r="CQ350" s="111"/>
      <c r="CR350" s="111"/>
      <c r="CS350" s="232"/>
      <c r="CT350" s="297"/>
      <c r="CU350" s="220"/>
      <c r="CV350" s="78" t="s">
        <v>0</v>
      </c>
    </row>
    <row r="351" spans="1:100" x14ac:dyDescent="0.25">
      <c r="A351" s="76" t="s">
        <v>123</v>
      </c>
      <c r="B351" s="137">
        <v>1612</v>
      </c>
      <c r="C351" s="138">
        <v>1007.4</v>
      </c>
      <c r="D351" s="138">
        <v>2160.7999999999997</v>
      </c>
      <c r="E351" s="139">
        <v>3433.9</v>
      </c>
      <c r="F351" s="137">
        <v>4201.0919999999996</v>
      </c>
      <c r="G351" s="138">
        <v>1644.2809999999999</v>
      </c>
      <c r="H351" s="138">
        <v>2909.3789999999999</v>
      </c>
      <c r="I351" s="139">
        <v>3820.7749999999996</v>
      </c>
      <c r="J351" s="137">
        <v>1043.8389999999999</v>
      </c>
      <c r="K351" s="138">
        <v>-447.79100000000005</v>
      </c>
      <c r="L351" s="138">
        <v>-4586.1229999999996</v>
      </c>
      <c r="M351" s="139">
        <v>-1368.8110000000001</v>
      </c>
      <c r="N351" s="137">
        <v>374.11215688672888</v>
      </c>
      <c r="O351" s="138">
        <v>413.73105891846041</v>
      </c>
      <c r="P351" s="138">
        <v>-1466.1428479423259</v>
      </c>
      <c r="Q351" s="139">
        <v>-888.73900988003243</v>
      </c>
      <c r="R351" s="137">
        <v>-687.20987450813777</v>
      </c>
      <c r="S351" s="138">
        <v>-983.97991655015107</v>
      </c>
      <c r="T351" s="138">
        <v>-306.96874907002586</v>
      </c>
      <c r="U351" s="139">
        <v>-522.59506882499454</v>
      </c>
      <c r="V351" s="137">
        <v>-1233.1053499687864</v>
      </c>
      <c r="W351" s="138">
        <v>-882.43770396201774</v>
      </c>
      <c r="X351" s="138">
        <v>-1885.741502065815</v>
      </c>
      <c r="Y351" s="139">
        <v>579.71313399999963</v>
      </c>
      <c r="Z351" s="137">
        <v>615.87900000000002</v>
      </c>
      <c r="AA351" s="138">
        <v>2041.0260000000001</v>
      </c>
      <c r="AB351" s="138">
        <v>1167.953</v>
      </c>
      <c r="AC351" s="139">
        <v>-72.216000000000008</v>
      </c>
      <c r="AD351" s="137">
        <v>-363.82</v>
      </c>
      <c r="AE351" s="138">
        <v>3117.9920000000002</v>
      </c>
      <c r="AF351" s="138">
        <v>1041.8271000000002</v>
      </c>
      <c r="AG351" s="139">
        <v>-685.46109999999999</v>
      </c>
      <c r="AH351" s="137">
        <v>-1003.3161870000002</v>
      </c>
      <c r="AI351" s="138">
        <v>933.27319999999986</v>
      </c>
      <c r="AJ351" s="138">
        <v>-685.01900000000001</v>
      </c>
      <c r="AK351" s="139">
        <v>1950.31</v>
      </c>
      <c r="AL351" s="137">
        <v>810.14330987999915</v>
      </c>
      <c r="AM351" s="138">
        <v>2613.0521437327179</v>
      </c>
      <c r="AN351" s="138">
        <v>-745.4914526587927</v>
      </c>
      <c r="AO351" s="139">
        <v>-109.84362288650235</v>
      </c>
      <c r="AP351" s="137">
        <v>543.80150312282149</v>
      </c>
      <c r="AQ351" s="138">
        <v>591.33246660833049</v>
      </c>
      <c r="AR351" s="138">
        <v>1189.7789771714267</v>
      </c>
      <c r="AS351" s="139">
        <v>2564.0166433807108</v>
      </c>
      <c r="AT351" s="137">
        <v>4623.2719385263963</v>
      </c>
      <c r="AU351" s="138">
        <v>4249.4131828017344</v>
      </c>
      <c r="AV351" s="138">
        <v>489.15885579059989</v>
      </c>
      <c r="AW351" s="139">
        <v>4650.7801747889853</v>
      </c>
      <c r="AX351" s="137">
        <v>6425.3440304823343</v>
      </c>
      <c r="AY351" s="138">
        <v>11101.535224511059</v>
      </c>
      <c r="AZ351" s="138">
        <v>-1540.0160633737812</v>
      </c>
      <c r="BA351" s="139">
        <v>1251.0085560790526</v>
      </c>
      <c r="BB351" s="137">
        <v>6678.6483180008581</v>
      </c>
      <c r="BC351" s="138">
        <v>2434.4940289705942</v>
      </c>
      <c r="BD351" s="138">
        <v>-1304.0269240361877</v>
      </c>
      <c r="BE351" s="139">
        <v>-3838.0645431980638</v>
      </c>
      <c r="BF351" s="137">
        <v>4368.3037999999997</v>
      </c>
      <c r="BG351" s="138">
        <v>3653.8272999999995</v>
      </c>
      <c r="BH351" s="138">
        <v>-457.01519999999994</v>
      </c>
      <c r="BI351" s="139">
        <v>-3082.9196999999999</v>
      </c>
      <c r="BJ351" s="137">
        <v>720.48553124999989</v>
      </c>
      <c r="BK351" s="138">
        <v>1107.5884930299999</v>
      </c>
      <c r="BL351" s="138">
        <v>-421.82010808999996</v>
      </c>
      <c r="BM351" s="139">
        <v>-1756.1594910900001</v>
      </c>
      <c r="BN351" s="137">
        <v>-839.93258335000019</v>
      </c>
      <c r="BO351" s="138">
        <v>9294.9644777800004</v>
      </c>
      <c r="BP351" s="138">
        <v>10505.875841489998</v>
      </c>
      <c r="BQ351" s="139">
        <v>3894.3872158799995</v>
      </c>
      <c r="BR351" s="137">
        <v>3623.9462336299994</v>
      </c>
      <c r="BS351" s="138">
        <v>8081.1106622299994</v>
      </c>
      <c r="BT351" s="138">
        <v>2206.8117932200003</v>
      </c>
      <c r="BU351" s="139">
        <v>912.96398797999973</v>
      </c>
      <c r="BV351" s="137">
        <v>2919.6302854200003</v>
      </c>
      <c r="BW351" s="138">
        <v>8953.1673628600001</v>
      </c>
      <c r="BX351" s="138">
        <v>2974.8689744100002</v>
      </c>
      <c r="BY351" s="139">
        <v>2335.2871068899999</v>
      </c>
      <c r="BZ351" s="137">
        <v>1110.7533686900001</v>
      </c>
      <c r="CA351" s="138">
        <v>-805.93931031999989</v>
      </c>
      <c r="CB351" s="138">
        <v>7582.6704363299996</v>
      </c>
      <c r="CC351" s="139">
        <v>4704.3068765200005</v>
      </c>
      <c r="CD351" s="137">
        <v>6736.0107811199996</v>
      </c>
      <c r="CE351" s="138">
        <v>5374.6020990100005</v>
      </c>
      <c r="CF351" s="138">
        <v>6909.1387943699992</v>
      </c>
      <c r="CG351" s="139">
        <v>3730.6385625199996</v>
      </c>
      <c r="CH351" s="137">
        <v>2829.2233965899995</v>
      </c>
      <c r="CI351" s="138">
        <v>7604.89914804</v>
      </c>
      <c r="CJ351" s="138">
        <v>6200.641748340001</v>
      </c>
      <c r="CK351" s="139">
        <v>2500.1139807999998</v>
      </c>
      <c r="CL351" s="138">
        <v>3803.3106825500004</v>
      </c>
      <c r="CM351" s="138">
        <v>5866.9688352800003</v>
      </c>
      <c r="CN351" s="138">
        <v>5861.4721140700003</v>
      </c>
      <c r="CO351" s="138">
        <v>1513.2003667700001</v>
      </c>
      <c r="CP351" s="137">
        <v>4789.2389222199999</v>
      </c>
      <c r="CQ351" s="138">
        <v>5523.3775230299989</v>
      </c>
      <c r="CR351" s="138">
        <v>1963.4673861999997</v>
      </c>
      <c r="CS351" s="241">
        <v>935.51458608000007</v>
      </c>
      <c r="CT351" s="306">
        <v>4071.1983104699998</v>
      </c>
      <c r="CU351" s="219">
        <v>23409</v>
      </c>
      <c r="CV351" s="76" t="s">
        <v>123</v>
      </c>
    </row>
    <row r="352" spans="1:100" x14ac:dyDescent="0.25">
      <c r="A352" s="76" t="s">
        <v>96</v>
      </c>
      <c r="B352" s="137">
        <v>0</v>
      </c>
      <c r="C352" s="138">
        <v>0</v>
      </c>
      <c r="D352" s="138">
        <v>0</v>
      </c>
      <c r="E352" s="139">
        <v>0</v>
      </c>
      <c r="F352" s="137">
        <v>0</v>
      </c>
      <c r="G352" s="138">
        <v>0</v>
      </c>
      <c r="H352" s="138">
        <v>0</v>
      </c>
      <c r="I352" s="139">
        <v>0</v>
      </c>
      <c r="J352" s="137">
        <v>0</v>
      </c>
      <c r="K352" s="138">
        <v>0</v>
      </c>
      <c r="L352" s="138">
        <v>0</v>
      </c>
      <c r="M352" s="139">
        <v>0</v>
      </c>
      <c r="N352" s="137">
        <v>0</v>
      </c>
      <c r="O352" s="138">
        <v>0</v>
      </c>
      <c r="P352" s="138">
        <v>0</v>
      </c>
      <c r="Q352" s="139">
        <v>0</v>
      </c>
      <c r="R352" s="137">
        <v>0</v>
      </c>
      <c r="S352" s="138">
        <v>0</v>
      </c>
      <c r="T352" s="138">
        <v>0</v>
      </c>
      <c r="U352" s="139">
        <v>0</v>
      </c>
      <c r="V352" s="137">
        <v>0</v>
      </c>
      <c r="W352" s="138">
        <v>0</v>
      </c>
      <c r="X352" s="138">
        <v>0</v>
      </c>
      <c r="Y352" s="139">
        <v>0</v>
      </c>
      <c r="Z352" s="137">
        <v>0</v>
      </c>
      <c r="AA352" s="138">
        <v>0</v>
      </c>
      <c r="AB352" s="138">
        <v>0</v>
      </c>
      <c r="AC352" s="139">
        <v>0</v>
      </c>
      <c r="AD352" s="137">
        <v>0</v>
      </c>
      <c r="AE352" s="138">
        <v>0</v>
      </c>
      <c r="AF352" s="138">
        <v>0</v>
      </c>
      <c r="AG352" s="139">
        <v>0</v>
      </c>
      <c r="AH352" s="137">
        <v>0</v>
      </c>
      <c r="AI352" s="138">
        <v>0</v>
      </c>
      <c r="AJ352" s="138">
        <v>0</v>
      </c>
      <c r="AK352" s="139">
        <v>0</v>
      </c>
      <c r="AL352" s="137">
        <v>0</v>
      </c>
      <c r="AM352" s="138">
        <v>0</v>
      </c>
      <c r="AN352" s="138">
        <v>0</v>
      </c>
      <c r="AO352" s="139">
        <v>0</v>
      </c>
      <c r="AP352" s="137">
        <v>0</v>
      </c>
      <c r="AQ352" s="138">
        <v>0</v>
      </c>
      <c r="AR352" s="138">
        <v>0</v>
      </c>
      <c r="AS352" s="139">
        <v>0</v>
      </c>
      <c r="AT352" s="137">
        <v>0</v>
      </c>
      <c r="AU352" s="138">
        <v>0</v>
      </c>
      <c r="AV352" s="138">
        <v>0</v>
      </c>
      <c r="AW352" s="139">
        <v>0</v>
      </c>
      <c r="AX352" s="137">
        <v>0</v>
      </c>
      <c r="AY352" s="138">
        <v>0</v>
      </c>
      <c r="AZ352" s="138">
        <v>0</v>
      </c>
      <c r="BA352" s="139">
        <v>0</v>
      </c>
      <c r="BB352" s="137">
        <v>0</v>
      </c>
      <c r="BC352" s="138">
        <v>0</v>
      </c>
      <c r="BD352" s="138">
        <v>0</v>
      </c>
      <c r="BE352" s="139">
        <v>0</v>
      </c>
      <c r="BF352" s="137">
        <v>0</v>
      </c>
      <c r="BG352" s="138">
        <v>0</v>
      </c>
      <c r="BH352" s="138">
        <v>0</v>
      </c>
      <c r="BI352" s="139">
        <v>0</v>
      </c>
      <c r="BJ352" s="137">
        <v>0</v>
      </c>
      <c r="BK352" s="138">
        <v>0</v>
      </c>
      <c r="BL352" s="138">
        <v>0</v>
      </c>
      <c r="BM352" s="139">
        <v>0</v>
      </c>
      <c r="BN352" s="137">
        <v>0</v>
      </c>
      <c r="BO352" s="138">
        <v>0</v>
      </c>
      <c r="BP352" s="138">
        <v>0</v>
      </c>
      <c r="BQ352" s="139">
        <v>0</v>
      </c>
      <c r="BR352" s="137">
        <v>0</v>
      </c>
      <c r="BS352" s="138">
        <v>0</v>
      </c>
      <c r="BT352" s="138">
        <v>0</v>
      </c>
      <c r="BU352" s="139">
        <v>0</v>
      </c>
      <c r="BV352" s="137">
        <v>0</v>
      </c>
      <c r="BW352" s="138">
        <v>0</v>
      </c>
      <c r="BX352" s="138">
        <v>0</v>
      </c>
      <c r="BY352" s="139">
        <v>0</v>
      </c>
      <c r="BZ352" s="137">
        <v>0</v>
      </c>
      <c r="CA352" s="138">
        <v>0</v>
      </c>
      <c r="CB352" s="138">
        <v>0</v>
      </c>
      <c r="CC352" s="139">
        <v>0</v>
      </c>
      <c r="CD352" s="137">
        <v>0</v>
      </c>
      <c r="CE352" s="138">
        <v>0</v>
      </c>
      <c r="CF352" s="138">
        <v>0</v>
      </c>
      <c r="CG352" s="139">
        <v>0</v>
      </c>
      <c r="CH352" s="137">
        <v>0</v>
      </c>
      <c r="CI352" s="138">
        <v>0</v>
      </c>
      <c r="CJ352" s="138">
        <v>0</v>
      </c>
      <c r="CK352" s="139">
        <v>0</v>
      </c>
      <c r="CL352" s="138">
        <v>0</v>
      </c>
      <c r="CM352" s="138">
        <v>0</v>
      </c>
      <c r="CN352" s="138">
        <v>0</v>
      </c>
      <c r="CO352" s="138">
        <v>0</v>
      </c>
      <c r="CP352" s="137">
        <v>0</v>
      </c>
      <c r="CQ352" s="138">
        <v>0</v>
      </c>
      <c r="CR352" s="138">
        <v>0</v>
      </c>
      <c r="CS352" s="241">
        <v>0</v>
      </c>
      <c r="CT352" s="306">
        <v>0</v>
      </c>
      <c r="CU352" s="219"/>
      <c r="CV352" s="76" t="s">
        <v>96</v>
      </c>
    </row>
    <row r="353" spans="1:100" x14ac:dyDescent="0.25">
      <c r="A353" s="76" t="s">
        <v>97</v>
      </c>
      <c r="B353" s="137">
        <v>0</v>
      </c>
      <c r="C353" s="138">
        <v>0</v>
      </c>
      <c r="D353" s="138">
        <v>0</v>
      </c>
      <c r="E353" s="139">
        <v>0</v>
      </c>
      <c r="F353" s="137">
        <v>0</v>
      </c>
      <c r="G353" s="138">
        <v>0</v>
      </c>
      <c r="H353" s="138">
        <v>0</v>
      </c>
      <c r="I353" s="139">
        <v>0</v>
      </c>
      <c r="J353" s="137">
        <v>0</v>
      </c>
      <c r="K353" s="138">
        <v>0</v>
      </c>
      <c r="L353" s="138">
        <v>0</v>
      </c>
      <c r="M353" s="139">
        <v>0</v>
      </c>
      <c r="N353" s="137">
        <v>0</v>
      </c>
      <c r="O353" s="138">
        <v>0</v>
      </c>
      <c r="P353" s="138">
        <v>0</v>
      </c>
      <c r="Q353" s="139">
        <v>0</v>
      </c>
      <c r="R353" s="137">
        <v>0</v>
      </c>
      <c r="S353" s="138">
        <v>0</v>
      </c>
      <c r="T353" s="138">
        <v>0</v>
      </c>
      <c r="U353" s="139">
        <v>0</v>
      </c>
      <c r="V353" s="137">
        <v>0</v>
      </c>
      <c r="W353" s="138">
        <v>0</v>
      </c>
      <c r="X353" s="138">
        <v>0</v>
      </c>
      <c r="Y353" s="139">
        <v>0</v>
      </c>
      <c r="Z353" s="137">
        <v>0</v>
      </c>
      <c r="AA353" s="138">
        <v>0</v>
      </c>
      <c r="AB353" s="138">
        <v>0</v>
      </c>
      <c r="AC353" s="139">
        <v>0</v>
      </c>
      <c r="AD353" s="137">
        <v>0</v>
      </c>
      <c r="AE353" s="138">
        <v>0</v>
      </c>
      <c r="AF353" s="138">
        <v>0</v>
      </c>
      <c r="AG353" s="139">
        <v>0</v>
      </c>
      <c r="AH353" s="137">
        <v>0</v>
      </c>
      <c r="AI353" s="138">
        <v>0</v>
      </c>
      <c r="AJ353" s="138">
        <v>0</v>
      </c>
      <c r="AK353" s="139">
        <v>0</v>
      </c>
      <c r="AL353" s="137">
        <v>0</v>
      </c>
      <c r="AM353" s="138">
        <v>0</v>
      </c>
      <c r="AN353" s="138">
        <v>0</v>
      </c>
      <c r="AO353" s="139">
        <v>0</v>
      </c>
      <c r="AP353" s="137">
        <v>0</v>
      </c>
      <c r="AQ353" s="138">
        <v>0</v>
      </c>
      <c r="AR353" s="138">
        <v>0</v>
      </c>
      <c r="AS353" s="139">
        <v>0</v>
      </c>
      <c r="AT353" s="137">
        <v>0</v>
      </c>
      <c r="AU353" s="138">
        <v>0</v>
      </c>
      <c r="AV353" s="138">
        <v>0</v>
      </c>
      <c r="AW353" s="139">
        <v>0</v>
      </c>
      <c r="AX353" s="137">
        <v>0</v>
      </c>
      <c r="AY353" s="138">
        <v>0</v>
      </c>
      <c r="AZ353" s="138">
        <v>0</v>
      </c>
      <c r="BA353" s="139">
        <v>0</v>
      </c>
      <c r="BB353" s="137">
        <v>0</v>
      </c>
      <c r="BC353" s="138">
        <v>0</v>
      </c>
      <c r="BD353" s="138">
        <v>0</v>
      </c>
      <c r="BE353" s="139">
        <v>0</v>
      </c>
      <c r="BF353" s="137">
        <v>0</v>
      </c>
      <c r="BG353" s="138">
        <v>0</v>
      </c>
      <c r="BH353" s="138">
        <v>0</v>
      </c>
      <c r="BI353" s="139">
        <v>0</v>
      </c>
      <c r="BJ353" s="137">
        <v>0</v>
      </c>
      <c r="BK353" s="138">
        <v>0</v>
      </c>
      <c r="BL353" s="138">
        <v>0</v>
      </c>
      <c r="BM353" s="139">
        <v>0</v>
      </c>
      <c r="BN353" s="137">
        <v>0</v>
      </c>
      <c r="BO353" s="138">
        <v>0</v>
      </c>
      <c r="BP353" s="138">
        <v>0</v>
      </c>
      <c r="BQ353" s="139">
        <v>0</v>
      </c>
      <c r="BR353" s="137">
        <v>0</v>
      </c>
      <c r="BS353" s="138">
        <v>0</v>
      </c>
      <c r="BT353" s="138">
        <v>0</v>
      </c>
      <c r="BU353" s="139">
        <v>0</v>
      </c>
      <c r="BV353" s="137">
        <v>0</v>
      </c>
      <c r="BW353" s="138">
        <v>0</v>
      </c>
      <c r="BX353" s="138">
        <v>0</v>
      </c>
      <c r="BY353" s="139">
        <v>0</v>
      </c>
      <c r="BZ353" s="137">
        <v>0</v>
      </c>
      <c r="CA353" s="138">
        <v>0</v>
      </c>
      <c r="CB353" s="138">
        <v>0</v>
      </c>
      <c r="CC353" s="139">
        <v>0</v>
      </c>
      <c r="CD353" s="137">
        <v>0</v>
      </c>
      <c r="CE353" s="138">
        <v>0</v>
      </c>
      <c r="CF353" s="138">
        <v>0</v>
      </c>
      <c r="CG353" s="139">
        <v>0</v>
      </c>
      <c r="CH353" s="137">
        <v>0</v>
      </c>
      <c r="CI353" s="138">
        <v>0</v>
      </c>
      <c r="CJ353" s="138">
        <v>0</v>
      </c>
      <c r="CK353" s="139">
        <v>0</v>
      </c>
      <c r="CL353" s="138">
        <v>0</v>
      </c>
      <c r="CM353" s="138">
        <v>0</v>
      </c>
      <c r="CN353" s="138">
        <v>0</v>
      </c>
      <c r="CO353" s="138">
        <v>0</v>
      </c>
      <c r="CP353" s="137">
        <v>0</v>
      </c>
      <c r="CQ353" s="138">
        <v>0</v>
      </c>
      <c r="CR353" s="138">
        <v>0</v>
      </c>
      <c r="CS353" s="241">
        <v>0</v>
      </c>
      <c r="CT353" s="306">
        <v>0</v>
      </c>
      <c r="CU353" s="219"/>
      <c r="CV353" s="76" t="s">
        <v>97</v>
      </c>
    </row>
    <row r="354" spans="1:100" x14ac:dyDescent="0.25">
      <c r="A354" s="76" t="s">
        <v>124</v>
      </c>
      <c r="B354" s="137">
        <v>-72.02600000000001</v>
      </c>
      <c r="C354" s="138">
        <v>-39.950000000000003</v>
      </c>
      <c r="D354" s="138">
        <v>-31.211500000000001</v>
      </c>
      <c r="E354" s="139">
        <v>47.302499999999995</v>
      </c>
      <c r="F354" s="137">
        <v>-94.685758399999997</v>
      </c>
      <c r="G354" s="138">
        <v>-102.9529232</v>
      </c>
      <c r="H354" s="138">
        <v>-56.245999699999992</v>
      </c>
      <c r="I354" s="139">
        <v>15.378721299999999</v>
      </c>
      <c r="J354" s="137">
        <v>-21.235254799999986</v>
      </c>
      <c r="K354" s="138">
        <v>1154.2943812000001</v>
      </c>
      <c r="L354" s="138">
        <v>2770.0828388</v>
      </c>
      <c r="M354" s="139">
        <v>2501.0898182000001</v>
      </c>
      <c r="N354" s="137">
        <v>1984.0025699010353</v>
      </c>
      <c r="O354" s="138">
        <v>1534.65333925394</v>
      </c>
      <c r="P354" s="138">
        <v>722.51280727364008</v>
      </c>
      <c r="Q354" s="139">
        <v>65.944802670600012</v>
      </c>
      <c r="R354" s="137">
        <v>-111.488</v>
      </c>
      <c r="S354" s="138">
        <v>-1278.3344999999999</v>
      </c>
      <c r="T354" s="138">
        <v>-1558.0695000000001</v>
      </c>
      <c r="U354" s="139">
        <v>-1834.9492226297298</v>
      </c>
      <c r="V354" s="137">
        <v>-979.99700000000007</v>
      </c>
      <c r="W354" s="138">
        <v>-579.12499949646019</v>
      </c>
      <c r="X354" s="138">
        <v>-610.93229044799864</v>
      </c>
      <c r="Y354" s="139">
        <v>-817.41966000000002</v>
      </c>
      <c r="Z354" s="137">
        <v>15.709740787795909</v>
      </c>
      <c r="AA354" s="138">
        <v>142.94828550742005</v>
      </c>
      <c r="AB354" s="138">
        <v>307.89856801388862</v>
      </c>
      <c r="AC354" s="139">
        <v>13.605909009952597</v>
      </c>
      <c r="AD354" s="137">
        <v>-478.51793729999997</v>
      </c>
      <c r="AE354" s="138">
        <v>-410.35101266000004</v>
      </c>
      <c r="AF354" s="138">
        <v>-17.706213720000036</v>
      </c>
      <c r="AG354" s="139">
        <v>-463.32046229999997</v>
      </c>
      <c r="AH354" s="137">
        <v>-134.10159365962727</v>
      </c>
      <c r="AI354" s="138">
        <v>-244.90950955621943</v>
      </c>
      <c r="AJ354" s="138">
        <v>-76.578363533597042</v>
      </c>
      <c r="AK354" s="139">
        <v>-503.81480747834451</v>
      </c>
      <c r="AL354" s="137">
        <v>-271.30643627727864</v>
      </c>
      <c r="AM354" s="138">
        <v>-387.78260133252331</v>
      </c>
      <c r="AN354" s="138">
        <v>-264.97836558275549</v>
      </c>
      <c r="AO354" s="139">
        <v>-462.43295072757371</v>
      </c>
      <c r="AP354" s="137">
        <v>-368.56842697180002</v>
      </c>
      <c r="AQ354" s="138">
        <v>-213.951891324824</v>
      </c>
      <c r="AR354" s="138">
        <v>-139.64401017299997</v>
      </c>
      <c r="AS354" s="139">
        <v>-218.83988575999999</v>
      </c>
      <c r="AT354" s="137">
        <v>-151.05003559999997</v>
      </c>
      <c r="AU354" s="138">
        <v>-194.26259874314795</v>
      </c>
      <c r="AV354" s="138">
        <v>-101.26776283640001</v>
      </c>
      <c r="AW354" s="139">
        <v>-394.45873141171688</v>
      </c>
      <c r="AX354" s="137">
        <v>-112.50011040058001</v>
      </c>
      <c r="AY354" s="138">
        <v>-210.22239816393602</v>
      </c>
      <c r="AZ354" s="138">
        <v>303.63172765194003</v>
      </c>
      <c r="BA354" s="139">
        <v>152.58815642134803</v>
      </c>
      <c r="BB354" s="137">
        <v>270.95466079734808</v>
      </c>
      <c r="BC354" s="138">
        <v>260.93415690702807</v>
      </c>
      <c r="BD354" s="138">
        <v>94.615249468836055</v>
      </c>
      <c r="BE354" s="139">
        <v>-130.53970473010622</v>
      </c>
      <c r="BF354" s="137">
        <v>-175.9357</v>
      </c>
      <c r="BG354" s="138">
        <v>-163.80179999999996</v>
      </c>
      <c r="BH354" s="138">
        <v>-475.32670000000007</v>
      </c>
      <c r="BI354" s="139">
        <v>-229.43959999999996</v>
      </c>
      <c r="BJ354" s="137">
        <v>-129.40464868999996</v>
      </c>
      <c r="BK354" s="138">
        <v>-200.02051749999998</v>
      </c>
      <c r="BL354" s="138">
        <v>204.59409642000003</v>
      </c>
      <c r="BM354" s="139">
        <v>-196.71716598</v>
      </c>
      <c r="BN354" s="137">
        <v>-475.51056700000004</v>
      </c>
      <c r="BO354" s="138">
        <v>-396.21398908999993</v>
      </c>
      <c r="BP354" s="138">
        <v>-101.54870673999997</v>
      </c>
      <c r="BQ354" s="139">
        <v>-57.669394839999981</v>
      </c>
      <c r="BR354" s="137">
        <v>-83.311506439999988</v>
      </c>
      <c r="BS354" s="138">
        <v>-142.28001466000001</v>
      </c>
      <c r="BT354" s="138">
        <v>-83.243463430000006</v>
      </c>
      <c r="BU354" s="139">
        <v>-49.327026019999991</v>
      </c>
      <c r="BV354" s="137">
        <v>421.68355214000007</v>
      </c>
      <c r="BW354" s="138">
        <v>663.10581004999995</v>
      </c>
      <c r="BX354" s="138">
        <v>351.98350397999997</v>
      </c>
      <c r="BY354" s="139">
        <v>258.09971717000002</v>
      </c>
      <c r="BZ354" s="137">
        <v>409.13233249999996</v>
      </c>
      <c r="CA354" s="138">
        <v>87.268702259999998</v>
      </c>
      <c r="CB354" s="138">
        <v>558.57544060999999</v>
      </c>
      <c r="CC354" s="139">
        <v>222.61445728999996</v>
      </c>
      <c r="CD354" s="137">
        <v>256.34939422999997</v>
      </c>
      <c r="CE354" s="138">
        <v>78.708638299999976</v>
      </c>
      <c r="CF354" s="138">
        <v>133.30606065000001</v>
      </c>
      <c r="CG354" s="139">
        <v>321.95733270000005</v>
      </c>
      <c r="CH354" s="137">
        <v>148.60616024000001</v>
      </c>
      <c r="CI354" s="138">
        <v>344.80674431</v>
      </c>
      <c r="CJ354" s="138">
        <v>-141.46138490000001</v>
      </c>
      <c r="CK354" s="139">
        <v>230.06314514999997</v>
      </c>
      <c r="CL354" s="138">
        <v>41.622219550000011</v>
      </c>
      <c r="CM354" s="138">
        <v>103.24623650999997</v>
      </c>
      <c r="CN354" s="138">
        <v>67.677369159999984</v>
      </c>
      <c r="CO354" s="138">
        <v>111.05202425999998</v>
      </c>
      <c r="CP354" s="137">
        <v>-103.00559564000005</v>
      </c>
      <c r="CQ354" s="138">
        <v>22.256144050000017</v>
      </c>
      <c r="CR354" s="138">
        <v>271.75650177</v>
      </c>
      <c r="CS354" s="241">
        <v>-462.18622405000008</v>
      </c>
      <c r="CT354" s="306">
        <v>74.929464379999999</v>
      </c>
      <c r="CU354" s="219">
        <v>23412</v>
      </c>
      <c r="CV354" s="76" t="s">
        <v>124</v>
      </c>
    </row>
    <row r="355" spans="1:100" x14ac:dyDescent="0.25">
      <c r="A355" s="76" t="s">
        <v>96</v>
      </c>
      <c r="B355" s="137">
        <v>151.57399999999998</v>
      </c>
      <c r="C355" s="138">
        <v>164.15</v>
      </c>
      <c r="D355" s="138">
        <v>175.18849999999998</v>
      </c>
      <c r="E355" s="139">
        <v>230.70249999999999</v>
      </c>
      <c r="F355" s="137">
        <v>107.88924159999999</v>
      </c>
      <c r="G355" s="138">
        <v>92.630076799999998</v>
      </c>
      <c r="H355" s="138">
        <v>157.4670003</v>
      </c>
      <c r="I355" s="139">
        <v>268.60572129999997</v>
      </c>
      <c r="J355" s="137">
        <v>208.1707452</v>
      </c>
      <c r="K355" s="138">
        <v>1423.6663812000002</v>
      </c>
      <c r="L355" s="138">
        <v>3020.2218388000001</v>
      </c>
      <c r="M355" s="139">
        <v>2788.2698181999999</v>
      </c>
      <c r="N355" s="137">
        <v>2280.9185699010354</v>
      </c>
      <c r="O355" s="138">
        <v>2469.77833925394</v>
      </c>
      <c r="P355" s="138">
        <v>2602.35580727364</v>
      </c>
      <c r="Q355" s="139">
        <v>2001.4953026705998</v>
      </c>
      <c r="R355" s="137">
        <v>1195.758</v>
      </c>
      <c r="S355" s="138">
        <v>969.03700000000003</v>
      </c>
      <c r="T355" s="138">
        <v>634.15800000000002</v>
      </c>
      <c r="U355" s="139">
        <v>575.30199999999991</v>
      </c>
      <c r="V355" s="137">
        <v>687.7</v>
      </c>
      <c r="W355" s="138">
        <v>750.26</v>
      </c>
      <c r="X355" s="138">
        <v>650.29320000000007</v>
      </c>
      <c r="Y355" s="139">
        <v>587.01934000000006</v>
      </c>
      <c r="Z355" s="137">
        <v>873.23682833217686</v>
      </c>
      <c r="AA355" s="138">
        <v>915.35997243074519</v>
      </c>
      <c r="AB355" s="138">
        <v>767.44306350403758</v>
      </c>
      <c r="AC355" s="139">
        <v>737.4405691509437</v>
      </c>
      <c r="AD355" s="137">
        <v>314.65506270000003</v>
      </c>
      <c r="AE355" s="138">
        <v>323.88598733999999</v>
      </c>
      <c r="AF355" s="138">
        <v>453.40788628000001</v>
      </c>
      <c r="AG355" s="139">
        <v>192.01043770000001</v>
      </c>
      <c r="AH355" s="137">
        <v>259.9006260425208</v>
      </c>
      <c r="AI355" s="138">
        <v>276.60505970647557</v>
      </c>
      <c r="AJ355" s="138">
        <v>298.71163646640298</v>
      </c>
      <c r="AK355" s="139">
        <v>172.07598317106951</v>
      </c>
      <c r="AL355" s="137">
        <v>236.59901006061199</v>
      </c>
      <c r="AM355" s="138">
        <v>264.09569866747665</v>
      </c>
      <c r="AN355" s="138">
        <v>260.3457344172445</v>
      </c>
      <c r="AO355" s="139">
        <v>208.10624927242634</v>
      </c>
      <c r="AP355" s="137">
        <v>165.0513730282</v>
      </c>
      <c r="AQ355" s="138">
        <v>189.25940867517602</v>
      </c>
      <c r="AR355" s="138">
        <v>215.82318982700002</v>
      </c>
      <c r="AS355" s="139">
        <v>169.83381424000001</v>
      </c>
      <c r="AT355" s="137">
        <v>236.73446440000001</v>
      </c>
      <c r="AU355" s="138">
        <v>180.090301256852</v>
      </c>
      <c r="AV355" s="138">
        <v>195.37503716359998</v>
      </c>
      <c r="AW355" s="139">
        <v>199.33826858828309</v>
      </c>
      <c r="AX355" s="137">
        <v>203.30978959942001</v>
      </c>
      <c r="AY355" s="138">
        <v>230.25890183606398</v>
      </c>
      <c r="AZ355" s="138">
        <v>589.00002765194006</v>
      </c>
      <c r="BA355" s="139">
        <v>594.93595642134801</v>
      </c>
      <c r="BB355" s="137">
        <v>691.14176079734807</v>
      </c>
      <c r="BC355" s="138">
        <v>653.70075690702811</v>
      </c>
      <c r="BD355" s="138">
        <v>582.46104946883611</v>
      </c>
      <c r="BE355" s="139">
        <v>305.35694911281996</v>
      </c>
      <c r="BF355" s="137">
        <v>521.80700000000002</v>
      </c>
      <c r="BG355" s="138">
        <v>695.94950000000006</v>
      </c>
      <c r="BH355" s="138">
        <v>610.58680000000004</v>
      </c>
      <c r="BI355" s="139">
        <v>913.82910000000004</v>
      </c>
      <c r="BJ355" s="137">
        <v>374.98377253000001</v>
      </c>
      <c r="BK355" s="138">
        <v>294.54226305999998</v>
      </c>
      <c r="BL355" s="138">
        <v>972.7123545500001</v>
      </c>
      <c r="BM355" s="139">
        <v>424.13226615999997</v>
      </c>
      <c r="BN355" s="137">
        <v>376.94275833999995</v>
      </c>
      <c r="BO355" s="138">
        <v>333.91392384</v>
      </c>
      <c r="BP355" s="138">
        <v>414.32055209999999</v>
      </c>
      <c r="BQ355" s="139">
        <v>463.68915081</v>
      </c>
      <c r="BR355" s="137">
        <v>345.22323734000003</v>
      </c>
      <c r="BS355" s="138">
        <v>263.12602542000002</v>
      </c>
      <c r="BT355" s="138">
        <v>283.3633825</v>
      </c>
      <c r="BU355" s="139">
        <v>360.42007274999997</v>
      </c>
      <c r="BV355" s="137">
        <v>781.34332657000004</v>
      </c>
      <c r="BW355" s="138">
        <v>1000.30770364</v>
      </c>
      <c r="BX355" s="138">
        <v>721.607393</v>
      </c>
      <c r="BY355" s="139">
        <v>664.95463613000004</v>
      </c>
      <c r="BZ355" s="137">
        <v>702.90211892000002</v>
      </c>
      <c r="CA355" s="138">
        <v>603.89494063000006</v>
      </c>
      <c r="CB355" s="138">
        <v>951.65449129000001</v>
      </c>
      <c r="CC355" s="139">
        <v>733.06074567999997</v>
      </c>
      <c r="CD355" s="137">
        <v>530.86355200999992</v>
      </c>
      <c r="CE355" s="138">
        <v>388.91198128999997</v>
      </c>
      <c r="CF355" s="138">
        <v>459.51581963000001</v>
      </c>
      <c r="CG355" s="139">
        <v>563.68084969000006</v>
      </c>
      <c r="CH355" s="137">
        <v>398.38592309000001</v>
      </c>
      <c r="CI355" s="138">
        <v>610.22283519000007</v>
      </c>
      <c r="CJ355" s="138">
        <v>520.45423510000001</v>
      </c>
      <c r="CK355" s="139">
        <v>467.38798685999996</v>
      </c>
      <c r="CL355" s="138">
        <v>339.71435228999997</v>
      </c>
      <c r="CM355" s="138">
        <v>452.39379456999995</v>
      </c>
      <c r="CN355" s="138">
        <v>388.30793212000003</v>
      </c>
      <c r="CO355" s="138">
        <v>440.83884496999997</v>
      </c>
      <c r="CP355" s="137">
        <v>398.02550405</v>
      </c>
      <c r="CQ355" s="138">
        <v>369.44440056000002</v>
      </c>
      <c r="CR355" s="138">
        <v>504.91425887999998</v>
      </c>
      <c r="CS355" s="241">
        <v>336.05058979</v>
      </c>
      <c r="CT355" s="306">
        <v>342.74079638000001</v>
      </c>
      <c r="CU355" s="219">
        <v>23413</v>
      </c>
      <c r="CV355" s="76" t="s">
        <v>96</v>
      </c>
    </row>
    <row r="356" spans="1:100" x14ac:dyDescent="0.25">
      <c r="A356" s="76" t="s">
        <v>97</v>
      </c>
      <c r="B356" s="137">
        <v>223.6</v>
      </c>
      <c r="C356" s="138">
        <v>204.1</v>
      </c>
      <c r="D356" s="138">
        <v>206.4</v>
      </c>
      <c r="E356" s="139">
        <v>183.39999999999998</v>
      </c>
      <c r="F356" s="137">
        <v>202.57499999999999</v>
      </c>
      <c r="G356" s="138">
        <v>195.583</v>
      </c>
      <c r="H356" s="138">
        <v>213.71300000000002</v>
      </c>
      <c r="I356" s="139">
        <v>253.22699999999998</v>
      </c>
      <c r="J356" s="137">
        <v>229.40600000000001</v>
      </c>
      <c r="K356" s="138">
        <v>269.37200000000001</v>
      </c>
      <c r="L356" s="138">
        <v>250.13899999999998</v>
      </c>
      <c r="M356" s="139">
        <v>287.18</v>
      </c>
      <c r="N356" s="137">
        <v>296.916</v>
      </c>
      <c r="O356" s="138">
        <v>935.125</v>
      </c>
      <c r="P356" s="138">
        <v>1879.8429999999998</v>
      </c>
      <c r="Q356" s="139">
        <v>1935.5504999999998</v>
      </c>
      <c r="R356" s="137">
        <v>1307.2460000000001</v>
      </c>
      <c r="S356" s="138">
        <v>2247.3715000000002</v>
      </c>
      <c r="T356" s="138">
        <v>2192.2275</v>
      </c>
      <c r="U356" s="139">
        <v>2410.2512226297304</v>
      </c>
      <c r="V356" s="137">
        <v>1667.6969999999999</v>
      </c>
      <c r="W356" s="138">
        <v>1329.3849994964603</v>
      </c>
      <c r="X356" s="138">
        <v>1261.2254904479987</v>
      </c>
      <c r="Y356" s="139">
        <v>1404.4390000000001</v>
      </c>
      <c r="Z356" s="137">
        <v>857.52708754438106</v>
      </c>
      <c r="AA356" s="138">
        <v>772.41168692332508</v>
      </c>
      <c r="AB356" s="138">
        <v>459.54449549014907</v>
      </c>
      <c r="AC356" s="139">
        <v>723.83466014099099</v>
      </c>
      <c r="AD356" s="137">
        <v>793.173</v>
      </c>
      <c r="AE356" s="138">
        <v>734.23699999999997</v>
      </c>
      <c r="AF356" s="138">
        <v>471.11410000000001</v>
      </c>
      <c r="AG356" s="139">
        <v>655.33089999999993</v>
      </c>
      <c r="AH356" s="137">
        <v>394.00221970214807</v>
      </c>
      <c r="AI356" s="138">
        <v>521.51456926269498</v>
      </c>
      <c r="AJ356" s="138">
        <v>375.28999999999996</v>
      </c>
      <c r="AK356" s="139">
        <v>675.89079064941404</v>
      </c>
      <c r="AL356" s="137">
        <v>507.90544633789062</v>
      </c>
      <c r="AM356" s="138">
        <v>651.87829999999997</v>
      </c>
      <c r="AN356" s="138">
        <v>525.32409999999993</v>
      </c>
      <c r="AO356" s="139">
        <v>670.53919999999994</v>
      </c>
      <c r="AP356" s="137">
        <v>533.61979999999994</v>
      </c>
      <c r="AQ356" s="138">
        <v>403.21129999999999</v>
      </c>
      <c r="AR356" s="138">
        <v>355.46719999999999</v>
      </c>
      <c r="AS356" s="139">
        <v>388.67370000000005</v>
      </c>
      <c r="AT356" s="137">
        <v>387.78449999999998</v>
      </c>
      <c r="AU356" s="138">
        <v>374.35289999999998</v>
      </c>
      <c r="AV356" s="138">
        <v>296.64280000000002</v>
      </c>
      <c r="AW356" s="139">
        <v>593.79700000000003</v>
      </c>
      <c r="AX356" s="137">
        <v>315.80990000000003</v>
      </c>
      <c r="AY356" s="138">
        <v>440.48130000000003</v>
      </c>
      <c r="AZ356" s="138">
        <v>285.36829999999998</v>
      </c>
      <c r="BA356" s="139">
        <v>442.34780000000001</v>
      </c>
      <c r="BB356" s="137">
        <v>420.18709999999999</v>
      </c>
      <c r="BC356" s="138">
        <v>392.76659999999993</v>
      </c>
      <c r="BD356" s="138">
        <v>487.8458</v>
      </c>
      <c r="BE356" s="139">
        <v>435.89665384292624</v>
      </c>
      <c r="BF356" s="137">
        <v>697.74270000000001</v>
      </c>
      <c r="BG356" s="138">
        <v>859.7512999999999</v>
      </c>
      <c r="BH356" s="138">
        <v>1085.9135000000001</v>
      </c>
      <c r="BI356" s="139">
        <v>1143.2687000000001</v>
      </c>
      <c r="BJ356" s="137">
        <v>504.38842121999994</v>
      </c>
      <c r="BK356" s="138">
        <v>494.56278056000002</v>
      </c>
      <c r="BL356" s="138">
        <v>768.11825812999996</v>
      </c>
      <c r="BM356" s="139">
        <v>620.84943213999998</v>
      </c>
      <c r="BN356" s="137">
        <v>852.45332533999999</v>
      </c>
      <c r="BO356" s="138">
        <v>730.12791292999998</v>
      </c>
      <c r="BP356" s="138">
        <v>515.86925883999993</v>
      </c>
      <c r="BQ356" s="139">
        <v>521.35854565</v>
      </c>
      <c r="BR356" s="137">
        <v>428.53474377999999</v>
      </c>
      <c r="BS356" s="138">
        <v>405.40604007999997</v>
      </c>
      <c r="BT356" s="138">
        <v>366.60684593000002</v>
      </c>
      <c r="BU356" s="139">
        <v>409.74709877000004</v>
      </c>
      <c r="BV356" s="137">
        <v>359.65977442999997</v>
      </c>
      <c r="BW356" s="138">
        <v>337.20189359</v>
      </c>
      <c r="BX356" s="138">
        <v>369.62388901999998</v>
      </c>
      <c r="BY356" s="139">
        <v>406.85491895999996</v>
      </c>
      <c r="BZ356" s="137">
        <v>293.76978642</v>
      </c>
      <c r="CA356" s="138">
        <v>516.62623837000001</v>
      </c>
      <c r="CB356" s="138">
        <v>393.07905068000002</v>
      </c>
      <c r="CC356" s="139">
        <v>510.44628839000006</v>
      </c>
      <c r="CD356" s="137">
        <v>274.51415778000001</v>
      </c>
      <c r="CE356" s="138">
        <v>310.20334299000001</v>
      </c>
      <c r="CF356" s="138">
        <v>326.20975898</v>
      </c>
      <c r="CG356" s="139">
        <v>241.72351699000001</v>
      </c>
      <c r="CH356" s="137">
        <v>249.77976285</v>
      </c>
      <c r="CI356" s="138">
        <v>265.41609087999996</v>
      </c>
      <c r="CJ356" s="138">
        <v>661.91561999999999</v>
      </c>
      <c r="CK356" s="139">
        <v>237.32484171000002</v>
      </c>
      <c r="CL356" s="138">
        <v>298.09213274000001</v>
      </c>
      <c r="CM356" s="138">
        <v>349.14755805999999</v>
      </c>
      <c r="CN356" s="138">
        <v>320.63056295999996</v>
      </c>
      <c r="CO356" s="138">
        <v>329.78682070999997</v>
      </c>
      <c r="CP356" s="137">
        <v>501.03109969000002</v>
      </c>
      <c r="CQ356" s="138">
        <v>347.18825650999997</v>
      </c>
      <c r="CR356" s="138">
        <v>233.15775711000001</v>
      </c>
      <c r="CS356" s="241">
        <v>798.23681383999997</v>
      </c>
      <c r="CT356" s="306">
        <v>267.81133199999999</v>
      </c>
      <c r="CU356" s="219">
        <v>23414</v>
      </c>
      <c r="CV356" s="76" t="s">
        <v>97</v>
      </c>
    </row>
    <row r="357" spans="1:100" x14ac:dyDescent="0.25">
      <c r="A357" s="78" t="s">
        <v>0</v>
      </c>
      <c r="B357" s="110"/>
      <c r="C357" s="111"/>
      <c r="D357" s="111"/>
      <c r="E357" s="112"/>
      <c r="F357" s="110"/>
      <c r="G357" s="111"/>
      <c r="H357" s="111"/>
      <c r="I357" s="112"/>
      <c r="J357" s="110"/>
      <c r="K357" s="111"/>
      <c r="L357" s="111"/>
      <c r="M357" s="112"/>
      <c r="N357" s="110"/>
      <c r="O357" s="111"/>
      <c r="P357" s="111"/>
      <c r="Q357" s="112"/>
      <c r="R357" s="110"/>
      <c r="S357" s="111"/>
      <c r="T357" s="111"/>
      <c r="U357" s="112"/>
      <c r="V357" s="110"/>
      <c r="W357" s="111"/>
      <c r="X357" s="111"/>
      <c r="Y357" s="112"/>
      <c r="Z357" s="110"/>
      <c r="AA357" s="111"/>
      <c r="AB357" s="111"/>
      <c r="AC357" s="112"/>
      <c r="AD357" s="110"/>
      <c r="AE357" s="111"/>
      <c r="AF357" s="111"/>
      <c r="AG357" s="112"/>
      <c r="AH357" s="110"/>
      <c r="AI357" s="111"/>
      <c r="AJ357" s="111"/>
      <c r="AK357" s="112"/>
      <c r="AL357" s="110"/>
      <c r="AM357" s="111"/>
      <c r="AN357" s="111"/>
      <c r="AO357" s="112"/>
      <c r="AP357" s="110"/>
      <c r="AQ357" s="111"/>
      <c r="AR357" s="111"/>
      <c r="AS357" s="112"/>
      <c r="AT357" s="110"/>
      <c r="AU357" s="111"/>
      <c r="AV357" s="111"/>
      <c r="AW357" s="112"/>
      <c r="AX357" s="110"/>
      <c r="AY357" s="111"/>
      <c r="AZ357" s="111"/>
      <c r="BA357" s="112"/>
      <c r="BB357" s="110"/>
      <c r="BC357" s="111"/>
      <c r="BD357" s="111"/>
      <c r="BE357" s="112"/>
      <c r="BF357" s="110"/>
      <c r="BG357" s="111"/>
      <c r="BH357" s="111"/>
      <c r="BI357" s="112"/>
      <c r="BJ357" s="110"/>
      <c r="BK357" s="111"/>
      <c r="BL357" s="111"/>
      <c r="BM357" s="112"/>
      <c r="BN357" s="110"/>
      <c r="BO357" s="111"/>
      <c r="BP357" s="111"/>
      <c r="BQ357" s="112"/>
      <c r="BR357" s="110"/>
      <c r="BS357" s="111"/>
      <c r="BT357" s="111"/>
      <c r="BU357" s="112"/>
      <c r="BV357" s="110"/>
      <c r="BW357" s="111"/>
      <c r="BX357" s="111"/>
      <c r="BY357" s="112"/>
      <c r="BZ357" s="110"/>
      <c r="CA357" s="111"/>
      <c r="CB357" s="111"/>
      <c r="CC357" s="112"/>
      <c r="CD357" s="110"/>
      <c r="CE357" s="111"/>
      <c r="CF357" s="111"/>
      <c r="CG357" s="112"/>
      <c r="CH357" s="110"/>
      <c r="CI357" s="111"/>
      <c r="CJ357" s="111"/>
      <c r="CK357" s="112"/>
      <c r="CL357" s="111"/>
      <c r="CM357" s="111"/>
      <c r="CN357" s="111"/>
      <c r="CO357" s="111"/>
      <c r="CP357" s="110"/>
      <c r="CQ357" s="111"/>
      <c r="CR357" s="111"/>
      <c r="CS357" s="232"/>
      <c r="CT357" s="297"/>
      <c r="CU357" s="220"/>
      <c r="CV357" s="78" t="s">
        <v>0</v>
      </c>
    </row>
    <row r="358" spans="1:100" x14ac:dyDescent="0.25">
      <c r="A358" s="77" t="s">
        <v>0</v>
      </c>
      <c r="B358" s="113"/>
      <c r="C358" s="114"/>
      <c r="D358" s="114"/>
      <c r="E358" s="115"/>
      <c r="F358" s="113"/>
      <c r="G358" s="114"/>
      <c r="H358" s="114"/>
      <c r="I358" s="115"/>
      <c r="J358" s="113"/>
      <c r="K358" s="114"/>
      <c r="L358" s="114"/>
      <c r="M358" s="115"/>
      <c r="N358" s="113"/>
      <c r="O358" s="114"/>
      <c r="P358" s="114"/>
      <c r="Q358" s="115"/>
      <c r="R358" s="113"/>
      <c r="S358" s="114"/>
      <c r="T358" s="114"/>
      <c r="U358" s="115"/>
      <c r="V358" s="113"/>
      <c r="W358" s="114"/>
      <c r="X358" s="114"/>
      <c r="Y358" s="115"/>
      <c r="Z358" s="113"/>
      <c r="AA358" s="114"/>
      <c r="AB358" s="114"/>
      <c r="AC358" s="115"/>
      <c r="AD358" s="113"/>
      <c r="AE358" s="114"/>
      <c r="AF358" s="114"/>
      <c r="AG358" s="115"/>
      <c r="AH358" s="113"/>
      <c r="AI358" s="114"/>
      <c r="AJ358" s="114"/>
      <c r="AK358" s="115"/>
      <c r="AL358" s="113"/>
      <c r="AM358" s="114"/>
      <c r="AN358" s="114"/>
      <c r="AO358" s="115"/>
      <c r="AP358" s="113"/>
      <c r="AQ358" s="114"/>
      <c r="AR358" s="114"/>
      <c r="AS358" s="115"/>
      <c r="AT358" s="113"/>
      <c r="AU358" s="114"/>
      <c r="AV358" s="114"/>
      <c r="AW358" s="115"/>
      <c r="AX358" s="113"/>
      <c r="AY358" s="114"/>
      <c r="AZ358" s="114"/>
      <c r="BA358" s="115"/>
      <c r="BB358" s="113"/>
      <c r="BC358" s="114"/>
      <c r="BD358" s="114"/>
      <c r="BE358" s="115"/>
      <c r="BF358" s="113"/>
      <c r="BG358" s="114"/>
      <c r="BH358" s="114"/>
      <c r="BI358" s="115"/>
      <c r="BJ358" s="113"/>
      <c r="BK358" s="114"/>
      <c r="BL358" s="114"/>
      <c r="BM358" s="115"/>
      <c r="BN358" s="113"/>
      <c r="BO358" s="114"/>
      <c r="BP358" s="114"/>
      <c r="BQ358" s="115"/>
      <c r="BR358" s="113"/>
      <c r="BS358" s="114"/>
      <c r="BT358" s="114"/>
      <c r="BU358" s="115"/>
      <c r="BV358" s="113"/>
      <c r="BW358" s="114"/>
      <c r="BX358" s="114"/>
      <c r="BY358" s="115"/>
      <c r="BZ358" s="113"/>
      <c r="CA358" s="114"/>
      <c r="CB358" s="114"/>
      <c r="CC358" s="115"/>
      <c r="CD358" s="113"/>
      <c r="CE358" s="114"/>
      <c r="CF358" s="114"/>
      <c r="CG358" s="115"/>
      <c r="CH358" s="113"/>
      <c r="CI358" s="114"/>
      <c r="CJ358" s="114"/>
      <c r="CK358" s="115"/>
      <c r="CL358" s="114"/>
      <c r="CM358" s="114"/>
      <c r="CN358" s="114"/>
      <c r="CO358" s="114"/>
      <c r="CP358" s="113"/>
      <c r="CQ358" s="114"/>
      <c r="CR358" s="114"/>
      <c r="CS358" s="233"/>
      <c r="CT358" s="298"/>
      <c r="CU358" s="220"/>
      <c r="CV358" s="77" t="s">
        <v>0</v>
      </c>
    </row>
    <row r="359" spans="1:100" x14ac:dyDescent="0.25">
      <c r="A359" s="73" t="s">
        <v>128</v>
      </c>
      <c r="B359" s="116">
        <v>3543.2979999999998</v>
      </c>
      <c r="C359" s="117">
        <v>1489.018</v>
      </c>
      <c r="D359" s="117">
        <v>78.970999999999947</v>
      </c>
      <c r="E359" s="118">
        <v>1829.3579999999997</v>
      </c>
      <c r="F359" s="116">
        <v>1788.088999999999</v>
      </c>
      <c r="G359" s="117">
        <v>839.44900000000189</v>
      </c>
      <c r="H359" s="117">
        <v>323.55600000000163</v>
      </c>
      <c r="I359" s="118">
        <v>-59.052000000006018</v>
      </c>
      <c r="J359" s="116">
        <v>271.30819756353793</v>
      </c>
      <c r="K359" s="117">
        <v>396.25544396874511</v>
      </c>
      <c r="L359" s="117">
        <v>332.81594916462348</v>
      </c>
      <c r="M359" s="118">
        <v>532.1520000256055</v>
      </c>
      <c r="N359" s="116">
        <v>569.36170425000023</v>
      </c>
      <c r="O359" s="117">
        <v>670.72611744800088</v>
      </c>
      <c r="P359" s="117">
        <v>954.43893590174764</v>
      </c>
      <c r="Q359" s="118">
        <v>782.51363017999893</v>
      </c>
      <c r="R359" s="116">
        <v>1.5806930051880386E-2</v>
      </c>
      <c r="S359" s="117">
        <v>331.46173310216784</v>
      </c>
      <c r="T359" s="117">
        <v>242.51476367188141</v>
      </c>
      <c r="U359" s="118">
        <v>275.09979657216229</v>
      </c>
      <c r="V359" s="116">
        <v>265.36099999999999</v>
      </c>
      <c r="W359" s="117">
        <v>270.625878</v>
      </c>
      <c r="X359" s="117">
        <v>259.398122</v>
      </c>
      <c r="Y359" s="118">
        <v>134.51900000000001</v>
      </c>
      <c r="Z359" s="116">
        <v>-21.470678932856288</v>
      </c>
      <c r="AA359" s="117">
        <v>-29.533000000000001</v>
      </c>
      <c r="AB359" s="117">
        <v>87.632000000000005</v>
      </c>
      <c r="AC359" s="118">
        <v>-2503.6519999999996</v>
      </c>
      <c r="AD359" s="116">
        <v>-2.0210000000000008</v>
      </c>
      <c r="AE359" s="117">
        <v>4.1080000000000005</v>
      </c>
      <c r="AF359" s="117">
        <v>121.08799999999999</v>
      </c>
      <c r="AG359" s="118">
        <v>49.19</v>
      </c>
      <c r="AH359" s="116">
        <v>173.67000000000002</v>
      </c>
      <c r="AI359" s="117">
        <v>-10.498000000000001</v>
      </c>
      <c r="AJ359" s="117">
        <v>43.774000000000001</v>
      </c>
      <c r="AK359" s="118">
        <v>153.005</v>
      </c>
      <c r="AL359" s="116">
        <v>105.91800000000001</v>
      </c>
      <c r="AM359" s="117">
        <v>-68.048000000000002</v>
      </c>
      <c r="AN359" s="117">
        <v>-69.018000000000001</v>
      </c>
      <c r="AO359" s="118">
        <v>-42.853000000000002</v>
      </c>
      <c r="AP359" s="116">
        <v>-20.636000000000003</v>
      </c>
      <c r="AQ359" s="117">
        <v>63.924000000000007</v>
      </c>
      <c r="AR359" s="117">
        <v>-81.941000000000003</v>
      </c>
      <c r="AS359" s="118">
        <v>188.37799999999999</v>
      </c>
      <c r="AT359" s="116">
        <v>303.07600000000002</v>
      </c>
      <c r="AU359" s="117">
        <v>-58.868000000000002</v>
      </c>
      <c r="AV359" s="117">
        <v>-86.10799999999999</v>
      </c>
      <c r="AW359" s="118">
        <v>494.48500000000001</v>
      </c>
      <c r="AX359" s="116">
        <v>459.17</v>
      </c>
      <c r="AY359" s="117">
        <v>-46.963000000000001</v>
      </c>
      <c r="AZ359" s="117">
        <v>-170.32499999999999</v>
      </c>
      <c r="BA359" s="118">
        <v>413.178</v>
      </c>
      <c r="BB359" s="116">
        <v>156.74699999999996</v>
      </c>
      <c r="BC359" s="117">
        <v>-401.19400000000007</v>
      </c>
      <c r="BD359" s="117">
        <v>-400.21799999999996</v>
      </c>
      <c r="BE359" s="118">
        <v>-1141.1390000000001</v>
      </c>
      <c r="BF359" s="116">
        <v>45.442199999999957</v>
      </c>
      <c r="BG359" s="117">
        <v>-63.492999999999967</v>
      </c>
      <c r="BH359" s="117">
        <v>-3853.7862000000005</v>
      </c>
      <c r="BI359" s="118">
        <v>25.416399999999982</v>
      </c>
      <c r="BJ359" s="116">
        <v>-83.843178980000005</v>
      </c>
      <c r="BK359" s="117">
        <v>-131.66372411</v>
      </c>
      <c r="BL359" s="117">
        <v>-70.256430359999996</v>
      </c>
      <c r="BM359" s="118">
        <v>-147.11237273</v>
      </c>
      <c r="BN359" s="116">
        <v>-135.81379733</v>
      </c>
      <c r="BO359" s="117">
        <v>-59.706050079999997</v>
      </c>
      <c r="BP359" s="117">
        <v>-227.63879458</v>
      </c>
      <c r="BQ359" s="118">
        <v>-61.307375589999999</v>
      </c>
      <c r="BR359" s="116">
        <v>-200.12101062999997</v>
      </c>
      <c r="BS359" s="117">
        <v>13.930043550000001</v>
      </c>
      <c r="BT359" s="117">
        <v>6.7666117800000034</v>
      </c>
      <c r="BU359" s="118">
        <v>-224.26108146999999</v>
      </c>
      <c r="BV359" s="116">
        <v>-217.46939041000002</v>
      </c>
      <c r="BW359" s="117">
        <v>-133.12609066000002</v>
      </c>
      <c r="BX359" s="117">
        <v>6.6395153700000122</v>
      </c>
      <c r="BY359" s="118">
        <v>-98.334138949999996</v>
      </c>
      <c r="BZ359" s="116">
        <v>-8.0542996699999989</v>
      </c>
      <c r="CA359" s="117">
        <v>201.76188667999998</v>
      </c>
      <c r="CB359" s="117">
        <v>113.62571292</v>
      </c>
      <c r="CC359" s="118">
        <v>57.139616489999995</v>
      </c>
      <c r="CD359" s="116">
        <v>124.47155529000001</v>
      </c>
      <c r="CE359" s="117">
        <v>74.444653909999971</v>
      </c>
      <c r="CF359" s="117">
        <v>-149.90172473000001</v>
      </c>
      <c r="CG359" s="118">
        <v>6.9278453000000013</v>
      </c>
      <c r="CH359" s="116">
        <v>68.506933959999998</v>
      </c>
      <c r="CI359" s="117">
        <v>-148.78436868000003</v>
      </c>
      <c r="CJ359" s="117">
        <v>-82.700609240000006</v>
      </c>
      <c r="CK359" s="118">
        <v>20.716924469999995</v>
      </c>
      <c r="CL359" s="117">
        <v>258.94072348000003</v>
      </c>
      <c r="CM359" s="117">
        <v>-26.398201139999998</v>
      </c>
      <c r="CN359" s="117">
        <v>-49.828182649999974</v>
      </c>
      <c r="CO359" s="117">
        <v>-142.26375881999999</v>
      </c>
      <c r="CP359" s="116">
        <v>359.86698240999999</v>
      </c>
      <c r="CQ359" s="117">
        <v>-469.01656894000001</v>
      </c>
      <c r="CR359" s="117">
        <v>-49.285415650000004</v>
      </c>
      <c r="CS359" s="234">
        <v>-706.26340244000005</v>
      </c>
      <c r="CT359" s="299">
        <v>-83.075861000000003</v>
      </c>
      <c r="CU359" s="219">
        <v>23415</v>
      </c>
      <c r="CV359" s="73" t="s">
        <v>128</v>
      </c>
    </row>
    <row r="360" spans="1:100" x14ac:dyDescent="0.25">
      <c r="A360" s="73" t="s">
        <v>115</v>
      </c>
      <c r="B360" s="131">
        <v>3227.1369999999997</v>
      </c>
      <c r="C360" s="132">
        <v>1478.518</v>
      </c>
      <c r="D360" s="132">
        <v>-162.72899999999998</v>
      </c>
      <c r="E360" s="133">
        <v>1886.4579999999999</v>
      </c>
      <c r="F360" s="131">
        <v>1456.7059999999988</v>
      </c>
      <c r="G360" s="132">
        <v>845.48500000000195</v>
      </c>
      <c r="H360" s="132">
        <v>309.66200000000163</v>
      </c>
      <c r="I360" s="133">
        <v>1.042999999993981</v>
      </c>
      <c r="J360" s="131">
        <v>250.94619756353794</v>
      </c>
      <c r="K360" s="132">
        <v>357.29944396874515</v>
      </c>
      <c r="L360" s="132">
        <v>330.7859491646235</v>
      </c>
      <c r="M360" s="133">
        <v>566.77400002560557</v>
      </c>
      <c r="N360" s="131">
        <v>578.76870425000016</v>
      </c>
      <c r="O360" s="132">
        <v>630.65891364800086</v>
      </c>
      <c r="P360" s="132">
        <v>966.3900397017477</v>
      </c>
      <c r="Q360" s="133">
        <v>802.33506217999889</v>
      </c>
      <c r="R360" s="131">
        <v>-17.890193069948111</v>
      </c>
      <c r="S360" s="132">
        <v>316.61173310216788</v>
      </c>
      <c r="T360" s="132">
        <v>249.37976367188139</v>
      </c>
      <c r="U360" s="133">
        <v>269.12279657216231</v>
      </c>
      <c r="V360" s="131">
        <v>264.14400000000001</v>
      </c>
      <c r="W360" s="132">
        <v>270.76800000000003</v>
      </c>
      <c r="X360" s="132">
        <v>265.005</v>
      </c>
      <c r="Y360" s="133">
        <v>133.572</v>
      </c>
      <c r="Z360" s="131">
        <v>-17.072678932856306</v>
      </c>
      <c r="AA360" s="132">
        <v>-32.242000000000004</v>
      </c>
      <c r="AB360" s="132">
        <v>87.635000000000005</v>
      </c>
      <c r="AC360" s="133">
        <v>-2503.6819999999998</v>
      </c>
      <c r="AD360" s="131">
        <v>-2.3270000000000008</v>
      </c>
      <c r="AE360" s="132">
        <v>4.1670000000000016</v>
      </c>
      <c r="AF360" s="132">
        <v>120.57299999999999</v>
      </c>
      <c r="AG360" s="133">
        <v>49.518999999999998</v>
      </c>
      <c r="AH360" s="131">
        <v>173.887</v>
      </c>
      <c r="AI360" s="132">
        <v>-9.6300000000000026</v>
      </c>
      <c r="AJ360" s="132">
        <v>43.72</v>
      </c>
      <c r="AK360" s="133">
        <v>154.76399999999998</v>
      </c>
      <c r="AL360" s="131">
        <v>106.053</v>
      </c>
      <c r="AM360" s="132">
        <v>-68.040999999999997</v>
      </c>
      <c r="AN360" s="132">
        <v>-67.948000000000008</v>
      </c>
      <c r="AO360" s="133">
        <v>-42.620999999999995</v>
      </c>
      <c r="AP360" s="131">
        <v>13.593999999999998</v>
      </c>
      <c r="AQ360" s="132">
        <v>64.02000000000001</v>
      </c>
      <c r="AR360" s="132">
        <v>-1.5030000000000001</v>
      </c>
      <c r="AS360" s="133">
        <v>188.57999999999998</v>
      </c>
      <c r="AT360" s="131">
        <v>303.01599999999996</v>
      </c>
      <c r="AU360" s="132">
        <v>-54.832999999999998</v>
      </c>
      <c r="AV360" s="132">
        <v>-85.790999999999997</v>
      </c>
      <c r="AW360" s="133">
        <v>495.38600000000002</v>
      </c>
      <c r="AX360" s="131">
        <v>471.87700000000001</v>
      </c>
      <c r="AY360" s="132">
        <v>-46.982999999999997</v>
      </c>
      <c r="AZ360" s="132">
        <v>-173.68200000000002</v>
      </c>
      <c r="BA360" s="133">
        <v>415.03800000000001</v>
      </c>
      <c r="BB360" s="131">
        <v>159.82600000000008</v>
      </c>
      <c r="BC360" s="132">
        <v>-400.92</v>
      </c>
      <c r="BD360" s="132">
        <v>-400.61599999999999</v>
      </c>
      <c r="BE360" s="133">
        <v>-1139.135</v>
      </c>
      <c r="BF360" s="131">
        <v>45.152799999999957</v>
      </c>
      <c r="BG360" s="132">
        <v>-63.253999999999962</v>
      </c>
      <c r="BH360" s="132">
        <v>104.26799999999996</v>
      </c>
      <c r="BI360" s="133">
        <v>25.428099999999986</v>
      </c>
      <c r="BJ360" s="131">
        <v>-83.843178980000005</v>
      </c>
      <c r="BK360" s="132">
        <v>-131.66372411</v>
      </c>
      <c r="BL360" s="132">
        <v>-70.256430359999996</v>
      </c>
      <c r="BM360" s="133">
        <v>-147.11237273</v>
      </c>
      <c r="BN360" s="131">
        <v>-135.81379733</v>
      </c>
      <c r="BO360" s="132">
        <v>-59.706050079999997</v>
      </c>
      <c r="BP360" s="132">
        <v>-227.63879458</v>
      </c>
      <c r="BQ360" s="133">
        <v>-61.307375589999999</v>
      </c>
      <c r="BR360" s="131">
        <v>-200.12101062999997</v>
      </c>
      <c r="BS360" s="132">
        <v>13.930043550000001</v>
      </c>
      <c r="BT360" s="132">
        <v>6.7666117800000034</v>
      </c>
      <c r="BU360" s="133">
        <v>-224.26108146999999</v>
      </c>
      <c r="BV360" s="131">
        <v>-217.46939041000002</v>
      </c>
      <c r="BW360" s="132">
        <v>-133.12609066000002</v>
      </c>
      <c r="BX360" s="132">
        <v>6.6395153700000122</v>
      </c>
      <c r="BY360" s="133">
        <v>-98.334138949999996</v>
      </c>
      <c r="BZ360" s="131">
        <v>-8.0542996699999989</v>
      </c>
      <c r="CA360" s="132">
        <v>201.76188667999998</v>
      </c>
      <c r="CB360" s="132">
        <v>113.62571292</v>
      </c>
      <c r="CC360" s="133">
        <v>57.139616489999995</v>
      </c>
      <c r="CD360" s="131">
        <v>124.47155529000001</v>
      </c>
      <c r="CE360" s="132">
        <v>74.444653909999971</v>
      </c>
      <c r="CF360" s="132">
        <v>-149.90172473000001</v>
      </c>
      <c r="CG360" s="133">
        <v>6.9278453000000013</v>
      </c>
      <c r="CH360" s="131">
        <v>68.506933959999998</v>
      </c>
      <c r="CI360" s="132">
        <v>-148.78436868000003</v>
      </c>
      <c r="CJ360" s="132">
        <v>-82.700609240000006</v>
      </c>
      <c r="CK360" s="133">
        <v>20.716924469999995</v>
      </c>
      <c r="CL360" s="132">
        <v>258.94072348000003</v>
      </c>
      <c r="CM360" s="132">
        <v>-26.398201139999998</v>
      </c>
      <c r="CN360" s="132">
        <v>-49.828182649999974</v>
      </c>
      <c r="CO360" s="132">
        <v>-142.26375881999999</v>
      </c>
      <c r="CP360" s="131">
        <v>359.86698240999999</v>
      </c>
      <c r="CQ360" s="132">
        <v>-469.01656894000001</v>
      </c>
      <c r="CR360" s="132">
        <v>-49.285415650000004</v>
      </c>
      <c r="CS360" s="239">
        <v>-706.26340244000005</v>
      </c>
      <c r="CT360" s="304">
        <v>-83.075861000000003</v>
      </c>
      <c r="CU360" s="219">
        <v>23416</v>
      </c>
      <c r="CV360" s="73" t="s">
        <v>115</v>
      </c>
    </row>
    <row r="361" spans="1:100" x14ac:dyDescent="0.25">
      <c r="A361" s="72" t="s">
        <v>77</v>
      </c>
      <c r="B361" s="113">
        <v>-236.721</v>
      </c>
      <c r="C361" s="114">
        <v>-229.376</v>
      </c>
      <c r="D361" s="114">
        <v>768.75900000000001</v>
      </c>
      <c r="E361" s="115">
        <v>-239.143</v>
      </c>
      <c r="F361" s="113">
        <v>25.646000000001166</v>
      </c>
      <c r="G361" s="114">
        <v>17.267999999998136</v>
      </c>
      <c r="H361" s="114">
        <v>26.705999999998369</v>
      </c>
      <c r="I361" s="115">
        <v>37.20600000000605</v>
      </c>
      <c r="J361" s="113">
        <v>23.557002436463193</v>
      </c>
      <c r="K361" s="114">
        <v>63.726556031255519</v>
      </c>
      <c r="L361" s="114">
        <v>71.463050835376492</v>
      </c>
      <c r="M361" s="115">
        <v>19.617999974394916</v>
      </c>
      <c r="N361" s="113">
        <v>30.654</v>
      </c>
      <c r="O361" s="114">
        <v>48.331999999999994</v>
      </c>
      <c r="P361" s="114">
        <v>101.05500000000001</v>
      </c>
      <c r="Q361" s="115">
        <v>83.465999999999994</v>
      </c>
      <c r="R361" s="113">
        <v>255.12219306994811</v>
      </c>
      <c r="S361" s="114">
        <v>-52.25473310216784</v>
      </c>
      <c r="T361" s="114">
        <v>60.070236328118597</v>
      </c>
      <c r="U361" s="115">
        <v>1879.8122034278379</v>
      </c>
      <c r="V361" s="113">
        <v>39.725999999999999</v>
      </c>
      <c r="W361" s="114">
        <v>51.427999999999997</v>
      </c>
      <c r="X361" s="114">
        <v>105.161</v>
      </c>
      <c r="Y361" s="115">
        <v>32.573999999999998</v>
      </c>
      <c r="Z361" s="113">
        <v>161.81267893285633</v>
      </c>
      <c r="AA361" s="114">
        <v>53.864999999999995</v>
      </c>
      <c r="AB361" s="114">
        <v>38.398000000000003</v>
      </c>
      <c r="AC361" s="115">
        <v>2542.15</v>
      </c>
      <c r="AD361" s="113">
        <v>12.058</v>
      </c>
      <c r="AE361" s="114">
        <v>19.773</v>
      </c>
      <c r="AF361" s="114">
        <v>57.126000000000005</v>
      </c>
      <c r="AG361" s="115">
        <v>46.137</v>
      </c>
      <c r="AH361" s="113">
        <v>29.881999999999998</v>
      </c>
      <c r="AI361" s="114">
        <v>26.013000000000002</v>
      </c>
      <c r="AJ361" s="114">
        <v>19.597000000000001</v>
      </c>
      <c r="AK361" s="115">
        <v>43.108000000000004</v>
      </c>
      <c r="AL361" s="113">
        <v>72.759000000000015</v>
      </c>
      <c r="AM361" s="114">
        <v>59.867000000000004</v>
      </c>
      <c r="AN361" s="114">
        <v>62.292999999999999</v>
      </c>
      <c r="AO361" s="115">
        <v>27.33</v>
      </c>
      <c r="AP361" s="113">
        <v>13.741</v>
      </c>
      <c r="AQ361" s="114">
        <v>32.201999999999998</v>
      </c>
      <c r="AR361" s="114">
        <v>89.78</v>
      </c>
      <c r="AS361" s="115">
        <v>40.838000000000001</v>
      </c>
      <c r="AT361" s="113">
        <v>106.75700000000001</v>
      </c>
      <c r="AU361" s="114">
        <v>88.218999999999994</v>
      </c>
      <c r="AV361" s="114">
        <v>244.82399999999998</v>
      </c>
      <c r="AW361" s="115">
        <v>190.78399999999999</v>
      </c>
      <c r="AX361" s="113">
        <v>272.17700000000002</v>
      </c>
      <c r="AY361" s="114">
        <v>484.64299999999997</v>
      </c>
      <c r="AZ361" s="114">
        <v>1049.673</v>
      </c>
      <c r="BA361" s="115">
        <v>863.85500000000002</v>
      </c>
      <c r="BB361" s="113">
        <v>1310.712</v>
      </c>
      <c r="BC361" s="114">
        <v>1174.625</v>
      </c>
      <c r="BD361" s="114">
        <v>819.67100000000005</v>
      </c>
      <c r="BE361" s="115">
        <v>1615.9209999999998</v>
      </c>
      <c r="BF361" s="113">
        <v>795.94200000000001</v>
      </c>
      <c r="BG361" s="114">
        <v>497.00580000000002</v>
      </c>
      <c r="BH361" s="114">
        <v>506.14290000000005</v>
      </c>
      <c r="BI361" s="115">
        <v>339.21480000000003</v>
      </c>
      <c r="BJ361" s="113">
        <v>0</v>
      </c>
      <c r="BK361" s="114">
        <v>0</v>
      </c>
      <c r="BL361" s="114">
        <v>0</v>
      </c>
      <c r="BM361" s="115">
        <v>0</v>
      </c>
      <c r="BN361" s="113">
        <v>0</v>
      </c>
      <c r="BO361" s="114">
        <v>0</v>
      </c>
      <c r="BP361" s="114">
        <v>0</v>
      </c>
      <c r="BQ361" s="115">
        <v>0</v>
      </c>
      <c r="BR361" s="113">
        <v>0</v>
      </c>
      <c r="BS361" s="114">
        <v>0</v>
      </c>
      <c r="BT361" s="114">
        <v>0</v>
      </c>
      <c r="BU361" s="115">
        <v>0</v>
      </c>
      <c r="BV361" s="113">
        <v>0</v>
      </c>
      <c r="BW361" s="114">
        <v>0</v>
      </c>
      <c r="BX361" s="114">
        <v>0</v>
      </c>
      <c r="BY361" s="115">
        <v>0</v>
      </c>
      <c r="BZ361" s="113">
        <v>0</v>
      </c>
      <c r="CA361" s="114">
        <v>0</v>
      </c>
      <c r="CB361" s="114">
        <v>0</v>
      </c>
      <c r="CC361" s="115">
        <v>0</v>
      </c>
      <c r="CD361" s="113">
        <v>0</v>
      </c>
      <c r="CE361" s="114">
        <v>0</v>
      </c>
      <c r="CF361" s="114">
        <v>0</v>
      </c>
      <c r="CG361" s="115">
        <v>0</v>
      </c>
      <c r="CH361" s="113">
        <v>0</v>
      </c>
      <c r="CI361" s="114">
        <v>0</v>
      </c>
      <c r="CJ361" s="114">
        <v>0</v>
      </c>
      <c r="CK361" s="115">
        <v>0</v>
      </c>
      <c r="CL361" s="114">
        <v>0</v>
      </c>
      <c r="CM361" s="114">
        <v>0</v>
      </c>
      <c r="CN361" s="114">
        <v>0</v>
      </c>
      <c r="CO361" s="114">
        <v>0</v>
      </c>
      <c r="CP361" s="113">
        <v>0</v>
      </c>
      <c r="CQ361" s="114">
        <v>0</v>
      </c>
      <c r="CR361" s="114">
        <v>0</v>
      </c>
      <c r="CS361" s="233">
        <v>0</v>
      </c>
      <c r="CT361" s="298">
        <v>0</v>
      </c>
      <c r="CU361" s="219">
        <v>23417</v>
      </c>
      <c r="CV361" s="72" t="s">
        <v>77</v>
      </c>
    </row>
    <row r="362" spans="1:100" x14ac:dyDescent="0.25">
      <c r="A362" s="72" t="s">
        <v>78</v>
      </c>
      <c r="B362" s="113">
        <v>2990.4160000000002</v>
      </c>
      <c r="C362" s="114">
        <v>1249.1420000000001</v>
      </c>
      <c r="D362" s="114">
        <v>606.03</v>
      </c>
      <c r="E362" s="115">
        <v>1647.3150000000001</v>
      </c>
      <c r="F362" s="113">
        <v>1482.3520000000001</v>
      </c>
      <c r="G362" s="114">
        <v>862.75299999999993</v>
      </c>
      <c r="H362" s="114">
        <v>336.36799999999999</v>
      </c>
      <c r="I362" s="115">
        <v>38.249000000000009</v>
      </c>
      <c r="J362" s="113">
        <v>274.50320000000113</v>
      </c>
      <c r="K362" s="114">
        <v>421.02600000000069</v>
      </c>
      <c r="L362" s="114">
        <v>402.24900000000002</v>
      </c>
      <c r="M362" s="115">
        <v>586.39200000000051</v>
      </c>
      <c r="N362" s="113">
        <v>609.42270425000015</v>
      </c>
      <c r="O362" s="114">
        <v>678.99091364800097</v>
      </c>
      <c r="P362" s="114">
        <v>1067.4450397017476</v>
      </c>
      <c r="Q362" s="115">
        <v>885.80106217999901</v>
      </c>
      <c r="R362" s="113">
        <v>237.232</v>
      </c>
      <c r="S362" s="114">
        <v>264.35700000000003</v>
      </c>
      <c r="T362" s="114">
        <v>309.45</v>
      </c>
      <c r="U362" s="115">
        <v>2148.9349999999999</v>
      </c>
      <c r="V362" s="113">
        <v>303.87</v>
      </c>
      <c r="W362" s="114">
        <v>322.19600000000003</v>
      </c>
      <c r="X362" s="114">
        <v>370.166</v>
      </c>
      <c r="Y362" s="115">
        <v>166.14599999999999</v>
      </c>
      <c r="Z362" s="113">
        <v>144.74</v>
      </c>
      <c r="AA362" s="114">
        <v>21.623000000000005</v>
      </c>
      <c r="AB362" s="114">
        <v>126.033</v>
      </c>
      <c r="AC362" s="115">
        <v>38.468000000000004</v>
      </c>
      <c r="AD362" s="113">
        <v>9.7310000000000016</v>
      </c>
      <c r="AE362" s="114">
        <v>23.939999999999994</v>
      </c>
      <c r="AF362" s="114">
        <v>177.69900000000001</v>
      </c>
      <c r="AG362" s="115">
        <v>95.656000000000006</v>
      </c>
      <c r="AH362" s="113">
        <v>203.76900000000001</v>
      </c>
      <c r="AI362" s="114">
        <v>16.382999999999996</v>
      </c>
      <c r="AJ362" s="114">
        <v>63.316999999999993</v>
      </c>
      <c r="AK362" s="115">
        <v>197.87200000000001</v>
      </c>
      <c r="AL362" s="113">
        <v>178.81200000000001</v>
      </c>
      <c r="AM362" s="114">
        <v>-8.1739999999999995</v>
      </c>
      <c r="AN362" s="114">
        <v>-5.6550000000000011</v>
      </c>
      <c r="AO362" s="115">
        <v>-15.290999999999997</v>
      </c>
      <c r="AP362" s="113">
        <v>27.334999999999997</v>
      </c>
      <c r="AQ362" s="114">
        <v>96.222000000000008</v>
      </c>
      <c r="AR362" s="114">
        <v>88.277000000000001</v>
      </c>
      <c r="AS362" s="115">
        <v>229.41800000000001</v>
      </c>
      <c r="AT362" s="113">
        <v>409.77300000000002</v>
      </c>
      <c r="AU362" s="114">
        <v>33.386000000000003</v>
      </c>
      <c r="AV362" s="114">
        <v>159.03300000000002</v>
      </c>
      <c r="AW362" s="115">
        <v>686.17</v>
      </c>
      <c r="AX362" s="113">
        <v>744.05399999999997</v>
      </c>
      <c r="AY362" s="114">
        <v>437.65999999999997</v>
      </c>
      <c r="AZ362" s="114">
        <v>875.99099999999999</v>
      </c>
      <c r="BA362" s="115">
        <v>1278.893</v>
      </c>
      <c r="BB362" s="113">
        <v>1470.538</v>
      </c>
      <c r="BC362" s="114">
        <v>773.70499999999993</v>
      </c>
      <c r="BD362" s="114">
        <v>419.05500000000001</v>
      </c>
      <c r="BE362" s="115">
        <v>476.78600000000006</v>
      </c>
      <c r="BF362" s="113">
        <v>841.09479999999985</v>
      </c>
      <c r="BG362" s="114">
        <v>433.7518</v>
      </c>
      <c r="BH362" s="114">
        <v>610.41089999999986</v>
      </c>
      <c r="BI362" s="115">
        <v>364.6429</v>
      </c>
      <c r="BJ362" s="113">
        <v>-83.843178980000005</v>
      </c>
      <c r="BK362" s="114">
        <v>-131.66372411</v>
      </c>
      <c r="BL362" s="114">
        <v>-70.256430359999996</v>
      </c>
      <c r="BM362" s="115">
        <v>-147.11237273</v>
      </c>
      <c r="BN362" s="113">
        <v>-135.81379733</v>
      </c>
      <c r="BO362" s="114">
        <v>-59.706050079999997</v>
      </c>
      <c r="BP362" s="114">
        <v>-227.63879458</v>
      </c>
      <c r="BQ362" s="115">
        <v>-61.307375589999999</v>
      </c>
      <c r="BR362" s="113">
        <v>-200.12101062999997</v>
      </c>
      <c r="BS362" s="114">
        <v>13.930043550000001</v>
      </c>
      <c r="BT362" s="114">
        <v>6.7666117800000034</v>
      </c>
      <c r="BU362" s="115">
        <v>-224.26108146999999</v>
      </c>
      <c r="BV362" s="113">
        <v>-217.46939041000002</v>
      </c>
      <c r="BW362" s="114">
        <v>-133.12609066000002</v>
      </c>
      <c r="BX362" s="114">
        <v>6.6395153700000122</v>
      </c>
      <c r="BY362" s="115">
        <v>-98.334138949999996</v>
      </c>
      <c r="BZ362" s="113">
        <v>-8.0542996699999989</v>
      </c>
      <c r="CA362" s="114">
        <v>201.76188667999998</v>
      </c>
      <c r="CB362" s="114">
        <v>113.62571292</v>
      </c>
      <c r="CC362" s="115">
        <v>57.139616489999995</v>
      </c>
      <c r="CD362" s="113">
        <v>124.47155529000001</v>
      </c>
      <c r="CE362" s="114">
        <v>74.444653909999971</v>
      </c>
      <c r="CF362" s="114">
        <v>-149.90172473000001</v>
      </c>
      <c r="CG362" s="115">
        <v>6.9278453000000013</v>
      </c>
      <c r="CH362" s="113">
        <v>68.506933959999998</v>
      </c>
      <c r="CI362" s="114">
        <v>-148.78436868000003</v>
      </c>
      <c r="CJ362" s="114">
        <v>-82.700609240000006</v>
      </c>
      <c r="CK362" s="115">
        <v>20.716924469999995</v>
      </c>
      <c r="CL362" s="114">
        <v>258.94072348000003</v>
      </c>
      <c r="CM362" s="114">
        <v>-26.398201139999998</v>
      </c>
      <c r="CN362" s="114">
        <v>-49.828182649999974</v>
      </c>
      <c r="CO362" s="114">
        <v>-142.26375881999999</v>
      </c>
      <c r="CP362" s="113">
        <v>359.86698240999999</v>
      </c>
      <c r="CQ362" s="114">
        <v>-469.01656894000001</v>
      </c>
      <c r="CR362" s="114">
        <v>-49.285415650000004</v>
      </c>
      <c r="CS362" s="233">
        <v>-706.26340244000005</v>
      </c>
      <c r="CT362" s="298">
        <v>-83.075861000000003</v>
      </c>
      <c r="CU362" s="219">
        <v>23418</v>
      </c>
      <c r="CV362" s="72" t="s">
        <v>78</v>
      </c>
    </row>
    <row r="363" spans="1:100" x14ac:dyDescent="0.25">
      <c r="A363" s="78" t="s">
        <v>0</v>
      </c>
      <c r="B363" s="110"/>
      <c r="C363" s="111"/>
      <c r="D363" s="111"/>
      <c r="E363" s="112"/>
      <c r="F363" s="110"/>
      <c r="G363" s="111"/>
      <c r="H363" s="111"/>
      <c r="I363" s="112"/>
      <c r="J363" s="110"/>
      <c r="K363" s="111"/>
      <c r="L363" s="111"/>
      <c r="M363" s="112"/>
      <c r="N363" s="110"/>
      <c r="O363" s="111"/>
      <c r="P363" s="111"/>
      <c r="Q363" s="112"/>
      <c r="R363" s="110"/>
      <c r="S363" s="111"/>
      <c r="T363" s="111"/>
      <c r="U363" s="112"/>
      <c r="V363" s="110"/>
      <c r="W363" s="111"/>
      <c r="X363" s="111"/>
      <c r="Y363" s="112"/>
      <c r="Z363" s="110"/>
      <c r="AA363" s="111"/>
      <c r="AB363" s="111"/>
      <c r="AC363" s="112"/>
      <c r="AD363" s="110"/>
      <c r="AE363" s="111"/>
      <c r="AF363" s="111"/>
      <c r="AG363" s="112"/>
      <c r="AH363" s="110"/>
      <c r="AI363" s="111"/>
      <c r="AJ363" s="111"/>
      <c r="AK363" s="112"/>
      <c r="AL363" s="110"/>
      <c r="AM363" s="111"/>
      <c r="AN363" s="111"/>
      <c r="AO363" s="112"/>
      <c r="AP363" s="110"/>
      <c r="AQ363" s="111"/>
      <c r="AR363" s="111"/>
      <c r="AS363" s="112"/>
      <c r="AT363" s="110"/>
      <c r="AU363" s="111"/>
      <c r="AV363" s="111"/>
      <c r="AW363" s="112"/>
      <c r="AX363" s="110"/>
      <c r="AY363" s="111"/>
      <c r="AZ363" s="111"/>
      <c r="BA363" s="112"/>
      <c r="BB363" s="110"/>
      <c r="BC363" s="111"/>
      <c r="BD363" s="111"/>
      <c r="BE363" s="112"/>
      <c r="BF363" s="110"/>
      <c r="BG363" s="111"/>
      <c r="BH363" s="111"/>
      <c r="BI363" s="112"/>
      <c r="BJ363" s="110"/>
      <c r="BK363" s="111"/>
      <c r="BL363" s="111"/>
      <c r="BM363" s="112"/>
      <c r="BN363" s="110"/>
      <c r="BO363" s="111"/>
      <c r="BP363" s="111"/>
      <c r="BQ363" s="112"/>
      <c r="BR363" s="110"/>
      <c r="BS363" s="111"/>
      <c r="BT363" s="111"/>
      <c r="BU363" s="112"/>
      <c r="BV363" s="110"/>
      <c r="BW363" s="111"/>
      <c r="BX363" s="111"/>
      <c r="BY363" s="112"/>
      <c r="BZ363" s="110"/>
      <c r="CA363" s="111"/>
      <c r="CB363" s="111"/>
      <c r="CC363" s="112"/>
      <c r="CD363" s="110"/>
      <c r="CE363" s="111"/>
      <c r="CF363" s="111"/>
      <c r="CG363" s="112"/>
      <c r="CH363" s="110"/>
      <c r="CI363" s="111"/>
      <c r="CJ363" s="111"/>
      <c r="CK363" s="112"/>
      <c r="CL363" s="111"/>
      <c r="CM363" s="111"/>
      <c r="CN363" s="111"/>
      <c r="CO363" s="111"/>
      <c r="CP363" s="110"/>
      <c r="CQ363" s="111"/>
      <c r="CR363" s="111"/>
      <c r="CS363" s="232"/>
      <c r="CT363" s="297"/>
      <c r="CU363" s="220"/>
      <c r="CV363" s="78" t="s">
        <v>0</v>
      </c>
    </row>
    <row r="364" spans="1:100" x14ac:dyDescent="0.25">
      <c r="A364" s="73" t="s">
        <v>116</v>
      </c>
      <c r="B364" s="116">
        <v>-316.161</v>
      </c>
      <c r="C364" s="117">
        <v>-10.5</v>
      </c>
      <c r="D364" s="117">
        <v>-241.70000000000002</v>
      </c>
      <c r="E364" s="118">
        <v>57.099999999999994</v>
      </c>
      <c r="F364" s="116">
        <v>-331.38299999999998</v>
      </c>
      <c r="G364" s="117">
        <v>6.035999999999996</v>
      </c>
      <c r="H364" s="117">
        <v>-13.894000000000002</v>
      </c>
      <c r="I364" s="118">
        <v>60.095000000000006</v>
      </c>
      <c r="J364" s="116">
        <v>-20.362000000000013</v>
      </c>
      <c r="K364" s="117">
        <v>-38.955999999999996</v>
      </c>
      <c r="L364" s="117">
        <v>-2.0299999999999994</v>
      </c>
      <c r="M364" s="118">
        <v>34.622</v>
      </c>
      <c r="N364" s="116">
        <v>9.4069999999999929</v>
      </c>
      <c r="O364" s="117">
        <v>-40.067203799999994</v>
      </c>
      <c r="P364" s="117">
        <v>11.951103799999999</v>
      </c>
      <c r="Q364" s="118">
        <v>19.821432000000005</v>
      </c>
      <c r="R364" s="116">
        <v>-17.905999999999992</v>
      </c>
      <c r="S364" s="117">
        <v>-14.85</v>
      </c>
      <c r="T364" s="117">
        <v>6.8649999999999984</v>
      </c>
      <c r="U364" s="118">
        <v>-5.9769999999999968</v>
      </c>
      <c r="V364" s="116">
        <v>-1.2169999999999999</v>
      </c>
      <c r="W364" s="117">
        <v>0.14212200000000069</v>
      </c>
      <c r="X364" s="117">
        <v>5.6068780000000018</v>
      </c>
      <c r="Y364" s="118">
        <v>-0.94699999999999995</v>
      </c>
      <c r="Z364" s="116">
        <v>4.3979999999999997</v>
      </c>
      <c r="AA364" s="117">
        <v>-2.7089999999999996</v>
      </c>
      <c r="AB364" s="117">
        <v>3.0000000000000027E-3</v>
      </c>
      <c r="AC364" s="118">
        <v>-0.03</v>
      </c>
      <c r="AD364" s="116">
        <v>-0.30599999999999999</v>
      </c>
      <c r="AE364" s="117">
        <v>5.8999999999999969E-2</v>
      </c>
      <c r="AF364" s="117">
        <v>-0.5149999999999979</v>
      </c>
      <c r="AG364" s="118">
        <v>0.32900000000000001</v>
      </c>
      <c r="AH364" s="116">
        <v>0.217</v>
      </c>
      <c r="AI364" s="117">
        <v>0.86799999999999988</v>
      </c>
      <c r="AJ364" s="117">
        <v>-5.4000000000000006E-2</v>
      </c>
      <c r="AK364" s="118">
        <v>1.7589999999999999</v>
      </c>
      <c r="AL364" s="116">
        <v>0.13500000000000001</v>
      </c>
      <c r="AM364" s="117">
        <v>7.0000000000000019E-3</v>
      </c>
      <c r="AN364" s="117">
        <v>1.0699999999999998</v>
      </c>
      <c r="AO364" s="118">
        <v>0.23199999999999998</v>
      </c>
      <c r="AP364" s="116">
        <v>34.230000000000004</v>
      </c>
      <c r="AQ364" s="117">
        <v>9.6000000000000002E-2</v>
      </c>
      <c r="AR364" s="117">
        <v>80.438000000000002</v>
      </c>
      <c r="AS364" s="118">
        <v>0.20200000000000001</v>
      </c>
      <c r="AT364" s="116">
        <v>-5.9999999999999942E-2</v>
      </c>
      <c r="AU364" s="117">
        <v>4.0350000000000001</v>
      </c>
      <c r="AV364" s="117">
        <v>0.317</v>
      </c>
      <c r="AW364" s="118">
        <v>0.90100000000000002</v>
      </c>
      <c r="AX364" s="116">
        <v>12.707000000000001</v>
      </c>
      <c r="AY364" s="117">
        <v>-1.9999999999999796E-2</v>
      </c>
      <c r="AZ364" s="117">
        <v>-3.3569999999999998</v>
      </c>
      <c r="BA364" s="118">
        <v>1.8599999999999999</v>
      </c>
      <c r="BB364" s="116">
        <v>3.0790000000000002</v>
      </c>
      <c r="BC364" s="117">
        <v>0.27400000000000002</v>
      </c>
      <c r="BD364" s="117">
        <v>-0.39800000000000002</v>
      </c>
      <c r="BE364" s="118">
        <v>2.004</v>
      </c>
      <c r="BF364" s="116">
        <v>-0.28939999999999999</v>
      </c>
      <c r="BG364" s="117">
        <v>0.23899999999999999</v>
      </c>
      <c r="BH364" s="117">
        <v>3958.0542</v>
      </c>
      <c r="BI364" s="118">
        <v>1.17E-2</v>
      </c>
      <c r="BJ364" s="116">
        <v>0</v>
      </c>
      <c r="BK364" s="117">
        <v>0</v>
      </c>
      <c r="BL364" s="117">
        <v>0</v>
      </c>
      <c r="BM364" s="118">
        <v>0</v>
      </c>
      <c r="BN364" s="116">
        <v>0</v>
      </c>
      <c r="BO364" s="117">
        <v>0</v>
      </c>
      <c r="BP364" s="117">
        <v>0</v>
      </c>
      <c r="BQ364" s="118">
        <v>0</v>
      </c>
      <c r="BR364" s="116">
        <v>0</v>
      </c>
      <c r="BS364" s="117">
        <v>0</v>
      </c>
      <c r="BT364" s="117">
        <v>0</v>
      </c>
      <c r="BU364" s="118">
        <v>0</v>
      </c>
      <c r="BV364" s="116">
        <v>0</v>
      </c>
      <c r="BW364" s="117">
        <v>0</v>
      </c>
      <c r="BX364" s="117">
        <v>0</v>
      </c>
      <c r="BY364" s="118">
        <v>0</v>
      </c>
      <c r="BZ364" s="116">
        <v>0</v>
      </c>
      <c r="CA364" s="117">
        <v>0</v>
      </c>
      <c r="CB364" s="117">
        <v>0</v>
      </c>
      <c r="CC364" s="118">
        <v>0</v>
      </c>
      <c r="CD364" s="116">
        <v>0</v>
      </c>
      <c r="CE364" s="117">
        <v>0</v>
      </c>
      <c r="CF364" s="117">
        <v>0</v>
      </c>
      <c r="CG364" s="118">
        <v>0</v>
      </c>
      <c r="CH364" s="116">
        <v>0</v>
      </c>
      <c r="CI364" s="117">
        <v>0</v>
      </c>
      <c r="CJ364" s="117">
        <v>0</v>
      </c>
      <c r="CK364" s="118">
        <v>0</v>
      </c>
      <c r="CL364" s="117">
        <v>0</v>
      </c>
      <c r="CM364" s="117">
        <v>0</v>
      </c>
      <c r="CN364" s="117">
        <v>0</v>
      </c>
      <c r="CO364" s="117">
        <v>0</v>
      </c>
      <c r="CP364" s="116">
        <v>0</v>
      </c>
      <c r="CQ364" s="117">
        <v>0</v>
      </c>
      <c r="CR364" s="117">
        <v>0</v>
      </c>
      <c r="CS364" s="234">
        <v>0</v>
      </c>
      <c r="CT364" s="299">
        <v>0</v>
      </c>
      <c r="CU364" s="219">
        <v>23419</v>
      </c>
      <c r="CV364" s="73" t="s">
        <v>116</v>
      </c>
    </row>
    <row r="365" spans="1:100" x14ac:dyDescent="0.25">
      <c r="A365" s="72" t="s">
        <v>77</v>
      </c>
      <c r="B365" s="113">
        <v>0</v>
      </c>
      <c r="C365" s="114">
        <v>0</v>
      </c>
      <c r="D365" s="114">
        <v>0</v>
      </c>
      <c r="E365" s="115">
        <v>0</v>
      </c>
      <c r="F365" s="113">
        <v>0</v>
      </c>
      <c r="G365" s="114">
        <v>0</v>
      </c>
      <c r="H365" s="114">
        <v>0</v>
      </c>
      <c r="I365" s="115">
        <v>0</v>
      </c>
      <c r="J365" s="113">
        <v>0</v>
      </c>
      <c r="K365" s="114">
        <v>0</v>
      </c>
      <c r="L365" s="114">
        <v>0</v>
      </c>
      <c r="M365" s="115">
        <v>0</v>
      </c>
      <c r="N365" s="113">
        <v>0</v>
      </c>
      <c r="O365" s="114">
        <v>0</v>
      </c>
      <c r="P365" s="114">
        <v>0</v>
      </c>
      <c r="Q365" s="115">
        <v>0</v>
      </c>
      <c r="R365" s="113">
        <v>0</v>
      </c>
      <c r="S365" s="114">
        <v>0</v>
      </c>
      <c r="T365" s="114">
        <v>0</v>
      </c>
      <c r="U365" s="115">
        <v>0</v>
      </c>
      <c r="V365" s="113">
        <v>0</v>
      </c>
      <c r="W365" s="114">
        <v>0</v>
      </c>
      <c r="X365" s="114">
        <v>0</v>
      </c>
      <c r="Y365" s="115">
        <v>0</v>
      </c>
      <c r="Z365" s="113">
        <v>0</v>
      </c>
      <c r="AA365" s="114">
        <v>0</v>
      </c>
      <c r="AB365" s="114">
        <v>0</v>
      </c>
      <c r="AC365" s="115">
        <v>0</v>
      </c>
      <c r="AD365" s="113">
        <v>0</v>
      </c>
      <c r="AE365" s="114">
        <v>0</v>
      </c>
      <c r="AF365" s="114">
        <v>0</v>
      </c>
      <c r="AG365" s="115">
        <v>0</v>
      </c>
      <c r="AH365" s="113">
        <v>0</v>
      </c>
      <c r="AI365" s="114">
        <v>0</v>
      </c>
      <c r="AJ365" s="114">
        <v>0</v>
      </c>
      <c r="AK365" s="115">
        <v>0</v>
      </c>
      <c r="AL365" s="113">
        <v>0</v>
      </c>
      <c r="AM365" s="114">
        <v>0</v>
      </c>
      <c r="AN365" s="114">
        <v>0</v>
      </c>
      <c r="AO365" s="115">
        <v>0</v>
      </c>
      <c r="AP365" s="113">
        <v>0</v>
      </c>
      <c r="AQ365" s="114">
        <v>0</v>
      </c>
      <c r="AR365" s="114">
        <v>0</v>
      </c>
      <c r="AS365" s="115">
        <v>0</v>
      </c>
      <c r="AT365" s="113">
        <v>0</v>
      </c>
      <c r="AU365" s="114">
        <v>0</v>
      </c>
      <c r="AV365" s="114">
        <v>0</v>
      </c>
      <c r="AW365" s="115">
        <v>0</v>
      </c>
      <c r="AX365" s="113">
        <v>0</v>
      </c>
      <c r="AY365" s="114">
        <v>0</v>
      </c>
      <c r="AZ365" s="114">
        <v>0</v>
      </c>
      <c r="BA365" s="115">
        <v>0</v>
      </c>
      <c r="BB365" s="113">
        <v>0</v>
      </c>
      <c r="BC365" s="114">
        <v>0</v>
      </c>
      <c r="BD365" s="114">
        <v>0</v>
      </c>
      <c r="BE365" s="115">
        <v>0</v>
      </c>
      <c r="BF365" s="113">
        <v>0</v>
      </c>
      <c r="BG365" s="114">
        <v>0</v>
      </c>
      <c r="BH365" s="114">
        <v>0</v>
      </c>
      <c r="BI365" s="115">
        <v>0</v>
      </c>
      <c r="BJ365" s="113">
        <v>0</v>
      </c>
      <c r="BK365" s="114">
        <v>0</v>
      </c>
      <c r="BL365" s="114">
        <v>0</v>
      </c>
      <c r="BM365" s="115">
        <v>0</v>
      </c>
      <c r="BN365" s="113">
        <v>0</v>
      </c>
      <c r="BO365" s="114">
        <v>0</v>
      </c>
      <c r="BP365" s="114">
        <v>0</v>
      </c>
      <c r="BQ365" s="115">
        <v>0</v>
      </c>
      <c r="BR365" s="113">
        <v>0</v>
      </c>
      <c r="BS365" s="114">
        <v>0</v>
      </c>
      <c r="BT365" s="114">
        <v>0</v>
      </c>
      <c r="BU365" s="115">
        <v>0</v>
      </c>
      <c r="BV365" s="113">
        <v>0</v>
      </c>
      <c r="BW365" s="114">
        <v>0</v>
      </c>
      <c r="BX365" s="114">
        <v>0</v>
      </c>
      <c r="BY365" s="115">
        <v>0</v>
      </c>
      <c r="BZ365" s="113">
        <v>0</v>
      </c>
      <c r="CA365" s="114">
        <v>0</v>
      </c>
      <c r="CB365" s="114">
        <v>0</v>
      </c>
      <c r="CC365" s="115">
        <v>0</v>
      </c>
      <c r="CD365" s="113">
        <v>0</v>
      </c>
      <c r="CE365" s="114">
        <v>0</v>
      </c>
      <c r="CF365" s="114">
        <v>0</v>
      </c>
      <c r="CG365" s="115">
        <v>0</v>
      </c>
      <c r="CH365" s="113">
        <v>0</v>
      </c>
      <c r="CI365" s="114">
        <v>0</v>
      </c>
      <c r="CJ365" s="114">
        <v>0</v>
      </c>
      <c r="CK365" s="115">
        <v>0</v>
      </c>
      <c r="CL365" s="114">
        <v>0</v>
      </c>
      <c r="CM365" s="114">
        <v>0</v>
      </c>
      <c r="CN365" s="114">
        <v>0</v>
      </c>
      <c r="CO365" s="114">
        <v>0</v>
      </c>
      <c r="CP365" s="113">
        <v>0</v>
      </c>
      <c r="CQ365" s="114">
        <v>0</v>
      </c>
      <c r="CR365" s="114">
        <v>0</v>
      </c>
      <c r="CS365" s="233">
        <v>0</v>
      </c>
      <c r="CT365" s="298">
        <v>0</v>
      </c>
      <c r="CU365" s="219">
        <v>23420</v>
      </c>
      <c r="CV365" s="72" t="s">
        <v>77</v>
      </c>
    </row>
    <row r="366" spans="1:100" x14ac:dyDescent="0.25">
      <c r="A366" s="72" t="s">
        <v>78</v>
      </c>
      <c r="B366" s="113">
        <v>0</v>
      </c>
      <c r="C366" s="114">
        <v>0</v>
      </c>
      <c r="D366" s="114">
        <v>0</v>
      </c>
      <c r="E366" s="115">
        <v>0</v>
      </c>
      <c r="F366" s="113">
        <v>0</v>
      </c>
      <c r="G366" s="114">
        <v>0</v>
      </c>
      <c r="H366" s="114">
        <v>0</v>
      </c>
      <c r="I366" s="115">
        <v>0</v>
      </c>
      <c r="J366" s="113">
        <v>0</v>
      </c>
      <c r="K366" s="114">
        <v>0</v>
      </c>
      <c r="L366" s="114">
        <v>0</v>
      </c>
      <c r="M366" s="115">
        <v>0</v>
      </c>
      <c r="N366" s="113">
        <v>0</v>
      </c>
      <c r="O366" s="114">
        <v>0</v>
      </c>
      <c r="P366" s="114">
        <v>0</v>
      </c>
      <c r="Q366" s="115">
        <v>0</v>
      </c>
      <c r="R366" s="113">
        <v>0</v>
      </c>
      <c r="S366" s="114">
        <v>0</v>
      </c>
      <c r="T366" s="114">
        <v>0</v>
      </c>
      <c r="U366" s="115">
        <v>0</v>
      </c>
      <c r="V366" s="113">
        <v>0</v>
      </c>
      <c r="W366" s="114">
        <v>0</v>
      </c>
      <c r="X366" s="114">
        <v>0</v>
      </c>
      <c r="Y366" s="115">
        <v>0</v>
      </c>
      <c r="Z366" s="113">
        <v>0</v>
      </c>
      <c r="AA366" s="114">
        <v>0</v>
      </c>
      <c r="AB366" s="114">
        <v>0</v>
      </c>
      <c r="AC366" s="115">
        <v>0</v>
      </c>
      <c r="AD366" s="113">
        <v>0</v>
      </c>
      <c r="AE366" s="114">
        <v>0</v>
      </c>
      <c r="AF366" s="114">
        <v>0</v>
      </c>
      <c r="AG366" s="115">
        <v>0</v>
      </c>
      <c r="AH366" s="113">
        <v>0</v>
      </c>
      <c r="AI366" s="114">
        <v>0</v>
      </c>
      <c r="AJ366" s="114">
        <v>0</v>
      </c>
      <c r="AK366" s="115">
        <v>0</v>
      </c>
      <c r="AL366" s="113">
        <v>0</v>
      </c>
      <c r="AM366" s="114">
        <v>0</v>
      </c>
      <c r="AN366" s="114">
        <v>0</v>
      </c>
      <c r="AO366" s="115">
        <v>0</v>
      </c>
      <c r="AP366" s="113">
        <v>0</v>
      </c>
      <c r="AQ366" s="114">
        <v>0</v>
      </c>
      <c r="AR366" s="114">
        <v>0</v>
      </c>
      <c r="AS366" s="115">
        <v>0</v>
      </c>
      <c r="AT366" s="113">
        <v>0</v>
      </c>
      <c r="AU366" s="114">
        <v>0</v>
      </c>
      <c r="AV366" s="114">
        <v>0</v>
      </c>
      <c r="AW366" s="115">
        <v>0</v>
      </c>
      <c r="AX366" s="113">
        <v>0</v>
      </c>
      <c r="AY366" s="114">
        <v>0</v>
      </c>
      <c r="AZ366" s="114">
        <v>0</v>
      </c>
      <c r="BA366" s="115">
        <v>0</v>
      </c>
      <c r="BB366" s="113">
        <v>0</v>
      </c>
      <c r="BC366" s="114">
        <v>0</v>
      </c>
      <c r="BD366" s="114">
        <v>0</v>
      </c>
      <c r="BE366" s="115">
        <v>0</v>
      </c>
      <c r="BF366" s="113">
        <v>0</v>
      </c>
      <c r="BG366" s="114">
        <v>0</v>
      </c>
      <c r="BH366" s="114">
        <v>0</v>
      </c>
      <c r="BI366" s="115">
        <v>0</v>
      </c>
      <c r="BJ366" s="113">
        <v>0</v>
      </c>
      <c r="BK366" s="114">
        <v>0</v>
      </c>
      <c r="BL366" s="114">
        <v>0</v>
      </c>
      <c r="BM366" s="115">
        <v>0</v>
      </c>
      <c r="BN366" s="113">
        <v>0</v>
      </c>
      <c r="BO366" s="114">
        <v>0</v>
      </c>
      <c r="BP366" s="114">
        <v>0</v>
      </c>
      <c r="BQ366" s="115">
        <v>0</v>
      </c>
      <c r="BR366" s="113">
        <v>0</v>
      </c>
      <c r="BS366" s="114">
        <v>0</v>
      </c>
      <c r="BT366" s="114">
        <v>0</v>
      </c>
      <c r="BU366" s="115">
        <v>0</v>
      </c>
      <c r="BV366" s="113">
        <v>0</v>
      </c>
      <c r="BW366" s="114">
        <v>0</v>
      </c>
      <c r="BX366" s="114">
        <v>0</v>
      </c>
      <c r="BY366" s="115">
        <v>0</v>
      </c>
      <c r="BZ366" s="113">
        <v>0</v>
      </c>
      <c r="CA366" s="114">
        <v>0</v>
      </c>
      <c r="CB366" s="114">
        <v>0</v>
      </c>
      <c r="CC366" s="115">
        <v>0</v>
      </c>
      <c r="CD366" s="113">
        <v>0</v>
      </c>
      <c r="CE366" s="114">
        <v>0</v>
      </c>
      <c r="CF366" s="114">
        <v>0</v>
      </c>
      <c r="CG366" s="115">
        <v>0</v>
      </c>
      <c r="CH366" s="113">
        <v>0</v>
      </c>
      <c r="CI366" s="114">
        <v>0</v>
      </c>
      <c r="CJ366" s="114">
        <v>0</v>
      </c>
      <c r="CK366" s="115">
        <v>0</v>
      </c>
      <c r="CL366" s="114">
        <v>0</v>
      </c>
      <c r="CM366" s="114">
        <v>0</v>
      </c>
      <c r="CN366" s="114">
        <v>0</v>
      </c>
      <c r="CO366" s="114">
        <v>0</v>
      </c>
      <c r="CP366" s="113">
        <v>0</v>
      </c>
      <c r="CQ366" s="114">
        <v>0</v>
      </c>
      <c r="CR366" s="114">
        <v>0</v>
      </c>
      <c r="CS366" s="233">
        <v>0</v>
      </c>
      <c r="CT366" s="298">
        <v>0</v>
      </c>
      <c r="CU366" s="219">
        <v>23421</v>
      </c>
      <c r="CV366" s="72" t="s">
        <v>78</v>
      </c>
    </row>
    <row r="367" spans="1:100" x14ac:dyDescent="0.25">
      <c r="A367" s="78" t="s">
        <v>0</v>
      </c>
      <c r="B367" s="110"/>
      <c r="C367" s="111"/>
      <c r="D367" s="111"/>
      <c r="E367" s="112"/>
      <c r="F367" s="110"/>
      <c r="G367" s="111"/>
      <c r="H367" s="111"/>
      <c r="I367" s="112"/>
      <c r="J367" s="110"/>
      <c r="K367" s="111"/>
      <c r="L367" s="111"/>
      <c r="M367" s="112"/>
      <c r="N367" s="110"/>
      <c r="O367" s="111"/>
      <c r="P367" s="111"/>
      <c r="Q367" s="112"/>
      <c r="R367" s="110"/>
      <c r="S367" s="111"/>
      <c r="T367" s="111"/>
      <c r="U367" s="112"/>
      <c r="V367" s="110"/>
      <c r="W367" s="111"/>
      <c r="X367" s="111"/>
      <c r="Y367" s="112"/>
      <c r="Z367" s="110"/>
      <c r="AA367" s="111"/>
      <c r="AB367" s="111"/>
      <c r="AC367" s="112"/>
      <c r="AD367" s="110"/>
      <c r="AE367" s="111"/>
      <c r="AF367" s="111"/>
      <c r="AG367" s="112"/>
      <c r="AH367" s="110"/>
      <c r="AI367" s="111"/>
      <c r="AJ367" s="111"/>
      <c r="AK367" s="112"/>
      <c r="AL367" s="110"/>
      <c r="AM367" s="111"/>
      <c r="AN367" s="111"/>
      <c r="AO367" s="112"/>
      <c r="AP367" s="110"/>
      <c r="AQ367" s="111"/>
      <c r="AR367" s="111"/>
      <c r="AS367" s="112"/>
      <c r="AT367" s="110"/>
      <c r="AU367" s="111"/>
      <c r="AV367" s="111"/>
      <c r="AW367" s="112"/>
      <c r="AX367" s="110"/>
      <c r="AY367" s="111"/>
      <c r="AZ367" s="111"/>
      <c r="BA367" s="112"/>
      <c r="BB367" s="110"/>
      <c r="BC367" s="111"/>
      <c r="BD367" s="111"/>
      <c r="BE367" s="112"/>
      <c r="BF367" s="110"/>
      <c r="BG367" s="111"/>
      <c r="BH367" s="111"/>
      <c r="BI367" s="112"/>
      <c r="BJ367" s="110"/>
      <c r="BK367" s="111"/>
      <c r="BL367" s="111"/>
      <c r="BM367" s="112"/>
      <c r="BN367" s="110"/>
      <c r="BO367" s="111"/>
      <c r="BP367" s="111"/>
      <c r="BQ367" s="112"/>
      <c r="BR367" s="110"/>
      <c r="BS367" s="111"/>
      <c r="BT367" s="111"/>
      <c r="BU367" s="112"/>
      <c r="BV367" s="110"/>
      <c r="BW367" s="111"/>
      <c r="BX367" s="111"/>
      <c r="BY367" s="112"/>
      <c r="BZ367" s="110"/>
      <c r="CA367" s="111"/>
      <c r="CB367" s="111"/>
      <c r="CC367" s="112"/>
      <c r="CD367" s="110"/>
      <c r="CE367" s="111"/>
      <c r="CF367" s="111"/>
      <c r="CG367" s="112"/>
      <c r="CH367" s="110"/>
      <c r="CI367" s="111"/>
      <c r="CJ367" s="111"/>
      <c r="CK367" s="112"/>
      <c r="CL367" s="111"/>
      <c r="CM367" s="111"/>
      <c r="CN367" s="111"/>
      <c r="CO367" s="111"/>
      <c r="CP367" s="110"/>
      <c r="CQ367" s="111"/>
      <c r="CR367" s="111"/>
      <c r="CS367" s="232"/>
      <c r="CT367" s="297"/>
      <c r="CU367" s="220"/>
      <c r="CV367" s="78" t="s">
        <v>0</v>
      </c>
    </row>
    <row r="368" spans="1:100" x14ac:dyDescent="0.25">
      <c r="A368" s="77" t="s">
        <v>0</v>
      </c>
      <c r="B368" s="113"/>
      <c r="C368" s="114"/>
      <c r="D368" s="114"/>
      <c r="E368" s="115"/>
      <c r="F368" s="113"/>
      <c r="G368" s="114"/>
      <c r="H368" s="114"/>
      <c r="I368" s="115"/>
      <c r="J368" s="113"/>
      <c r="K368" s="114"/>
      <c r="L368" s="114"/>
      <c r="M368" s="115"/>
      <c r="N368" s="113"/>
      <c r="O368" s="114"/>
      <c r="P368" s="114"/>
      <c r="Q368" s="115"/>
      <c r="R368" s="113"/>
      <c r="S368" s="114"/>
      <c r="T368" s="114"/>
      <c r="U368" s="115"/>
      <c r="V368" s="113"/>
      <c r="W368" s="114"/>
      <c r="X368" s="114"/>
      <c r="Y368" s="115"/>
      <c r="Z368" s="113"/>
      <c r="AA368" s="114"/>
      <c r="AB368" s="114"/>
      <c r="AC368" s="115"/>
      <c r="AD368" s="113"/>
      <c r="AE368" s="114"/>
      <c r="AF368" s="114"/>
      <c r="AG368" s="115"/>
      <c r="AH368" s="113"/>
      <c r="AI368" s="114"/>
      <c r="AJ368" s="114"/>
      <c r="AK368" s="115"/>
      <c r="AL368" s="113"/>
      <c r="AM368" s="114"/>
      <c r="AN368" s="114"/>
      <c r="AO368" s="115"/>
      <c r="AP368" s="113"/>
      <c r="AQ368" s="114"/>
      <c r="AR368" s="114"/>
      <c r="AS368" s="115"/>
      <c r="AT368" s="113"/>
      <c r="AU368" s="114"/>
      <c r="AV368" s="114"/>
      <c r="AW368" s="115"/>
      <c r="AX368" s="113"/>
      <c r="AY368" s="114"/>
      <c r="AZ368" s="114"/>
      <c r="BA368" s="115"/>
      <c r="BB368" s="113"/>
      <c r="BC368" s="114"/>
      <c r="BD368" s="114"/>
      <c r="BE368" s="115"/>
      <c r="BF368" s="113"/>
      <c r="BG368" s="114"/>
      <c r="BH368" s="114"/>
      <c r="BI368" s="115"/>
      <c r="BJ368" s="113"/>
      <c r="BK368" s="114"/>
      <c r="BL368" s="114"/>
      <c r="BM368" s="115"/>
      <c r="BN368" s="113"/>
      <c r="BO368" s="114"/>
      <c r="BP368" s="114"/>
      <c r="BQ368" s="115"/>
      <c r="BR368" s="113"/>
      <c r="BS368" s="114"/>
      <c r="BT368" s="114"/>
      <c r="BU368" s="115"/>
      <c r="BV368" s="113"/>
      <c r="BW368" s="114"/>
      <c r="BX368" s="114"/>
      <c r="BY368" s="115"/>
      <c r="BZ368" s="113"/>
      <c r="CA368" s="114"/>
      <c r="CB368" s="114"/>
      <c r="CC368" s="115"/>
      <c r="CD368" s="113"/>
      <c r="CE368" s="114"/>
      <c r="CF368" s="114"/>
      <c r="CG368" s="115"/>
      <c r="CH368" s="113"/>
      <c r="CI368" s="114"/>
      <c r="CJ368" s="114"/>
      <c r="CK368" s="115"/>
      <c r="CL368" s="114"/>
      <c r="CM368" s="114"/>
      <c r="CN368" s="114"/>
      <c r="CO368" s="114"/>
      <c r="CP368" s="113"/>
      <c r="CQ368" s="114"/>
      <c r="CR368" s="114"/>
      <c r="CS368" s="233"/>
      <c r="CT368" s="298"/>
      <c r="CU368" s="220"/>
      <c r="CV368" s="77" t="s">
        <v>0</v>
      </c>
    </row>
    <row r="369" spans="1:100" x14ac:dyDescent="0.25">
      <c r="A369" s="73" t="s">
        <v>129</v>
      </c>
      <c r="B369" s="131">
        <v>0</v>
      </c>
      <c r="C369" s="132">
        <v>0</v>
      </c>
      <c r="D369" s="132">
        <v>0</v>
      </c>
      <c r="E369" s="133">
        <v>0</v>
      </c>
      <c r="F369" s="131">
        <v>0</v>
      </c>
      <c r="G369" s="132">
        <v>0</v>
      </c>
      <c r="H369" s="132">
        <v>0</v>
      </c>
      <c r="I369" s="133">
        <v>0</v>
      </c>
      <c r="J369" s="131">
        <v>0</v>
      </c>
      <c r="K369" s="132">
        <v>0</v>
      </c>
      <c r="L369" s="132">
        <v>0</v>
      </c>
      <c r="M369" s="133">
        <v>0</v>
      </c>
      <c r="N369" s="131">
        <v>0</v>
      </c>
      <c r="O369" s="132">
        <v>0</v>
      </c>
      <c r="P369" s="132">
        <v>0</v>
      </c>
      <c r="Q369" s="133">
        <v>0</v>
      </c>
      <c r="R369" s="131">
        <v>0</v>
      </c>
      <c r="S369" s="132">
        <v>0</v>
      </c>
      <c r="T369" s="132">
        <v>0</v>
      </c>
      <c r="U369" s="133">
        <v>0</v>
      </c>
      <c r="V369" s="131">
        <v>0</v>
      </c>
      <c r="W369" s="132">
        <v>0</v>
      </c>
      <c r="X369" s="132">
        <v>0</v>
      </c>
      <c r="Y369" s="133">
        <v>0</v>
      </c>
      <c r="Z369" s="131">
        <v>0</v>
      </c>
      <c r="AA369" s="132">
        <v>0</v>
      </c>
      <c r="AB369" s="132">
        <v>0</v>
      </c>
      <c r="AC369" s="133">
        <v>0</v>
      </c>
      <c r="AD369" s="131">
        <v>0</v>
      </c>
      <c r="AE369" s="132">
        <v>0</v>
      </c>
      <c r="AF369" s="132">
        <v>0</v>
      </c>
      <c r="AG369" s="133">
        <v>0</v>
      </c>
      <c r="AH369" s="131">
        <v>0</v>
      </c>
      <c r="AI369" s="132">
        <v>0</v>
      </c>
      <c r="AJ369" s="132">
        <v>0</v>
      </c>
      <c r="AK369" s="133">
        <v>0</v>
      </c>
      <c r="AL369" s="131">
        <v>0</v>
      </c>
      <c r="AM369" s="132">
        <v>0</v>
      </c>
      <c r="AN369" s="132">
        <v>0</v>
      </c>
      <c r="AO369" s="133">
        <v>0</v>
      </c>
      <c r="AP369" s="131">
        <v>0</v>
      </c>
      <c r="AQ369" s="132">
        <v>0</v>
      </c>
      <c r="AR369" s="132">
        <v>0</v>
      </c>
      <c r="AS369" s="133">
        <v>0</v>
      </c>
      <c r="AT369" s="131">
        <v>0</v>
      </c>
      <c r="AU369" s="132">
        <v>0</v>
      </c>
      <c r="AV369" s="132">
        <v>0</v>
      </c>
      <c r="AW369" s="133">
        <v>0</v>
      </c>
      <c r="AX369" s="131">
        <v>0</v>
      </c>
      <c r="AY369" s="132">
        <v>0</v>
      </c>
      <c r="AZ369" s="132">
        <v>0</v>
      </c>
      <c r="BA369" s="133">
        <v>0</v>
      </c>
      <c r="BB369" s="131">
        <v>0</v>
      </c>
      <c r="BC369" s="132">
        <v>0</v>
      </c>
      <c r="BD369" s="132">
        <v>0</v>
      </c>
      <c r="BE369" s="133">
        <v>0</v>
      </c>
      <c r="BF369" s="131">
        <v>0</v>
      </c>
      <c r="BG369" s="132">
        <v>0</v>
      </c>
      <c r="BH369" s="132">
        <v>0</v>
      </c>
      <c r="BI369" s="133">
        <v>0</v>
      </c>
      <c r="BJ369" s="131">
        <v>0</v>
      </c>
      <c r="BK369" s="132">
        <v>0</v>
      </c>
      <c r="BL369" s="132">
        <v>0</v>
      </c>
      <c r="BM369" s="133">
        <v>0</v>
      </c>
      <c r="BN369" s="131">
        <v>0</v>
      </c>
      <c r="BO369" s="132">
        <v>0</v>
      </c>
      <c r="BP369" s="132">
        <v>0</v>
      </c>
      <c r="BQ369" s="133">
        <v>0</v>
      </c>
      <c r="BR369" s="131">
        <v>0</v>
      </c>
      <c r="BS369" s="132">
        <v>0</v>
      </c>
      <c r="BT369" s="132">
        <v>0</v>
      </c>
      <c r="BU369" s="133">
        <v>0</v>
      </c>
      <c r="BV369" s="131">
        <v>0</v>
      </c>
      <c r="BW369" s="132">
        <v>0</v>
      </c>
      <c r="BX369" s="132">
        <v>0</v>
      </c>
      <c r="BY369" s="133">
        <v>0</v>
      </c>
      <c r="BZ369" s="131">
        <v>0</v>
      </c>
      <c r="CA369" s="132">
        <v>0</v>
      </c>
      <c r="CB369" s="132">
        <v>0</v>
      </c>
      <c r="CC369" s="133">
        <v>0</v>
      </c>
      <c r="CD369" s="131">
        <v>0</v>
      </c>
      <c r="CE369" s="132">
        <v>0</v>
      </c>
      <c r="CF369" s="132">
        <v>0</v>
      </c>
      <c r="CG369" s="133">
        <v>0</v>
      </c>
      <c r="CH369" s="131">
        <v>0</v>
      </c>
      <c r="CI369" s="132">
        <v>0</v>
      </c>
      <c r="CJ369" s="132">
        <v>0</v>
      </c>
      <c r="CK369" s="133">
        <v>0</v>
      </c>
      <c r="CL369" s="132">
        <v>0</v>
      </c>
      <c r="CM369" s="132">
        <v>0</v>
      </c>
      <c r="CN369" s="132">
        <v>0</v>
      </c>
      <c r="CO369" s="132">
        <v>0</v>
      </c>
      <c r="CP369" s="131">
        <v>0</v>
      </c>
      <c r="CQ369" s="132">
        <v>0</v>
      </c>
      <c r="CR369" s="132">
        <v>0</v>
      </c>
      <c r="CS369" s="239">
        <v>0</v>
      </c>
      <c r="CT369" s="304">
        <v>0</v>
      </c>
      <c r="CU369" s="219">
        <v>23422</v>
      </c>
      <c r="CV369" s="73" t="s">
        <v>129</v>
      </c>
    </row>
    <row r="370" spans="1:100" x14ac:dyDescent="0.25">
      <c r="A370" s="78" t="s">
        <v>0</v>
      </c>
      <c r="B370" s="113"/>
      <c r="C370" s="114"/>
      <c r="D370" s="114"/>
      <c r="E370" s="115"/>
      <c r="F370" s="113"/>
      <c r="G370" s="114"/>
      <c r="H370" s="114"/>
      <c r="I370" s="115"/>
      <c r="J370" s="113"/>
      <c r="K370" s="114"/>
      <c r="L370" s="114"/>
      <c r="M370" s="115"/>
      <c r="N370" s="113"/>
      <c r="O370" s="114"/>
      <c r="P370" s="114"/>
      <c r="Q370" s="115"/>
      <c r="R370" s="113"/>
      <c r="S370" s="114"/>
      <c r="T370" s="114"/>
      <c r="U370" s="115"/>
      <c r="V370" s="113"/>
      <c r="W370" s="114"/>
      <c r="X370" s="114"/>
      <c r="Y370" s="115"/>
      <c r="Z370" s="113"/>
      <c r="AA370" s="114"/>
      <c r="AB370" s="114"/>
      <c r="AC370" s="115"/>
      <c r="AD370" s="113"/>
      <c r="AE370" s="114"/>
      <c r="AF370" s="114"/>
      <c r="AG370" s="115"/>
      <c r="AH370" s="113"/>
      <c r="AI370" s="114"/>
      <c r="AJ370" s="114"/>
      <c r="AK370" s="115"/>
      <c r="AL370" s="113"/>
      <c r="AM370" s="114"/>
      <c r="AN370" s="114"/>
      <c r="AO370" s="115"/>
      <c r="AP370" s="113"/>
      <c r="AQ370" s="114"/>
      <c r="AR370" s="114"/>
      <c r="AS370" s="115"/>
      <c r="AT370" s="113"/>
      <c r="AU370" s="114"/>
      <c r="AV370" s="114"/>
      <c r="AW370" s="115"/>
      <c r="AX370" s="113"/>
      <c r="AY370" s="114"/>
      <c r="AZ370" s="114"/>
      <c r="BA370" s="115"/>
      <c r="BB370" s="113"/>
      <c r="BC370" s="114"/>
      <c r="BD370" s="114"/>
      <c r="BE370" s="115"/>
      <c r="BF370" s="113"/>
      <c r="BG370" s="114"/>
      <c r="BH370" s="114"/>
      <c r="BI370" s="115"/>
      <c r="BJ370" s="113"/>
      <c r="BK370" s="114"/>
      <c r="BL370" s="114"/>
      <c r="BM370" s="115"/>
      <c r="BN370" s="113"/>
      <c r="BO370" s="114"/>
      <c r="BP370" s="114"/>
      <c r="BQ370" s="115"/>
      <c r="BR370" s="113"/>
      <c r="BS370" s="114"/>
      <c r="BT370" s="114"/>
      <c r="BU370" s="115"/>
      <c r="BV370" s="113"/>
      <c r="BW370" s="114"/>
      <c r="BX370" s="114"/>
      <c r="BY370" s="115"/>
      <c r="BZ370" s="113"/>
      <c r="CA370" s="114"/>
      <c r="CB370" s="114"/>
      <c r="CC370" s="115"/>
      <c r="CD370" s="113"/>
      <c r="CE370" s="114"/>
      <c r="CF370" s="114"/>
      <c r="CG370" s="115"/>
      <c r="CH370" s="113"/>
      <c r="CI370" s="114"/>
      <c r="CJ370" s="114"/>
      <c r="CK370" s="115"/>
      <c r="CL370" s="114"/>
      <c r="CM370" s="114"/>
      <c r="CN370" s="114"/>
      <c r="CO370" s="114"/>
      <c r="CP370" s="113"/>
      <c r="CQ370" s="114"/>
      <c r="CR370" s="114"/>
      <c r="CS370" s="233"/>
      <c r="CT370" s="298"/>
      <c r="CU370" s="220"/>
      <c r="CV370" s="78" t="s">
        <v>0</v>
      </c>
    </row>
    <row r="371" spans="1:100" x14ac:dyDescent="0.25">
      <c r="A371" s="79" t="s">
        <v>130</v>
      </c>
      <c r="B371" s="128">
        <v>-5060</v>
      </c>
      <c r="C371" s="129">
        <v>-457.69999999999993</v>
      </c>
      <c r="D371" s="129">
        <v>15538.1</v>
      </c>
      <c r="E371" s="130">
        <v>2898.5</v>
      </c>
      <c r="F371" s="128">
        <v>4011.6000000000013</v>
      </c>
      <c r="G371" s="129">
        <v>4213.6999999999989</v>
      </c>
      <c r="H371" s="129">
        <v>-1126.9000000000015</v>
      </c>
      <c r="I371" s="130">
        <v>1567.7000000000057</v>
      </c>
      <c r="J371" s="128">
        <v>-910.28434226382285</v>
      </c>
      <c r="K371" s="129">
        <v>-1236.5411683627781</v>
      </c>
      <c r="L371" s="129">
        <v>4437.508581999843</v>
      </c>
      <c r="M371" s="130">
        <v>-10197.842198309741</v>
      </c>
      <c r="N371" s="128">
        <v>16451.337330670627</v>
      </c>
      <c r="O371" s="129">
        <v>2282.7402602911829</v>
      </c>
      <c r="P371" s="129">
        <v>-25249.132725581087</v>
      </c>
      <c r="Q371" s="130">
        <v>-1455.1522535394624</v>
      </c>
      <c r="R371" s="128">
        <v>-10495.11703634814</v>
      </c>
      <c r="S371" s="129">
        <v>7580.0132947614711</v>
      </c>
      <c r="T371" s="129">
        <v>1230.4786421722181</v>
      </c>
      <c r="U371" s="130">
        <v>-6137.4148963891121</v>
      </c>
      <c r="V371" s="128">
        <v>3147.5270044002232</v>
      </c>
      <c r="W371" s="129">
        <v>-10917.394615578523</v>
      </c>
      <c r="X371" s="129">
        <v>4007.5765132384286</v>
      </c>
      <c r="Y371" s="130">
        <v>1500.6367472021032</v>
      </c>
      <c r="Z371" s="128">
        <v>1791.8126103627239</v>
      </c>
      <c r="AA371" s="129">
        <v>3134.6174805569722</v>
      </c>
      <c r="AB371" s="129">
        <v>1983.5029750088283</v>
      </c>
      <c r="AC371" s="130">
        <v>-3603.3325814799164</v>
      </c>
      <c r="AD371" s="128">
        <v>1136.3986484425773</v>
      </c>
      <c r="AE371" s="129">
        <v>4232.0084743005855</v>
      </c>
      <c r="AF371" s="129">
        <v>-3260.2952653360658</v>
      </c>
      <c r="AG371" s="130">
        <v>-1806.0246325763662</v>
      </c>
      <c r="AH371" s="128">
        <v>3985.8150689444919</v>
      </c>
      <c r="AI371" s="129">
        <v>4983.3941955603077</v>
      </c>
      <c r="AJ371" s="129">
        <v>4184.8335330000236</v>
      </c>
      <c r="AK371" s="130">
        <v>-4658.3923037008963</v>
      </c>
      <c r="AL371" s="128">
        <v>2626.0605935279773</v>
      </c>
      <c r="AM371" s="129">
        <v>-1279.9914318266779</v>
      </c>
      <c r="AN371" s="129">
        <v>-756.2525981949957</v>
      </c>
      <c r="AO371" s="130">
        <v>1654.2132710876449</v>
      </c>
      <c r="AP371" s="128">
        <v>10393.80050082152</v>
      </c>
      <c r="AQ371" s="129">
        <v>-762.24260172531308</v>
      </c>
      <c r="AR371" s="129">
        <v>-2509.0046251362082</v>
      </c>
      <c r="AS371" s="130">
        <v>-2803.0894024084846</v>
      </c>
      <c r="AT371" s="128">
        <v>5785.1210955012484</v>
      </c>
      <c r="AU371" s="129">
        <v>2374.9725561881305</v>
      </c>
      <c r="AV371" s="129">
        <v>10306.732068438163</v>
      </c>
      <c r="AW371" s="130">
        <v>12102.291696256942</v>
      </c>
      <c r="AX371" s="128">
        <v>23369.564882993967</v>
      </c>
      <c r="AY371" s="129">
        <v>38240.919721497412</v>
      </c>
      <c r="AZ371" s="129">
        <v>12132.952496891352</v>
      </c>
      <c r="BA371" s="130">
        <v>13740.808580284443</v>
      </c>
      <c r="BB371" s="128">
        <v>8216.8618978465802</v>
      </c>
      <c r="BC371" s="129">
        <v>11021.206892511298</v>
      </c>
      <c r="BD371" s="129">
        <v>4720.7426095869996</v>
      </c>
      <c r="BE371" s="130">
        <v>-20989.739331894867</v>
      </c>
      <c r="BF371" s="128">
        <v>-1181.8111000000004</v>
      </c>
      <c r="BG371" s="129">
        <v>12598.987899999998</v>
      </c>
      <c r="BH371" s="129">
        <v>17697.492900000001</v>
      </c>
      <c r="BI371" s="130">
        <v>17536.3181</v>
      </c>
      <c r="BJ371" s="128">
        <v>6160.0154493200007</v>
      </c>
      <c r="BK371" s="129">
        <v>10506.377916829999</v>
      </c>
      <c r="BL371" s="129">
        <v>17830.596660459996</v>
      </c>
      <c r="BM371" s="130">
        <v>14603.513560059999</v>
      </c>
      <c r="BN371" s="128">
        <v>27648.746608840003</v>
      </c>
      <c r="BO371" s="129">
        <v>15261.137113600002</v>
      </c>
      <c r="BP371" s="129">
        <v>13679.626344670001</v>
      </c>
      <c r="BQ371" s="130">
        <v>2047.2971437199974</v>
      </c>
      <c r="BR371" s="128">
        <v>12364.737138210001</v>
      </c>
      <c r="BS371" s="129">
        <v>9412.9054842699989</v>
      </c>
      <c r="BT371" s="129">
        <v>1185.9131111599991</v>
      </c>
      <c r="BU371" s="130">
        <v>-4064.0033760499987</v>
      </c>
      <c r="BV371" s="128">
        <v>6554.4267439499999</v>
      </c>
      <c r="BW371" s="129">
        <v>-277.59692369999925</v>
      </c>
      <c r="BX371" s="129">
        <v>-3963.3456730600001</v>
      </c>
      <c r="BY371" s="130">
        <v>-8239.9712982700003</v>
      </c>
      <c r="BZ371" s="128">
        <v>4766.7744862700001</v>
      </c>
      <c r="CA371" s="129">
        <v>7257.6479842099998</v>
      </c>
      <c r="CB371" s="129">
        <v>7963.2585004099992</v>
      </c>
      <c r="CC371" s="130">
        <v>-9155.0236950399994</v>
      </c>
      <c r="CD371" s="128">
        <v>3239.1072143799997</v>
      </c>
      <c r="CE371" s="129">
        <v>5473.8484900100002</v>
      </c>
      <c r="CF371" s="129">
        <v>-4847.4952701600014</v>
      </c>
      <c r="CG371" s="130">
        <v>-2296.68833494</v>
      </c>
      <c r="CH371" s="128">
        <v>-4021.806365899999</v>
      </c>
      <c r="CI371" s="129">
        <v>6050.0002385700009</v>
      </c>
      <c r="CJ371" s="129">
        <v>6292.8195546499992</v>
      </c>
      <c r="CK371" s="130">
        <v>916.42263681999987</v>
      </c>
      <c r="CL371" s="129">
        <v>3330.3909509999999</v>
      </c>
      <c r="CM371" s="129">
        <v>5556.6794406899999</v>
      </c>
      <c r="CN371" s="129">
        <v>2620.2904151899993</v>
      </c>
      <c r="CO371" s="129">
        <v>-6414.4921446000008</v>
      </c>
      <c r="CP371" s="128">
        <v>5864.2783980799995</v>
      </c>
      <c r="CQ371" s="129">
        <v>2387.2631220799994</v>
      </c>
      <c r="CR371" s="129">
        <v>3260.2429066599998</v>
      </c>
      <c r="CS371" s="238">
        <v>-8584.1098006699995</v>
      </c>
      <c r="CT371" s="303">
        <v>6567.8135803700006</v>
      </c>
      <c r="CU371" s="219">
        <v>23423</v>
      </c>
      <c r="CV371" s="79" t="s">
        <v>130</v>
      </c>
    </row>
    <row r="372" spans="1:100" x14ac:dyDescent="0.25">
      <c r="A372" s="73" t="s">
        <v>131</v>
      </c>
      <c r="B372" s="131" t="s">
        <v>229</v>
      </c>
      <c r="C372" s="132" t="s">
        <v>229</v>
      </c>
      <c r="D372" s="132" t="s">
        <v>229</v>
      </c>
      <c r="E372" s="133" t="s">
        <v>229</v>
      </c>
      <c r="F372" s="132" t="s">
        <v>229</v>
      </c>
      <c r="G372" s="132" t="s">
        <v>229</v>
      </c>
      <c r="H372" s="132" t="s">
        <v>229</v>
      </c>
      <c r="I372" s="133" t="s">
        <v>229</v>
      </c>
      <c r="J372" s="131" t="s">
        <v>229</v>
      </c>
      <c r="K372" s="132" t="s">
        <v>229</v>
      </c>
      <c r="L372" s="132" t="s">
        <v>229</v>
      </c>
      <c r="M372" s="133" t="s">
        <v>229</v>
      </c>
      <c r="N372" s="131">
        <v>51.686452933560602</v>
      </c>
      <c r="O372" s="132">
        <v>-164.55700444392056</v>
      </c>
      <c r="P372" s="132">
        <v>637.77464566706226</v>
      </c>
      <c r="Q372" s="133">
        <v>-58.318973492555408</v>
      </c>
      <c r="R372" s="131">
        <v>-27.23113199813822</v>
      </c>
      <c r="S372" s="132">
        <v>-95.321500008529711</v>
      </c>
      <c r="T372" s="132">
        <v>94.233086392220656</v>
      </c>
      <c r="U372" s="133">
        <v>-351.92265226911093</v>
      </c>
      <c r="V372" s="131">
        <v>-239.84267640281155</v>
      </c>
      <c r="W372" s="132">
        <v>-180.99726132054167</v>
      </c>
      <c r="X372" s="132">
        <v>45.470631501085563</v>
      </c>
      <c r="Y372" s="133">
        <v>45.647558330416416</v>
      </c>
      <c r="Z372" s="131">
        <v>-235.32290969362873</v>
      </c>
      <c r="AA372" s="132">
        <v>-87.235630531804503</v>
      </c>
      <c r="AB372" s="132">
        <v>-76.119165295646496</v>
      </c>
      <c r="AC372" s="133">
        <v>4.2563110462407874</v>
      </c>
      <c r="AD372" s="131">
        <v>-12.978323597863444</v>
      </c>
      <c r="AE372" s="132">
        <v>-14.473052974552864</v>
      </c>
      <c r="AF372" s="132">
        <v>-4.4066973813961852</v>
      </c>
      <c r="AG372" s="133">
        <v>-20.679880363460143</v>
      </c>
      <c r="AH372" s="131">
        <v>8.2421293088384502</v>
      </c>
      <c r="AI372" s="132">
        <v>-8.1837625995944396</v>
      </c>
      <c r="AJ372" s="132">
        <v>-23.732956680041752</v>
      </c>
      <c r="AK372" s="133">
        <v>-18.899245582721107</v>
      </c>
      <c r="AL372" s="131">
        <v>-4.7286144920725057</v>
      </c>
      <c r="AM372" s="132">
        <v>17.711140710761651</v>
      </c>
      <c r="AN372" s="132">
        <v>-12.756096022483746</v>
      </c>
      <c r="AO372" s="133">
        <v>-14.187110814107932</v>
      </c>
      <c r="AP372" s="131">
        <v>3.6735096155796843</v>
      </c>
      <c r="AQ372" s="132">
        <v>10.29202544162216</v>
      </c>
      <c r="AR372" s="132">
        <v>-39.481479739937072</v>
      </c>
      <c r="AS372" s="133">
        <v>-25.325117299282368</v>
      </c>
      <c r="AT372" s="131">
        <v>-44.194882062235763</v>
      </c>
      <c r="AU372" s="132">
        <v>-20.192959966924583</v>
      </c>
      <c r="AV372" s="132">
        <v>9.1382300014904132</v>
      </c>
      <c r="AW372" s="133">
        <v>-20.996753574639911</v>
      </c>
      <c r="AX372" s="131">
        <v>-19.074111689739944</v>
      </c>
      <c r="AY372" s="132">
        <v>7.2161227876422949</v>
      </c>
      <c r="AZ372" s="132">
        <v>-59.317242853131653</v>
      </c>
      <c r="BA372" s="133">
        <v>-58.128578370675854</v>
      </c>
      <c r="BB372" s="131">
        <v>-63.969549377194198</v>
      </c>
      <c r="BC372" s="132">
        <v>1.6151588482932766</v>
      </c>
      <c r="BD372" s="132">
        <v>73.297775067409546</v>
      </c>
      <c r="BE372" s="133">
        <v>523.73213634758008</v>
      </c>
      <c r="BF372" s="131">
        <v>0</v>
      </c>
      <c r="BG372" s="132">
        <v>0</v>
      </c>
      <c r="BH372" s="132">
        <v>0</v>
      </c>
      <c r="BI372" s="133">
        <v>0</v>
      </c>
      <c r="BJ372" s="131">
        <v>0</v>
      </c>
      <c r="BK372" s="132">
        <v>0</v>
      </c>
      <c r="BL372" s="132">
        <v>0</v>
      </c>
      <c r="BM372" s="133">
        <v>0</v>
      </c>
      <c r="BN372" s="131">
        <v>0</v>
      </c>
      <c r="BO372" s="132">
        <v>0</v>
      </c>
      <c r="BP372" s="132">
        <v>0</v>
      </c>
      <c r="BQ372" s="133">
        <v>0</v>
      </c>
      <c r="BR372" s="131">
        <v>0</v>
      </c>
      <c r="BS372" s="132">
        <v>0</v>
      </c>
      <c r="BT372" s="132">
        <v>0</v>
      </c>
      <c r="BU372" s="133">
        <v>1770.77259374</v>
      </c>
      <c r="BV372" s="131">
        <v>-5.1192979999999999E-2</v>
      </c>
      <c r="BW372" s="132">
        <v>3.9489760000000006E-2</v>
      </c>
      <c r="BX372" s="132">
        <v>0</v>
      </c>
      <c r="BY372" s="133">
        <v>0</v>
      </c>
      <c r="BZ372" s="131">
        <v>0</v>
      </c>
      <c r="CA372" s="132">
        <v>0</v>
      </c>
      <c r="CB372" s="132">
        <v>0</v>
      </c>
      <c r="CC372" s="133">
        <v>0</v>
      </c>
      <c r="CD372" s="131">
        <v>0</v>
      </c>
      <c r="CE372" s="132">
        <v>0</v>
      </c>
      <c r="CF372" s="132">
        <v>0</v>
      </c>
      <c r="CG372" s="133">
        <v>0</v>
      </c>
      <c r="CH372" s="131">
        <v>-49.928227759999992</v>
      </c>
      <c r="CI372" s="132">
        <v>0</v>
      </c>
      <c r="CJ372" s="132">
        <v>0</v>
      </c>
      <c r="CK372" s="133">
        <v>3.5124510600000001</v>
      </c>
      <c r="CL372" s="132">
        <v>0</v>
      </c>
      <c r="CM372" s="132">
        <v>0</v>
      </c>
      <c r="CN372" s="132">
        <v>0</v>
      </c>
      <c r="CO372" s="132">
        <v>0</v>
      </c>
      <c r="CP372" s="131">
        <v>0</v>
      </c>
      <c r="CQ372" s="132">
        <v>0</v>
      </c>
      <c r="CR372" s="132">
        <v>-7.9951000000000002E-4</v>
      </c>
      <c r="CS372" s="239">
        <v>101.05800771</v>
      </c>
      <c r="CT372" s="304">
        <v>0</v>
      </c>
      <c r="CU372" s="219">
        <v>23424</v>
      </c>
      <c r="CV372" s="73" t="s">
        <v>131</v>
      </c>
    </row>
    <row r="373" spans="1:100" x14ac:dyDescent="0.25">
      <c r="A373" s="72" t="s">
        <v>132</v>
      </c>
      <c r="B373" s="113" t="s">
        <v>229</v>
      </c>
      <c r="C373" s="114" t="s">
        <v>229</v>
      </c>
      <c r="D373" s="114" t="s">
        <v>229</v>
      </c>
      <c r="E373" s="115" t="s">
        <v>229</v>
      </c>
      <c r="F373" s="114" t="s">
        <v>229</v>
      </c>
      <c r="G373" s="114" t="s">
        <v>229</v>
      </c>
      <c r="H373" s="114" t="s">
        <v>229</v>
      </c>
      <c r="I373" s="115" t="s">
        <v>229</v>
      </c>
      <c r="J373" s="113" t="s">
        <v>229</v>
      </c>
      <c r="K373" s="114" t="s">
        <v>229</v>
      </c>
      <c r="L373" s="114" t="s">
        <v>229</v>
      </c>
      <c r="M373" s="115" t="s">
        <v>229</v>
      </c>
      <c r="N373" s="113">
        <v>0</v>
      </c>
      <c r="O373" s="114">
        <v>0</v>
      </c>
      <c r="P373" s="114">
        <v>0</v>
      </c>
      <c r="Q373" s="115">
        <v>0</v>
      </c>
      <c r="R373" s="113">
        <v>0</v>
      </c>
      <c r="S373" s="114">
        <v>0</v>
      </c>
      <c r="T373" s="114">
        <v>0</v>
      </c>
      <c r="U373" s="115">
        <v>0</v>
      </c>
      <c r="V373" s="113">
        <v>0</v>
      </c>
      <c r="W373" s="114">
        <v>0</v>
      </c>
      <c r="X373" s="114">
        <v>0</v>
      </c>
      <c r="Y373" s="115">
        <v>0</v>
      </c>
      <c r="Z373" s="113">
        <v>0</v>
      </c>
      <c r="AA373" s="114">
        <v>0</v>
      </c>
      <c r="AB373" s="114">
        <v>0</v>
      </c>
      <c r="AC373" s="115">
        <v>0</v>
      </c>
      <c r="AD373" s="113">
        <v>0</v>
      </c>
      <c r="AE373" s="114">
        <v>0</v>
      </c>
      <c r="AF373" s="114">
        <v>0</v>
      </c>
      <c r="AG373" s="115">
        <v>0</v>
      </c>
      <c r="AH373" s="113">
        <v>0</v>
      </c>
      <c r="AI373" s="114">
        <v>0</v>
      </c>
      <c r="AJ373" s="114">
        <v>0</v>
      </c>
      <c r="AK373" s="115">
        <v>0</v>
      </c>
      <c r="AL373" s="113">
        <v>0</v>
      </c>
      <c r="AM373" s="114">
        <v>0</v>
      </c>
      <c r="AN373" s="114">
        <v>0</v>
      </c>
      <c r="AO373" s="115">
        <v>0</v>
      </c>
      <c r="AP373" s="113">
        <v>0</v>
      </c>
      <c r="AQ373" s="114">
        <v>0</v>
      </c>
      <c r="AR373" s="114">
        <v>0</v>
      </c>
      <c r="AS373" s="115">
        <v>0</v>
      </c>
      <c r="AT373" s="113">
        <v>0</v>
      </c>
      <c r="AU373" s="114">
        <v>0</v>
      </c>
      <c r="AV373" s="114">
        <v>0</v>
      </c>
      <c r="AW373" s="115">
        <v>0</v>
      </c>
      <c r="AX373" s="113">
        <v>0</v>
      </c>
      <c r="AY373" s="114">
        <v>0</v>
      </c>
      <c r="AZ373" s="114">
        <v>0</v>
      </c>
      <c r="BA373" s="115">
        <v>0</v>
      </c>
      <c r="BB373" s="113">
        <v>0</v>
      </c>
      <c r="BC373" s="114">
        <v>0</v>
      </c>
      <c r="BD373" s="114">
        <v>0</v>
      </c>
      <c r="BE373" s="115">
        <v>0</v>
      </c>
      <c r="BF373" s="113">
        <v>0</v>
      </c>
      <c r="BG373" s="114">
        <v>0</v>
      </c>
      <c r="BH373" s="114">
        <v>0</v>
      </c>
      <c r="BI373" s="115">
        <v>0</v>
      </c>
      <c r="BJ373" s="113">
        <v>0</v>
      </c>
      <c r="BK373" s="114">
        <v>0</v>
      </c>
      <c r="BL373" s="114">
        <v>0</v>
      </c>
      <c r="BM373" s="115">
        <v>0</v>
      </c>
      <c r="BN373" s="113">
        <v>0</v>
      </c>
      <c r="BO373" s="114">
        <v>0</v>
      </c>
      <c r="BP373" s="114">
        <v>0</v>
      </c>
      <c r="BQ373" s="115">
        <v>0</v>
      </c>
      <c r="BR373" s="113">
        <v>0</v>
      </c>
      <c r="BS373" s="114">
        <v>0</v>
      </c>
      <c r="BT373" s="114">
        <v>0</v>
      </c>
      <c r="BU373" s="115">
        <v>1770.77259374</v>
      </c>
      <c r="BV373" s="113">
        <v>-5.1192979999999999E-2</v>
      </c>
      <c r="BW373" s="114">
        <v>3.9489760000000006E-2</v>
      </c>
      <c r="BX373" s="114">
        <v>0</v>
      </c>
      <c r="BY373" s="115">
        <v>0</v>
      </c>
      <c r="BZ373" s="113">
        <v>0</v>
      </c>
      <c r="CA373" s="114">
        <v>0</v>
      </c>
      <c r="CB373" s="114">
        <v>0</v>
      </c>
      <c r="CC373" s="115">
        <v>0</v>
      </c>
      <c r="CD373" s="113">
        <v>0</v>
      </c>
      <c r="CE373" s="114">
        <v>0</v>
      </c>
      <c r="CF373" s="114">
        <v>0</v>
      </c>
      <c r="CG373" s="115">
        <v>0</v>
      </c>
      <c r="CH373" s="113">
        <v>-49.928227759999992</v>
      </c>
      <c r="CI373" s="114">
        <v>0</v>
      </c>
      <c r="CJ373" s="114">
        <v>0</v>
      </c>
      <c r="CK373" s="115">
        <v>3.5124510600000001</v>
      </c>
      <c r="CL373" s="114">
        <v>0</v>
      </c>
      <c r="CM373" s="114">
        <v>0</v>
      </c>
      <c r="CN373" s="114">
        <v>0</v>
      </c>
      <c r="CO373" s="114">
        <v>0</v>
      </c>
      <c r="CP373" s="113">
        <v>0</v>
      </c>
      <c r="CQ373" s="114">
        <v>0</v>
      </c>
      <c r="CR373" s="114">
        <v>-7.9951000000000002E-4</v>
      </c>
      <c r="CS373" s="233">
        <v>101.05800771</v>
      </c>
      <c r="CT373" s="298">
        <v>0</v>
      </c>
      <c r="CU373" s="219">
        <v>23425</v>
      </c>
      <c r="CV373" s="72" t="s">
        <v>132</v>
      </c>
    </row>
    <row r="374" spans="1:100" x14ac:dyDescent="0.25">
      <c r="A374" s="72" t="s">
        <v>133</v>
      </c>
      <c r="B374" s="113" t="s">
        <v>229</v>
      </c>
      <c r="C374" s="114" t="s">
        <v>229</v>
      </c>
      <c r="D374" s="114" t="s">
        <v>229</v>
      </c>
      <c r="E374" s="115" t="s">
        <v>229</v>
      </c>
      <c r="F374" s="114" t="s">
        <v>229</v>
      </c>
      <c r="G374" s="114" t="s">
        <v>229</v>
      </c>
      <c r="H374" s="114" t="s">
        <v>229</v>
      </c>
      <c r="I374" s="115" t="s">
        <v>229</v>
      </c>
      <c r="J374" s="113" t="s">
        <v>229</v>
      </c>
      <c r="K374" s="114" t="s">
        <v>229</v>
      </c>
      <c r="L374" s="114" t="s">
        <v>229</v>
      </c>
      <c r="M374" s="115" t="s">
        <v>229</v>
      </c>
      <c r="N374" s="113">
        <v>51.686452933560602</v>
      </c>
      <c r="O374" s="114">
        <v>-164.55700444392056</v>
      </c>
      <c r="P374" s="114">
        <v>637.77464566706226</v>
      </c>
      <c r="Q374" s="115">
        <v>-58.318973492555408</v>
      </c>
      <c r="R374" s="113">
        <v>-27.23113199813822</v>
      </c>
      <c r="S374" s="114">
        <v>-95.321500008529711</v>
      </c>
      <c r="T374" s="114">
        <v>94.233086392220656</v>
      </c>
      <c r="U374" s="115">
        <v>-351.92265226911093</v>
      </c>
      <c r="V374" s="113">
        <v>-239.84267640281155</v>
      </c>
      <c r="W374" s="114">
        <v>-180.99726132054167</v>
      </c>
      <c r="X374" s="114">
        <v>45.470631501085563</v>
      </c>
      <c r="Y374" s="115">
        <v>45.647558330416416</v>
      </c>
      <c r="Z374" s="113">
        <v>-235.32290969362873</v>
      </c>
      <c r="AA374" s="114">
        <v>-87.235630531804503</v>
      </c>
      <c r="AB374" s="114">
        <v>-76.119165295646496</v>
      </c>
      <c r="AC374" s="115">
        <v>4.2563110462407874</v>
      </c>
      <c r="AD374" s="113">
        <v>-12.978323597863444</v>
      </c>
      <c r="AE374" s="114">
        <v>-14.473052974552864</v>
      </c>
      <c r="AF374" s="114">
        <v>-4.4066973813961852</v>
      </c>
      <c r="AG374" s="115">
        <v>-20.679880363460143</v>
      </c>
      <c r="AH374" s="113">
        <v>8.2421293088384502</v>
      </c>
      <c r="AI374" s="114">
        <v>-8.1837625995944396</v>
      </c>
      <c r="AJ374" s="114">
        <v>-23.732956680041752</v>
      </c>
      <c r="AK374" s="115">
        <v>-18.899245582721107</v>
      </c>
      <c r="AL374" s="113">
        <v>-4.7286144920725057</v>
      </c>
      <c r="AM374" s="114">
        <v>17.711140710761651</v>
      </c>
      <c r="AN374" s="114">
        <v>-12.756096022483746</v>
      </c>
      <c r="AO374" s="115">
        <v>-14.187110814107932</v>
      </c>
      <c r="AP374" s="113">
        <v>3.6735096155796843</v>
      </c>
      <c r="AQ374" s="114">
        <v>10.29202544162216</v>
      </c>
      <c r="AR374" s="114">
        <v>-39.481479739937072</v>
      </c>
      <c r="AS374" s="115">
        <v>-25.325117299282368</v>
      </c>
      <c r="AT374" s="113">
        <v>-44.194882062235763</v>
      </c>
      <c r="AU374" s="114">
        <v>-20.192959966924583</v>
      </c>
      <c r="AV374" s="114">
        <v>9.1382300014904132</v>
      </c>
      <c r="AW374" s="115">
        <v>-20.996753574639911</v>
      </c>
      <c r="AX374" s="113">
        <v>-19.074111689739944</v>
      </c>
      <c r="AY374" s="114">
        <v>7.2161227876422949</v>
      </c>
      <c r="AZ374" s="114">
        <v>-59.317242853131653</v>
      </c>
      <c r="BA374" s="115">
        <v>-58.128578370675854</v>
      </c>
      <c r="BB374" s="113">
        <v>-63.969549377194198</v>
      </c>
      <c r="BC374" s="114">
        <v>1.6151588482932766</v>
      </c>
      <c r="BD374" s="114">
        <v>73.297775067409546</v>
      </c>
      <c r="BE374" s="115">
        <v>523.73213634758008</v>
      </c>
      <c r="BF374" s="113">
        <v>0</v>
      </c>
      <c r="BG374" s="114">
        <v>0</v>
      </c>
      <c r="BH374" s="114">
        <v>0</v>
      </c>
      <c r="BI374" s="115">
        <v>0</v>
      </c>
      <c r="BJ374" s="113">
        <v>0</v>
      </c>
      <c r="BK374" s="114">
        <v>0</v>
      </c>
      <c r="BL374" s="114">
        <v>0</v>
      </c>
      <c r="BM374" s="115">
        <v>0</v>
      </c>
      <c r="BN374" s="113">
        <v>0</v>
      </c>
      <c r="BO374" s="114">
        <v>0</v>
      </c>
      <c r="BP374" s="114">
        <v>0</v>
      </c>
      <c r="BQ374" s="115">
        <v>0</v>
      </c>
      <c r="BR374" s="113">
        <v>0</v>
      </c>
      <c r="BS374" s="114">
        <v>0</v>
      </c>
      <c r="BT374" s="114">
        <v>0</v>
      </c>
      <c r="BU374" s="115">
        <v>0</v>
      </c>
      <c r="BV374" s="113">
        <v>0</v>
      </c>
      <c r="BW374" s="114">
        <v>0</v>
      </c>
      <c r="BX374" s="114">
        <v>0</v>
      </c>
      <c r="BY374" s="115">
        <v>0</v>
      </c>
      <c r="BZ374" s="113">
        <v>0</v>
      </c>
      <c r="CA374" s="114">
        <v>0</v>
      </c>
      <c r="CB374" s="114">
        <v>0</v>
      </c>
      <c r="CC374" s="115">
        <v>0</v>
      </c>
      <c r="CD374" s="113">
        <v>0</v>
      </c>
      <c r="CE374" s="114">
        <v>0</v>
      </c>
      <c r="CF374" s="114">
        <v>0</v>
      </c>
      <c r="CG374" s="115">
        <v>0</v>
      </c>
      <c r="CH374" s="113">
        <v>0</v>
      </c>
      <c r="CI374" s="114">
        <v>0</v>
      </c>
      <c r="CJ374" s="114">
        <v>0</v>
      </c>
      <c r="CK374" s="115">
        <v>0</v>
      </c>
      <c r="CL374" s="114">
        <v>0</v>
      </c>
      <c r="CM374" s="114">
        <v>0</v>
      </c>
      <c r="CN374" s="114">
        <v>0</v>
      </c>
      <c r="CO374" s="114">
        <v>0</v>
      </c>
      <c r="CP374" s="113">
        <v>0</v>
      </c>
      <c r="CQ374" s="114">
        <v>0</v>
      </c>
      <c r="CR374" s="114">
        <v>0</v>
      </c>
      <c r="CS374" s="233">
        <v>0</v>
      </c>
      <c r="CT374" s="298">
        <v>0</v>
      </c>
      <c r="CU374" s="219">
        <v>23426</v>
      </c>
      <c r="CV374" s="72" t="s">
        <v>133</v>
      </c>
    </row>
    <row r="375" spans="1:100" x14ac:dyDescent="0.25">
      <c r="A375" s="73" t="s">
        <v>134</v>
      </c>
      <c r="B375" s="131" t="s">
        <v>229</v>
      </c>
      <c r="C375" s="132" t="s">
        <v>229</v>
      </c>
      <c r="D375" s="132" t="s">
        <v>229</v>
      </c>
      <c r="E375" s="133" t="s">
        <v>229</v>
      </c>
      <c r="F375" s="132" t="s">
        <v>229</v>
      </c>
      <c r="G375" s="132" t="s">
        <v>229</v>
      </c>
      <c r="H375" s="132" t="s">
        <v>229</v>
      </c>
      <c r="I375" s="133" t="s">
        <v>229</v>
      </c>
      <c r="J375" s="131" t="s">
        <v>229</v>
      </c>
      <c r="K375" s="132" t="s">
        <v>229</v>
      </c>
      <c r="L375" s="132" t="s">
        <v>229</v>
      </c>
      <c r="M375" s="133" t="s">
        <v>229</v>
      </c>
      <c r="N375" s="131">
        <v>-9.5711439999999884E-2</v>
      </c>
      <c r="O375" s="132">
        <v>0.60844972940999964</v>
      </c>
      <c r="P375" s="132">
        <v>4.7811710816400002</v>
      </c>
      <c r="Q375" s="133">
        <v>32.766035350789998</v>
      </c>
      <c r="R375" s="131">
        <v>9.9999999999995121E-2</v>
      </c>
      <c r="S375" s="132">
        <v>-15.719999999999997</v>
      </c>
      <c r="T375" s="132">
        <v>-22.473000000000003</v>
      </c>
      <c r="U375" s="133">
        <v>8.7729999999999997</v>
      </c>
      <c r="V375" s="131">
        <v>-8.348426942285208</v>
      </c>
      <c r="W375" s="132">
        <v>28.20886348366</v>
      </c>
      <c r="X375" s="132">
        <v>-28.142803147660004</v>
      </c>
      <c r="Y375" s="133">
        <v>0.7791107097299963</v>
      </c>
      <c r="Z375" s="131">
        <v>2.8292143303614612</v>
      </c>
      <c r="AA375" s="132">
        <v>2.250924800679996</v>
      </c>
      <c r="AB375" s="132">
        <v>33.615905669101338</v>
      </c>
      <c r="AC375" s="133">
        <v>-32.74013585966371</v>
      </c>
      <c r="AD375" s="131">
        <v>7.9618686579600002</v>
      </c>
      <c r="AE375" s="132">
        <v>-7.0087802167700008</v>
      </c>
      <c r="AF375" s="132">
        <v>262.80549221370001</v>
      </c>
      <c r="AG375" s="133">
        <v>-20.059522078389961</v>
      </c>
      <c r="AH375" s="131">
        <v>16.709399210029915</v>
      </c>
      <c r="AI375" s="132">
        <v>92.185108778520004</v>
      </c>
      <c r="AJ375" s="132">
        <v>-310.03472881109997</v>
      </c>
      <c r="AK375" s="133">
        <v>-60.24647202131991</v>
      </c>
      <c r="AL375" s="131">
        <v>6.77142061684998</v>
      </c>
      <c r="AM375" s="132">
        <v>3.389456250830051</v>
      </c>
      <c r="AN375" s="132">
        <v>-3.3630265100599939</v>
      </c>
      <c r="AO375" s="133">
        <v>-3.5833897083199417</v>
      </c>
      <c r="AP375" s="131">
        <v>3.185269550319958</v>
      </c>
      <c r="AQ375" s="132">
        <v>28.365814026500001</v>
      </c>
      <c r="AR375" s="132">
        <v>-26.972793360699992</v>
      </c>
      <c r="AS375" s="133">
        <v>21.554225380519981</v>
      </c>
      <c r="AT375" s="131">
        <v>-10.341556365199992</v>
      </c>
      <c r="AU375" s="132">
        <v>-2.3793483442800007</v>
      </c>
      <c r="AV375" s="132">
        <v>-4.750110374100001</v>
      </c>
      <c r="AW375" s="133">
        <v>-5.0843725317599997</v>
      </c>
      <c r="AX375" s="131">
        <v>-5.4114469854100005</v>
      </c>
      <c r="AY375" s="132">
        <v>-1.8074301357399998</v>
      </c>
      <c r="AZ375" s="132">
        <v>0.18175361882000107</v>
      </c>
      <c r="BA375" s="133">
        <v>0.60026145628000194</v>
      </c>
      <c r="BB375" s="131">
        <v>-1.8705222381099995</v>
      </c>
      <c r="BC375" s="132">
        <v>0.87231093162000051</v>
      </c>
      <c r="BD375" s="132">
        <v>-0.30473623415962264</v>
      </c>
      <c r="BE375" s="133">
        <v>0.55901114029962207</v>
      </c>
      <c r="BF375" s="131">
        <v>-0.57010000000000005</v>
      </c>
      <c r="BG375" s="132">
        <v>555.26589999999987</v>
      </c>
      <c r="BH375" s="132">
        <v>3949.1615999999999</v>
      </c>
      <c r="BI375" s="133">
        <v>19.028600000000001</v>
      </c>
      <c r="BJ375" s="131">
        <v>18.15892032</v>
      </c>
      <c r="BK375" s="132">
        <v>0.50161930999999993</v>
      </c>
      <c r="BL375" s="132">
        <v>0.83898069000000008</v>
      </c>
      <c r="BM375" s="133">
        <v>1.1887604899999999</v>
      </c>
      <c r="BN375" s="131">
        <v>-476.00203564999998</v>
      </c>
      <c r="BO375" s="132">
        <v>7.5430981199999998</v>
      </c>
      <c r="BP375" s="132">
        <v>1.5939688299999999</v>
      </c>
      <c r="BQ375" s="133">
        <v>0.18199946000000011</v>
      </c>
      <c r="BR375" s="131">
        <v>0.61011952999999997</v>
      </c>
      <c r="BS375" s="132">
        <v>8.867780000000014E-2</v>
      </c>
      <c r="BT375" s="132">
        <v>0.89155774000000021</v>
      </c>
      <c r="BU375" s="133">
        <v>0.44506701999999998</v>
      </c>
      <c r="BV375" s="131">
        <v>0.19124331</v>
      </c>
      <c r="BW375" s="132">
        <v>0.19801785999999999</v>
      </c>
      <c r="BX375" s="132">
        <v>0.53197500000000009</v>
      </c>
      <c r="BY375" s="133">
        <v>0.62698869999999984</v>
      </c>
      <c r="BZ375" s="131">
        <v>0.49795964000000004</v>
      </c>
      <c r="CA375" s="132">
        <v>0.53881077999999993</v>
      </c>
      <c r="CB375" s="132">
        <v>1.1861098400000001</v>
      </c>
      <c r="CC375" s="133">
        <v>1.39555702</v>
      </c>
      <c r="CD375" s="131">
        <v>3.9197455300000001</v>
      </c>
      <c r="CE375" s="132">
        <v>-0.84494645999999995</v>
      </c>
      <c r="CF375" s="132">
        <v>-0.24944794999999995</v>
      </c>
      <c r="CG375" s="133">
        <v>4.4707180000000013E-2</v>
      </c>
      <c r="CH375" s="131">
        <v>8.2794596400000007</v>
      </c>
      <c r="CI375" s="132">
        <v>-7.4607529999999964E-2</v>
      </c>
      <c r="CJ375" s="132">
        <v>0.21224972</v>
      </c>
      <c r="CK375" s="133">
        <v>1.54281851</v>
      </c>
      <c r="CL375" s="132">
        <v>1.8940499299999998</v>
      </c>
      <c r="CM375" s="132">
        <v>3.1665131199999998</v>
      </c>
      <c r="CN375" s="132">
        <v>2.5281621699999999</v>
      </c>
      <c r="CO375" s="132">
        <v>3.8447114500000001</v>
      </c>
      <c r="CP375" s="131">
        <v>412.59826135000003</v>
      </c>
      <c r="CQ375" s="132">
        <v>10.020551209999999</v>
      </c>
      <c r="CR375" s="132">
        <v>8.4538048600000018</v>
      </c>
      <c r="CS375" s="239">
        <v>1.388355770000002</v>
      </c>
      <c r="CT375" s="304">
        <v>4.556575099999999</v>
      </c>
      <c r="CU375" s="219">
        <v>23427</v>
      </c>
      <c r="CV375" s="73" t="s">
        <v>134</v>
      </c>
    </row>
    <row r="376" spans="1:100" x14ac:dyDescent="0.25">
      <c r="A376" s="73" t="s">
        <v>135</v>
      </c>
      <c r="B376" s="131" t="s">
        <v>229</v>
      </c>
      <c r="C376" s="132" t="s">
        <v>229</v>
      </c>
      <c r="D376" s="132" t="s">
        <v>229</v>
      </c>
      <c r="E376" s="133" t="s">
        <v>229</v>
      </c>
      <c r="F376" s="132" t="s">
        <v>229</v>
      </c>
      <c r="G376" s="132" t="s">
        <v>229</v>
      </c>
      <c r="H376" s="132" t="s">
        <v>229</v>
      </c>
      <c r="I376" s="133" t="s">
        <v>229</v>
      </c>
      <c r="J376" s="131" t="s">
        <v>229</v>
      </c>
      <c r="K376" s="132" t="s">
        <v>229</v>
      </c>
      <c r="L376" s="132" t="s">
        <v>229</v>
      </c>
      <c r="M376" s="133" t="s">
        <v>229</v>
      </c>
      <c r="N376" s="131">
        <v>0</v>
      </c>
      <c r="O376" s="132">
        <v>0</v>
      </c>
      <c r="P376" s="132">
        <v>0</v>
      </c>
      <c r="Q376" s="133">
        <v>0</v>
      </c>
      <c r="R376" s="131">
        <v>0</v>
      </c>
      <c r="S376" s="132">
        <v>0</v>
      </c>
      <c r="T376" s="132">
        <v>0</v>
      </c>
      <c r="U376" s="133">
        <v>0</v>
      </c>
      <c r="V376" s="131">
        <v>0</v>
      </c>
      <c r="W376" s="132">
        <v>0</v>
      </c>
      <c r="X376" s="132">
        <v>0</v>
      </c>
      <c r="Y376" s="133">
        <v>0</v>
      </c>
      <c r="Z376" s="131">
        <v>0</v>
      </c>
      <c r="AA376" s="132">
        <v>0</v>
      </c>
      <c r="AB376" s="132">
        <v>0</v>
      </c>
      <c r="AC376" s="133">
        <v>0</v>
      </c>
      <c r="AD376" s="131">
        <v>0</v>
      </c>
      <c r="AE376" s="132">
        <v>0</v>
      </c>
      <c r="AF376" s="132">
        <v>0</v>
      </c>
      <c r="AG376" s="133">
        <v>0</v>
      </c>
      <c r="AH376" s="131">
        <v>0</v>
      </c>
      <c r="AI376" s="132">
        <v>0</v>
      </c>
      <c r="AJ376" s="132">
        <v>0</v>
      </c>
      <c r="AK376" s="133">
        <v>0</v>
      </c>
      <c r="AL376" s="131">
        <v>0</v>
      </c>
      <c r="AM376" s="132">
        <v>0</v>
      </c>
      <c r="AN376" s="132">
        <v>0</v>
      </c>
      <c r="AO376" s="133">
        <v>0</v>
      </c>
      <c r="AP376" s="131">
        <v>0</v>
      </c>
      <c r="AQ376" s="132">
        <v>0</v>
      </c>
      <c r="AR376" s="132">
        <v>0</v>
      </c>
      <c r="AS376" s="133">
        <v>-1</v>
      </c>
      <c r="AT376" s="131">
        <v>0</v>
      </c>
      <c r="AU376" s="132">
        <v>0</v>
      </c>
      <c r="AV376" s="132">
        <v>0</v>
      </c>
      <c r="AW376" s="133">
        <v>0</v>
      </c>
      <c r="AX376" s="131">
        <v>0</v>
      </c>
      <c r="AY376" s="132">
        <v>0</v>
      </c>
      <c r="AZ376" s="132">
        <v>0</v>
      </c>
      <c r="BA376" s="133">
        <v>0</v>
      </c>
      <c r="BB376" s="131">
        <v>0</v>
      </c>
      <c r="BC376" s="132">
        <v>0</v>
      </c>
      <c r="BD376" s="132">
        <v>0</v>
      </c>
      <c r="BE376" s="133">
        <v>0</v>
      </c>
      <c r="BF376" s="131">
        <v>0</v>
      </c>
      <c r="BG376" s="132">
        <v>0</v>
      </c>
      <c r="BH376" s="132">
        <v>0</v>
      </c>
      <c r="BI376" s="133">
        <v>0</v>
      </c>
      <c r="BJ376" s="131">
        <v>229.99649977000001</v>
      </c>
      <c r="BK376" s="132">
        <v>361.55771869</v>
      </c>
      <c r="BL376" s="132">
        <v>29.791062179999997</v>
      </c>
      <c r="BM376" s="133">
        <v>469.55732264</v>
      </c>
      <c r="BN376" s="131">
        <v>804.07817857000009</v>
      </c>
      <c r="BO376" s="132">
        <v>0.24362016</v>
      </c>
      <c r="BP376" s="132">
        <v>55.72836440999999</v>
      </c>
      <c r="BQ376" s="133">
        <v>122.24635751999999</v>
      </c>
      <c r="BR376" s="131">
        <v>100.49597530000001</v>
      </c>
      <c r="BS376" s="132">
        <v>324.62034251</v>
      </c>
      <c r="BT376" s="132">
        <v>62.282653710000005</v>
      </c>
      <c r="BU376" s="133">
        <v>-0.29184687000000409</v>
      </c>
      <c r="BV376" s="131">
        <v>0.48074312000000319</v>
      </c>
      <c r="BW376" s="132">
        <v>-132.11220340999998</v>
      </c>
      <c r="BX376" s="132">
        <v>-61.383456350000031</v>
      </c>
      <c r="BY376" s="133">
        <v>-103.24296312999999</v>
      </c>
      <c r="BZ376" s="131">
        <v>-140.88182504999997</v>
      </c>
      <c r="CA376" s="132">
        <v>51.531469040000005</v>
      </c>
      <c r="CB376" s="132">
        <v>-160.77942768999998</v>
      </c>
      <c r="CC376" s="133">
        <v>-372.04952713</v>
      </c>
      <c r="CD376" s="131">
        <v>-418.65976138999997</v>
      </c>
      <c r="CE376" s="132">
        <v>-68.116667590000006</v>
      </c>
      <c r="CF376" s="132">
        <v>-78.613788060000019</v>
      </c>
      <c r="CG376" s="133">
        <v>-19.178208610000002</v>
      </c>
      <c r="CH376" s="131">
        <v>608.84782142999995</v>
      </c>
      <c r="CI376" s="132">
        <v>-23.420845709999995</v>
      </c>
      <c r="CJ376" s="132">
        <v>8.23879E-2</v>
      </c>
      <c r="CK376" s="133">
        <v>-10.84496313</v>
      </c>
      <c r="CL376" s="132">
        <v>-16.976097320000001</v>
      </c>
      <c r="CM376" s="132">
        <v>-34.293695630000002</v>
      </c>
      <c r="CN376" s="132">
        <v>-71.841204090000005</v>
      </c>
      <c r="CO376" s="132">
        <v>-222.58782364999999</v>
      </c>
      <c r="CP376" s="131">
        <v>-23.116343390000001</v>
      </c>
      <c r="CQ376" s="132">
        <v>399.82248842000001</v>
      </c>
      <c r="CR376" s="132">
        <v>-25.557475230000001</v>
      </c>
      <c r="CS376" s="239">
        <v>46.774166459999989</v>
      </c>
      <c r="CT376" s="304">
        <v>461.72480330999997</v>
      </c>
      <c r="CU376" s="219">
        <v>23428</v>
      </c>
      <c r="CV376" s="73" t="s">
        <v>135</v>
      </c>
    </row>
    <row r="377" spans="1:100" x14ac:dyDescent="0.25">
      <c r="A377" s="73" t="s">
        <v>136</v>
      </c>
      <c r="B377" s="131" t="s">
        <v>229</v>
      </c>
      <c r="C377" s="132" t="s">
        <v>229</v>
      </c>
      <c r="D377" s="132" t="s">
        <v>229</v>
      </c>
      <c r="E377" s="133" t="s">
        <v>229</v>
      </c>
      <c r="F377" s="132" t="s">
        <v>229</v>
      </c>
      <c r="G377" s="132" t="s">
        <v>229</v>
      </c>
      <c r="H377" s="132" t="s">
        <v>229</v>
      </c>
      <c r="I377" s="133" t="s">
        <v>229</v>
      </c>
      <c r="J377" s="131" t="s">
        <v>229</v>
      </c>
      <c r="K377" s="132" t="s">
        <v>229</v>
      </c>
      <c r="L377" s="132" t="s">
        <v>229</v>
      </c>
      <c r="M377" s="133" t="s">
        <v>229</v>
      </c>
      <c r="N377" s="131">
        <v>16399.746589177066</v>
      </c>
      <c r="O377" s="132">
        <v>2446.6888150056934</v>
      </c>
      <c r="P377" s="132">
        <v>-25891.68854232979</v>
      </c>
      <c r="Q377" s="133">
        <v>-1429.5993153976979</v>
      </c>
      <c r="R377" s="131">
        <v>-10467.985904350004</v>
      </c>
      <c r="S377" s="132">
        <v>7691.0547947699997</v>
      </c>
      <c r="T377" s="132">
        <v>1158.7185557799974</v>
      </c>
      <c r="U377" s="133">
        <v>-5794.2652441200007</v>
      </c>
      <c r="V377" s="131">
        <v>3395.7181077453197</v>
      </c>
      <c r="W377" s="132">
        <v>-10764.606217741639</v>
      </c>
      <c r="X377" s="132">
        <v>3990.2486848850031</v>
      </c>
      <c r="Y377" s="133">
        <v>1454.2100781619565</v>
      </c>
      <c r="Z377" s="131">
        <v>2024.3063057259908</v>
      </c>
      <c r="AA377" s="132">
        <v>3219.6021862880966</v>
      </c>
      <c r="AB377" s="132">
        <v>2026.0062346353732</v>
      </c>
      <c r="AC377" s="133">
        <v>-3574.8487566664935</v>
      </c>
      <c r="AD377" s="131">
        <v>1141.4151033824808</v>
      </c>
      <c r="AE377" s="132">
        <v>4253.4903074919075</v>
      </c>
      <c r="AF377" s="132">
        <v>-3518.6940601683705</v>
      </c>
      <c r="AG377" s="133">
        <v>-1765.2852301345163</v>
      </c>
      <c r="AH377" s="131">
        <v>3960.8635404256238</v>
      </c>
      <c r="AI377" s="132">
        <v>4899.3928493813819</v>
      </c>
      <c r="AJ377" s="132">
        <v>4518.6012184911651</v>
      </c>
      <c r="AK377" s="133">
        <v>-4579.246586096855</v>
      </c>
      <c r="AL377" s="131">
        <v>2624.0177874032006</v>
      </c>
      <c r="AM377" s="132">
        <v>-1301.0920287882698</v>
      </c>
      <c r="AN377" s="132">
        <v>-740.13347566245204</v>
      </c>
      <c r="AO377" s="133">
        <v>1671.9837716100731</v>
      </c>
      <c r="AP377" s="131">
        <v>10386.941721655621</v>
      </c>
      <c r="AQ377" s="132">
        <v>-800.9004411934352</v>
      </c>
      <c r="AR377" s="132">
        <v>-2442.550352035571</v>
      </c>
      <c r="AS377" s="133">
        <v>-2798.318510489722</v>
      </c>
      <c r="AT377" s="131">
        <v>5839.6575339286846</v>
      </c>
      <c r="AU377" s="132">
        <v>2397.5448644993357</v>
      </c>
      <c r="AV377" s="132">
        <v>10302.343948810772</v>
      </c>
      <c r="AW377" s="133">
        <v>12128.372822363342</v>
      </c>
      <c r="AX377" s="131">
        <v>23394.050441669122</v>
      </c>
      <c r="AY377" s="132">
        <v>38235.511028845503</v>
      </c>
      <c r="AZ377" s="132">
        <v>12192.087986125664</v>
      </c>
      <c r="BA377" s="133">
        <v>13798.336897198838</v>
      </c>
      <c r="BB377" s="131">
        <v>8282.7019694618848</v>
      </c>
      <c r="BC377" s="132">
        <v>11018.719422731385</v>
      </c>
      <c r="BD377" s="132">
        <v>4647.74957075375</v>
      </c>
      <c r="BE377" s="133">
        <v>-21514.030479382749</v>
      </c>
      <c r="BF377" s="131">
        <v>-1181.2410000000002</v>
      </c>
      <c r="BG377" s="132">
        <v>12043.721999999998</v>
      </c>
      <c r="BH377" s="132">
        <v>13748.331300000002</v>
      </c>
      <c r="BI377" s="133">
        <v>17517.289499999999</v>
      </c>
      <c r="BJ377" s="131">
        <v>5911.8600292299998</v>
      </c>
      <c r="BK377" s="132">
        <v>10144.31857883</v>
      </c>
      <c r="BL377" s="132">
        <v>17799.966617589998</v>
      </c>
      <c r="BM377" s="133">
        <v>14132.767476929999</v>
      </c>
      <c r="BN377" s="131">
        <v>27320.670465920004</v>
      </c>
      <c r="BO377" s="132">
        <v>15253.350395320002</v>
      </c>
      <c r="BP377" s="132">
        <v>13622.304011429998</v>
      </c>
      <c r="BQ377" s="133">
        <v>1924.8687867399976</v>
      </c>
      <c r="BR377" s="131">
        <v>12263.631043380001</v>
      </c>
      <c r="BS377" s="132">
        <v>9088.1964639599992</v>
      </c>
      <c r="BT377" s="132">
        <v>1122.7388997099993</v>
      </c>
      <c r="BU377" s="133">
        <v>-5834.9291899399987</v>
      </c>
      <c r="BV377" s="131">
        <v>6553.8059505000001</v>
      </c>
      <c r="BW377" s="132">
        <v>-145.72222790999922</v>
      </c>
      <c r="BX377" s="132">
        <v>-3902.49419171</v>
      </c>
      <c r="BY377" s="133">
        <v>-8137.35532384</v>
      </c>
      <c r="BZ377" s="131">
        <v>4907.1583516800001</v>
      </c>
      <c r="CA377" s="132">
        <v>7205.5777043899998</v>
      </c>
      <c r="CB377" s="132">
        <v>8122.8518182599992</v>
      </c>
      <c r="CC377" s="133">
        <v>-8784.3697249300003</v>
      </c>
      <c r="CD377" s="131">
        <v>3653.8472302399996</v>
      </c>
      <c r="CE377" s="132">
        <v>5542.8101040600004</v>
      </c>
      <c r="CF377" s="132">
        <v>-4768.6320341500004</v>
      </c>
      <c r="CG377" s="133">
        <v>-2277.5548335099998</v>
      </c>
      <c r="CH377" s="131">
        <v>-4589.0054192099988</v>
      </c>
      <c r="CI377" s="132">
        <v>6073.4956918100006</v>
      </c>
      <c r="CJ377" s="132">
        <v>6292.5249170299994</v>
      </c>
      <c r="CK377" s="133">
        <v>922.2123303799998</v>
      </c>
      <c r="CL377" s="132">
        <v>3345.4729983900002</v>
      </c>
      <c r="CM377" s="132">
        <v>5587.8066232000001</v>
      </c>
      <c r="CN377" s="132">
        <v>2689.6034571099995</v>
      </c>
      <c r="CO377" s="132">
        <v>-6195.7490324</v>
      </c>
      <c r="CP377" s="131">
        <v>5474.7964801199996</v>
      </c>
      <c r="CQ377" s="132">
        <v>1977.4200824499994</v>
      </c>
      <c r="CR377" s="132">
        <v>3277.3473765400004</v>
      </c>
      <c r="CS377" s="239">
        <v>-8733.3303306100006</v>
      </c>
      <c r="CT377" s="304">
        <v>6101.5322019599998</v>
      </c>
      <c r="CU377" s="219">
        <v>23429</v>
      </c>
      <c r="CV377" s="73" t="s">
        <v>136</v>
      </c>
    </row>
    <row r="378" spans="1:100" x14ac:dyDescent="0.25">
      <c r="A378" s="72" t="s">
        <v>137</v>
      </c>
      <c r="B378" s="113" t="s">
        <v>229</v>
      </c>
      <c r="C378" s="114" t="s">
        <v>229</v>
      </c>
      <c r="D378" s="114" t="s">
        <v>229</v>
      </c>
      <c r="E378" s="115" t="s">
        <v>229</v>
      </c>
      <c r="F378" s="114" t="s">
        <v>229</v>
      </c>
      <c r="G378" s="114" t="s">
        <v>229</v>
      </c>
      <c r="H378" s="114" t="s">
        <v>229</v>
      </c>
      <c r="I378" s="115" t="s">
        <v>229</v>
      </c>
      <c r="J378" s="113" t="s">
        <v>229</v>
      </c>
      <c r="K378" s="114" t="s">
        <v>229</v>
      </c>
      <c r="L378" s="114" t="s">
        <v>229</v>
      </c>
      <c r="M378" s="115" t="s">
        <v>229</v>
      </c>
      <c r="N378" s="113">
        <v>17195.014589177066</v>
      </c>
      <c r="O378" s="114">
        <v>-8376.3964732343065</v>
      </c>
      <c r="P378" s="114">
        <v>-16530.701854089795</v>
      </c>
      <c r="Q378" s="115">
        <v>-1940.0388536776982</v>
      </c>
      <c r="R378" s="113">
        <v>-7270.693489270283</v>
      </c>
      <c r="S378" s="114">
        <v>6365.5015101422468</v>
      </c>
      <c r="T378" s="114">
        <v>1086.5379999999957</v>
      </c>
      <c r="U378" s="115">
        <v>-5831.3919374157222</v>
      </c>
      <c r="V378" s="113">
        <v>3814.9782385881008</v>
      </c>
      <c r="W378" s="114">
        <v>-10760.82081866738</v>
      </c>
      <c r="X378" s="114">
        <v>3544.0972677185887</v>
      </c>
      <c r="Y378" s="115">
        <v>-154.06072376198284</v>
      </c>
      <c r="Z378" s="113">
        <v>-2058.7888467208986</v>
      </c>
      <c r="AA378" s="114">
        <v>3714.0387638607053</v>
      </c>
      <c r="AB378" s="114">
        <v>1909.9117101161628</v>
      </c>
      <c r="AC378" s="115">
        <v>-5075.8484359841659</v>
      </c>
      <c r="AD378" s="113">
        <v>1623.071834632528</v>
      </c>
      <c r="AE378" s="114">
        <v>1804.1877251480246</v>
      </c>
      <c r="AF378" s="114">
        <v>-4886.8895308798192</v>
      </c>
      <c r="AG378" s="115">
        <v>-1611.1136734958304</v>
      </c>
      <c r="AH378" s="113">
        <v>2872.5829203709777</v>
      </c>
      <c r="AI378" s="114">
        <v>5544.9005318185064</v>
      </c>
      <c r="AJ378" s="114">
        <v>4217.710927152224</v>
      </c>
      <c r="AK378" s="115">
        <v>-5499.4372481752571</v>
      </c>
      <c r="AL378" s="113">
        <v>3462.5166907754619</v>
      </c>
      <c r="AM378" s="114">
        <v>1872.4024654075877</v>
      </c>
      <c r="AN378" s="114">
        <v>-7322.1314301667053</v>
      </c>
      <c r="AO378" s="115">
        <v>1085.3946634897388</v>
      </c>
      <c r="AP378" s="113">
        <v>11576.939501039453</v>
      </c>
      <c r="AQ378" s="114">
        <v>-10538.766616090936</v>
      </c>
      <c r="AR378" s="114">
        <v>-7913.7837964602295</v>
      </c>
      <c r="AS378" s="115">
        <v>-617.42363494362962</v>
      </c>
      <c r="AT378" s="113">
        <v>2975.7513903868185</v>
      </c>
      <c r="AU378" s="114">
        <v>-2989.4844385077731</v>
      </c>
      <c r="AV378" s="114">
        <v>-1499.9939416598068</v>
      </c>
      <c r="AW378" s="115">
        <v>2873.6560672377236</v>
      </c>
      <c r="AX378" s="113">
        <v>-2180.9270229075346</v>
      </c>
      <c r="AY378" s="114">
        <v>9077.025332558962</v>
      </c>
      <c r="AZ378" s="114">
        <v>-10832.87362472014</v>
      </c>
      <c r="BA378" s="115">
        <v>-1948.0532122550658</v>
      </c>
      <c r="BB378" s="113">
        <v>-3384.4432770905878</v>
      </c>
      <c r="BC378" s="114">
        <v>-1232.7957630058393</v>
      </c>
      <c r="BD378" s="114">
        <v>2974.6711576270627</v>
      </c>
      <c r="BE378" s="115">
        <v>-4189.1456560013748</v>
      </c>
      <c r="BF378" s="113">
        <v>987.2591000000001</v>
      </c>
      <c r="BG378" s="114">
        <v>3437.5906</v>
      </c>
      <c r="BH378" s="114">
        <v>-1536.6247999999994</v>
      </c>
      <c r="BI378" s="115">
        <v>3460.0258999999996</v>
      </c>
      <c r="BJ378" s="113">
        <v>11536.578572819999</v>
      </c>
      <c r="BK378" s="114">
        <v>6160.5166586199994</v>
      </c>
      <c r="BL378" s="114">
        <v>-2209.2257905300003</v>
      </c>
      <c r="BM378" s="115">
        <v>8624.9424663200007</v>
      </c>
      <c r="BN378" s="113">
        <v>4157.5594312400026</v>
      </c>
      <c r="BO378" s="114">
        <v>-3555.7921076900002</v>
      </c>
      <c r="BP378" s="114">
        <v>-1407.7599258999999</v>
      </c>
      <c r="BQ378" s="115">
        <v>-16155.79254622</v>
      </c>
      <c r="BR378" s="113">
        <v>4853.4352887899986</v>
      </c>
      <c r="BS378" s="114">
        <v>2328.7991697099997</v>
      </c>
      <c r="BT378" s="114">
        <v>-1536.0134794000023</v>
      </c>
      <c r="BU378" s="115">
        <v>-4281.7918594599996</v>
      </c>
      <c r="BV378" s="113">
        <v>30.252448770000456</v>
      </c>
      <c r="BW378" s="114">
        <v>605.76589027000045</v>
      </c>
      <c r="BX378" s="114">
        <v>3675.32121203</v>
      </c>
      <c r="BY378" s="115">
        <v>-3674.6446363499999</v>
      </c>
      <c r="BZ378" s="113">
        <v>6355.0772571899997</v>
      </c>
      <c r="CA378" s="114">
        <v>-2058.9936589400004</v>
      </c>
      <c r="CB378" s="114">
        <v>1166.1503506200002</v>
      </c>
      <c r="CC378" s="115">
        <v>-4315.2016351100001</v>
      </c>
      <c r="CD378" s="113">
        <v>-1309.4240539699999</v>
      </c>
      <c r="CE378" s="114">
        <v>5061.4000208699999</v>
      </c>
      <c r="CF378" s="114">
        <v>521.13158908000014</v>
      </c>
      <c r="CG378" s="115">
        <v>2459.0407083999999</v>
      </c>
      <c r="CH378" s="113">
        <v>4852.5138945200006</v>
      </c>
      <c r="CI378" s="114">
        <v>3361.2023094700007</v>
      </c>
      <c r="CJ378" s="114">
        <v>541.19128881000006</v>
      </c>
      <c r="CK378" s="115">
        <v>-5490.5977644699997</v>
      </c>
      <c r="CL378" s="114">
        <v>2454.21258889</v>
      </c>
      <c r="CM378" s="114">
        <v>348.04091542999998</v>
      </c>
      <c r="CN378" s="114">
        <v>118.1662980000001</v>
      </c>
      <c r="CO378" s="114">
        <v>2744.6701463700001</v>
      </c>
      <c r="CP378" s="113">
        <v>1403.9776629199991</v>
      </c>
      <c r="CQ378" s="114">
        <v>-6168.0097379800009</v>
      </c>
      <c r="CR378" s="114">
        <v>-15624.730874880001</v>
      </c>
      <c r="CS378" s="233">
        <v>-2474.04971252</v>
      </c>
      <c r="CT378" s="298">
        <v>-2837.0722664800001</v>
      </c>
      <c r="CU378" s="219">
        <v>23430</v>
      </c>
      <c r="CV378" s="72" t="s">
        <v>137</v>
      </c>
    </row>
    <row r="379" spans="1:100" x14ac:dyDescent="0.25">
      <c r="A379" s="72" t="s">
        <v>138</v>
      </c>
      <c r="B379" s="113" t="s">
        <v>229</v>
      </c>
      <c r="C379" s="114" t="s">
        <v>229</v>
      </c>
      <c r="D379" s="114" t="s">
        <v>229</v>
      </c>
      <c r="E379" s="115" t="s">
        <v>229</v>
      </c>
      <c r="F379" s="114" t="s">
        <v>229</v>
      </c>
      <c r="G379" s="114" t="s">
        <v>229</v>
      </c>
      <c r="H379" s="114" t="s">
        <v>229</v>
      </c>
      <c r="I379" s="115" t="s">
        <v>229</v>
      </c>
      <c r="J379" s="113" t="s">
        <v>229</v>
      </c>
      <c r="K379" s="114" t="s">
        <v>229</v>
      </c>
      <c r="L379" s="114" t="s">
        <v>229</v>
      </c>
      <c r="M379" s="115" t="s">
        <v>229</v>
      </c>
      <c r="N379" s="113">
        <v>0</v>
      </c>
      <c r="O379" s="114">
        <v>0</v>
      </c>
      <c r="P379" s="114">
        <v>0</v>
      </c>
      <c r="Q379" s="115">
        <v>0</v>
      </c>
      <c r="R379" s="113">
        <v>0</v>
      </c>
      <c r="S379" s="114">
        <v>0</v>
      </c>
      <c r="T379" s="114">
        <v>0</v>
      </c>
      <c r="U379" s="115">
        <v>0</v>
      </c>
      <c r="V379" s="113">
        <v>0</v>
      </c>
      <c r="W379" s="114">
        <v>0</v>
      </c>
      <c r="X379" s="114">
        <v>0</v>
      </c>
      <c r="Y379" s="115">
        <v>0</v>
      </c>
      <c r="Z379" s="113">
        <v>0</v>
      </c>
      <c r="AA379" s="114">
        <v>0</v>
      </c>
      <c r="AB379" s="114">
        <v>0</v>
      </c>
      <c r="AC379" s="115">
        <v>0</v>
      </c>
      <c r="AD379" s="113">
        <v>0</v>
      </c>
      <c r="AE379" s="114">
        <v>0</v>
      </c>
      <c r="AF379" s="114">
        <v>0</v>
      </c>
      <c r="AG379" s="115">
        <v>0</v>
      </c>
      <c r="AH379" s="113">
        <v>0</v>
      </c>
      <c r="AI379" s="114">
        <v>0</v>
      </c>
      <c r="AJ379" s="114">
        <v>0</v>
      </c>
      <c r="AK379" s="115">
        <v>0</v>
      </c>
      <c r="AL379" s="113">
        <v>0</v>
      </c>
      <c r="AM379" s="114">
        <v>0</v>
      </c>
      <c r="AN379" s="114">
        <v>0</v>
      </c>
      <c r="AO379" s="115">
        <v>0</v>
      </c>
      <c r="AP379" s="113">
        <v>0</v>
      </c>
      <c r="AQ379" s="114">
        <v>0</v>
      </c>
      <c r="AR379" s="114">
        <v>0</v>
      </c>
      <c r="AS379" s="115">
        <v>0</v>
      </c>
      <c r="AT379" s="113">
        <v>0</v>
      </c>
      <c r="AU379" s="114">
        <v>0</v>
      </c>
      <c r="AV379" s="114">
        <v>0</v>
      </c>
      <c r="AW379" s="115">
        <v>0</v>
      </c>
      <c r="AX379" s="113">
        <v>0</v>
      </c>
      <c r="AY379" s="114">
        <v>0</v>
      </c>
      <c r="AZ379" s="114">
        <v>0</v>
      </c>
      <c r="BA379" s="115">
        <v>0</v>
      </c>
      <c r="BB379" s="113">
        <v>0</v>
      </c>
      <c r="BC379" s="114">
        <v>0</v>
      </c>
      <c r="BD379" s="114">
        <v>0</v>
      </c>
      <c r="BE379" s="115">
        <v>0</v>
      </c>
      <c r="BF379" s="113">
        <v>0</v>
      </c>
      <c r="BG379" s="114">
        <v>0</v>
      </c>
      <c r="BH379" s="114">
        <v>0</v>
      </c>
      <c r="BI379" s="115">
        <v>0</v>
      </c>
      <c r="BJ379" s="113">
        <v>0</v>
      </c>
      <c r="BK379" s="114">
        <v>0</v>
      </c>
      <c r="BL379" s="114">
        <v>0</v>
      </c>
      <c r="BM379" s="115">
        <v>0</v>
      </c>
      <c r="BN379" s="113">
        <v>0</v>
      </c>
      <c r="BO379" s="114">
        <v>0</v>
      </c>
      <c r="BP379" s="114">
        <v>0</v>
      </c>
      <c r="BQ379" s="115">
        <v>0</v>
      </c>
      <c r="BR379" s="113">
        <v>0</v>
      </c>
      <c r="BS379" s="114">
        <v>0</v>
      </c>
      <c r="BT379" s="114">
        <v>0</v>
      </c>
      <c r="BU379" s="115">
        <v>0</v>
      </c>
      <c r="BV379" s="113">
        <v>0</v>
      </c>
      <c r="BW379" s="114">
        <v>0</v>
      </c>
      <c r="BX379" s="114">
        <v>0</v>
      </c>
      <c r="BY379" s="115">
        <v>0</v>
      </c>
      <c r="BZ379" s="113">
        <v>0</v>
      </c>
      <c r="CA379" s="114">
        <v>0</v>
      </c>
      <c r="CB379" s="114">
        <v>0</v>
      </c>
      <c r="CC379" s="115">
        <v>0</v>
      </c>
      <c r="CD379" s="113">
        <v>0</v>
      </c>
      <c r="CE379" s="114">
        <v>0</v>
      </c>
      <c r="CF379" s="114">
        <v>0</v>
      </c>
      <c r="CG379" s="115">
        <v>0</v>
      </c>
      <c r="CH379" s="113">
        <v>0</v>
      </c>
      <c r="CI379" s="114">
        <v>0</v>
      </c>
      <c r="CJ379" s="114">
        <v>0</v>
      </c>
      <c r="CK379" s="115">
        <v>0</v>
      </c>
      <c r="CL379" s="114">
        <v>0</v>
      </c>
      <c r="CM379" s="114">
        <v>0</v>
      </c>
      <c r="CN379" s="114">
        <v>0</v>
      </c>
      <c r="CO379" s="114">
        <v>0</v>
      </c>
      <c r="CP379" s="113">
        <v>0</v>
      </c>
      <c r="CQ379" s="114">
        <v>0</v>
      </c>
      <c r="CR379" s="114">
        <v>0</v>
      </c>
      <c r="CS379" s="233">
        <v>0</v>
      </c>
      <c r="CT379" s="298">
        <v>0</v>
      </c>
      <c r="CU379" s="219">
        <v>23431</v>
      </c>
      <c r="CV379" s="72" t="s">
        <v>138</v>
      </c>
    </row>
    <row r="380" spans="1:100" x14ac:dyDescent="0.25">
      <c r="A380" s="72" t="s">
        <v>139</v>
      </c>
      <c r="B380" s="113" t="s">
        <v>229</v>
      </c>
      <c r="C380" s="114" t="s">
        <v>229</v>
      </c>
      <c r="D380" s="114" t="s">
        <v>229</v>
      </c>
      <c r="E380" s="115" t="s">
        <v>229</v>
      </c>
      <c r="F380" s="114" t="s">
        <v>229</v>
      </c>
      <c r="G380" s="114" t="s">
        <v>229</v>
      </c>
      <c r="H380" s="114" t="s">
        <v>229</v>
      </c>
      <c r="I380" s="115" t="s">
        <v>229</v>
      </c>
      <c r="J380" s="113" t="s">
        <v>229</v>
      </c>
      <c r="K380" s="114" t="s">
        <v>229</v>
      </c>
      <c r="L380" s="114" t="s">
        <v>229</v>
      </c>
      <c r="M380" s="115" t="s">
        <v>229</v>
      </c>
      <c r="N380" s="113">
        <v>17195.014589177066</v>
      </c>
      <c r="O380" s="114">
        <v>-8376.3964732343065</v>
      </c>
      <c r="P380" s="114">
        <v>-16530.701854089795</v>
      </c>
      <c r="Q380" s="115">
        <v>-1940.0388536776982</v>
      </c>
      <c r="R380" s="113">
        <v>-7270.693489270283</v>
      </c>
      <c r="S380" s="114">
        <v>6365.5015101422468</v>
      </c>
      <c r="T380" s="114">
        <v>1086.5379999999957</v>
      </c>
      <c r="U380" s="115">
        <v>-5831.3919374157222</v>
      </c>
      <c r="V380" s="113">
        <v>3814.9782385881008</v>
      </c>
      <c r="W380" s="114">
        <v>-10760.82081866738</v>
      </c>
      <c r="X380" s="114">
        <v>3544.0972677185887</v>
      </c>
      <c r="Y380" s="115">
        <v>-154.06072376198284</v>
      </c>
      <c r="Z380" s="113">
        <v>-2058.7888467208986</v>
      </c>
      <c r="AA380" s="114">
        <v>3714.0387638607053</v>
      </c>
      <c r="AB380" s="114">
        <v>1909.9117101161628</v>
      </c>
      <c r="AC380" s="115">
        <v>-5075.8484359841659</v>
      </c>
      <c r="AD380" s="113">
        <v>1623.071834632528</v>
      </c>
      <c r="AE380" s="114">
        <v>1804.1877251480246</v>
      </c>
      <c r="AF380" s="114">
        <v>-4886.8895308798192</v>
      </c>
      <c r="AG380" s="115">
        <v>-1611.1136734958304</v>
      </c>
      <c r="AH380" s="113">
        <v>2872.5829203709777</v>
      </c>
      <c r="AI380" s="114">
        <v>5544.9005318185064</v>
      </c>
      <c r="AJ380" s="114">
        <v>4217.710927152224</v>
      </c>
      <c r="AK380" s="115">
        <v>-5499.4372481752571</v>
      </c>
      <c r="AL380" s="113">
        <v>3462.5166907754619</v>
      </c>
      <c r="AM380" s="114">
        <v>1872.4024654075877</v>
      </c>
      <c r="AN380" s="114">
        <v>-7322.1314301667053</v>
      </c>
      <c r="AO380" s="115">
        <v>1085.3946634897388</v>
      </c>
      <c r="AP380" s="113">
        <v>11576.939501039453</v>
      </c>
      <c r="AQ380" s="114">
        <v>-10538.766616090936</v>
      </c>
      <c r="AR380" s="114">
        <v>-7913.7837964602295</v>
      </c>
      <c r="AS380" s="115">
        <v>-617.42363494362962</v>
      </c>
      <c r="AT380" s="113">
        <v>2975.7513903868185</v>
      </c>
      <c r="AU380" s="114">
        <v>-2989.4844385077731</v>
      </c>
      <c r="AV380" s="114">
        <v>-1499.9939416598068</v>
      </c>
      <c r="AW380" s="115">
        <v>2873.6560672377236</v>
      </c>
      <c r="AX380" s="113">
        <v>-2180.9270229075346</v>
      </c>
      <c r="AY380" s="114">
        <v>9077.025332558962</v>
      </c>
      <c r="AZ380" s="114">
        <v>-10832.87362472014</v>
      </c>
      <c r="BA380" s="115">
        <v>-1948.0532122550658</v>
      </c>
      <c r="BB380" s="113">
        <v>-3384.4432770905878</v>
      </c>
      <c r="BC380" s="114">
        <v>-1232.7957630058393</v>
      </c>
      <c r="BD380" s="114">
        <v>2974.6711576270627</v>
      </c>
      <c r="BE380" s="115">
        <v>-4189.1456560013748</v>
      </c>
      <c r="BF380" s="113">
        <v>987.2591000000001</v>
      </c>
      <c r="BG380" s="114">
        <v>3437.5906</v>
      </c>
      <c r="BH380" s="114">
        <v>-1536.6247999999994</v>
      </c>
      <c r="BI380" s="115">
        <v>3460.0258999999996</v>
      </c>
      <c r="BJ380" s="113">
        <v>11536.578572819999</v>
      </c>
      <c r="BK380" s="114">
        <v>6160.5166586199994</v>
      </c>
      <c r="BL380" s="114">
        <v>-2209.2257905300003</v>
      </c>
      <c r="BM380" s="115">
        <v>8624.9424663200007</v>
      </c>
      <c r="BN380" s="113">
        <v>4157.5594312400026</v>
      </c>
      <c r="BO380" s="114">
        <v>-3555.7921076900002</v>
      </c>
      <c r="BP380" s="114">
        <v>-1407.7599258999999</v>
      </c>
      <c r="BQ380" s="115">
        <v>-16155.79254622</v>
      </c>
      <c r="BR380" s="113">
        <v>4853.4352887899986</v>
      </c>
      <c r="BS380" s="114">
        <v>2328.7991697099997</v>
      </c>
      <c r="BT380" s="114">
        <v>-1536.0134794000023</v>
      </c>
      <c r="BU380" s="115">
        <v>-4281.7918594599996</v>
      </c>
      <c r="BV380" s="113">
        <v>30.252448770000456</v>
      </c>
      <c r="BW380" s="114">
        <v>605.76589027000045</v>
      </c>
      <c r="BX380" s="114">
        <v>3675.32121203</v>
      </c>
      <c r="BY380" s="115">
        <v>-3674.6446363499999</v>
      </c>
      <c r="BZ380" s="113">
        <v>6355.0772571899997</v>
      </c>
      <c r="CA380" s="114">
        <v>-2058.9936589400004</v>
      </c>
      <c r="CB380" s="114">
        <v>1166.1503506200002</v>
      </c>
      <c r="CC380" s="115">
        <v>-4315.2016351100001</v>
      </c>
      <c r="CD380" s="113">
        <v>-1309.4240539699999</v>
      </c>
      <c r="CE380" s="114">
        <v>5061.4000208699999</v>
      </c>
      <c r="CF380" s="114">
        <v>521.13158908000014</v>
      </c>
      <c r="CG380" s="115">
        <v>2459.0407083999999</v>
      </c>
      <c r="CH380" s="113">
        <v>4852.5138945200006</v>
      </c>
      <c r="CI380" s="114">
        <v>3361.2023094700007</v>
      </c>
      <c r="CJ380" s="114">
        <v>541.19128881000006</v>
      </c>
      <c r="CK380" s="115">
        <v>-5490.5977644699997</v>
      </c>
      <c r="CL380" s="114">
        <v>2454.21258889</v>
      </c>
      <c r="CM380" s="114">
        <v>348.04091542999998</v>
      </c>
      <c r="CN380" s="114">
        <v>118.1662980000001</v>
      </c>
      <c r="CO380" s="114">
        <v>2744.6701463700001</v>
      </c>
      <c r="CP380" s="113">
        <v>1403.9776629199991</v>
      </c>
      <c r="CQ380" s="114">
        <v>-6168.0097379800009</v>
      </c>
      <c r="CR380" s="114">
        <v>-15624.730874880001</v>
      </c>
      <c r="CS380" s="233">
        <v>-2474.04971252</v>
      </c>
      <c r="CT380" s="298">
        <v>-2837.0722664800001</v>
      </c>
      <c r="CU380" s="219">
        <v>23432</v>
      </c>
      <c r="CV380" s="72" t="s">
        <v>139</v>
      </c>
    </row>
    <row r="381" spans="1:100" x14ac:dyDescent="0.25">
      <c r="A381" s="72" t="s">
        <v>140</v>
      </c>
      <c r="B381" s="113" t="s">
        <v>229</v>
      </c>
      <c r="C381" s="114" t="s">
        <v>229</v>
      </c>
      <c r="D381" s="114" t="s">
        <v>229</v>
      </c>
      <c r="E381" s="115" t="s">
        <v>229</v>
      </c>
      <c r="F381" s="114" t="s">
        <v>229</v>
      </c>
      <c r="G381" s="114" t="s">
        <v>229</v>
      </c>
      <c r="H381" s="114" t="s">
        <v>229</v>
      </c>
      <c r="I381" s="115" t="s">
        <v>229</v>
      </c>
      <c r="J381" s="113" t="s">
        <v>229</v>
      </c>
      <c r="K381" s="114" t="s">
        <v>229</v>
      </c>
      <c r="L381" s="114" t="s">
        <v>229</v>
      </c>
      <c r="M381" s="115" t="s">
        <v>229</v>
      </c>
      <c r="N381" s="113">
        <v>-783.55199999999877</v>
      </c>
      <c r="O381" s="114">
        <v>10827.93593095</v>
      </c>
      <c r="P381" s="114">
        <v>-9349.1059309499979</v>
      </c>
      <c r="Q381" s="115">
        <v>517.03134228000067</v>
      </c>
      <c r="R381" s="113">
        <v>-3195.4770386497203</v>
      </c>
      <c r="S381" s="114">
        <v>1337.0186981777545</v>
      </c>
      <c r="T381" s="114">
        <v>89.484996520001573</v>
      </c>
      <c r="U381" s="115">
        <v>39.679457755720279</v>
      </c>
      <c r="V381" s="113">
        <v>-404.42769848278169</v>
      </c>
      <c r="W381" s="114">
        <v>3.778857595738863</v>
      </c>
      <c r="X381" s="114">
        <v>455.76826988641506</v>
      </c>
      <c r="Y381" s="115">
        <v>1604.1365599639391</v>
      </c>
      <c r="Z381" s="113">
        <v>4145.4266534768894</v>
      </c>
      <c r="AA381" s="114">
        <v>-504.65057757260922</v>
      </c>
      <c r="AB381" s="114">
        <v>109.03852451921125</v>
      </c>
      <c r="AC381" s="115">
        <v>1482.1328323228722</v>
      </c>
      <c r="AD381" s="113">
        <v>-490.30073125004702</v>
      </c>
      <c r="AE381" s="114">
        <v>2470.8054973438821</v>
      </c>
      <c r="AF381" s="114">
        <v>1433.8685557114486</v>
      </c>
      <c r="AG381" s="115">
        <v>-224.09855663868569</v>
      </c>
      <c r="AH381" s="113">
        <v>1085.7857200546462</v>
      </c>
      <c r="AI381" s="114">
        <v>-597.23178243712391</v>
      </c>
      <c r="AJ381" s="114">
        <v>198.94929133894186</v>
      </c>
      <c r="AK381" s="115">
        <v>942.84808991840202</v>
      </c>
      <c r="AL381" s="113">
        <v>-861.10333121226188</v>
      </c>
      <c r="AM381" s="114">
        <v>-3157.4664941958581</v>
      </c>
      <c r="AN381" s="114">
        <v>6630.3599545042534</v>
      </c>
      <c r="AO381" s="115">
        <v>552.41610812033389</v>
      </c>
      <c r="AP381" s="113">
        <v>-1131.1847793838324</v>
      </c>
      <c r="AQ381" s="114">
        <v>9742.544674897501</v>
      </c>
      <c r="AR381" s="114">
        <v>5439.6599444246585</v>
      </c>
      <c r="AS381" s="115">
        <v>-2238.1540755460919</v>
      </c>
      <c r="AT381" s="113">
        <v>2883.5763435418667</v>
      </c>
      <c r="AU381" s="114">
        <v>5406.6663030071086</v>
      </c>
      <c r="AV381" s="114">
        <v>11775.338890470579</v>
      </c>
      <c r="AW381" s="115">
        <v>9246.7590129419259</v>
      </c>
      <c r="AX381" s="113">
        <v>25584.537719139829</v>
      </c>
      <c r="AY381" s="114">
        <v>29141.124825926247</v>
      </c>
      <c r="AZ381" s="114">
        <v>23043.351779733086</v>
      </c>
      <c r="BA381" s="115">
        <v>15777.1517476606</v>
      </c>
      <c r="BB381" s="113">
        <v>11691.497744929518</v>
      </c>
      <c r="BC381" s="114">
        <v>12114.515104896342</v>
      </c>
      <c r="BD381" s="114">
        <v>1738.1275759207081</v>
      </c>
      <c r="BE381" s="115">
        <v>-17284.386527643248</v>
      </c>
      <c r="BF381" s="113">
        <v>-2205.2503000000002</v>
      </c>
      <c r="BG381" s="114">
        <v>8601.9327999999987</v>
      </c>
      <c r="BH381" s="114">
        <v>15276.158000000001</v>
      </c>
      <c r="BI381" s="115">
        <v>14130.738799999999</v>
      </c>
      <c r="BJ381" s="113">
        <v>-5643.6449870300003</v>
      </c>
      <c r="BK381" s="114">
        <v>3921.1332979500012</v>
      </c>
      <c r="BL381" s="114">
        <v>20024.708719249997</v>
      </c>
      <c r="BM381" s="115">
        <v>5522.1693923100011</v>
      </c>
      <c r="BN381" s="113">
        <v>23200.687451340003</v>
      </c>
      <c r="BO381" s="114">
        <v>18794.708830430001</v>
      </c>
      <c r="BP381" s="114">
        <v>15026.744000690001</v>
      </c>
      <c r="BQ381" s="115">
        <v>17917.54983864</v>
      </c>
      <c r="BR381" s="113">
        <v>7445.9007890599996</v>
      </c>
      <c r="BS381" s="114">
        <v>6742.1395083299985</v>
      </c>
      <c r="BT381" s="114">
        <v>2844.8115931200009</v>
      </c>
      <c r="BU381" s="115">
        <v>-1585.9463522799995</v>
      </c>
      <c r="BV381" s="113">
        <v>6700.8658995099995</v>
      </c>
      <c r="BW381" s="114">
        <v>-895.25755425000045</v>
      </c>
      <c r="BX381" s="114">
        <v>-7573.2383465499997</v>
      </c>
      <c r="BY381" s="115">
        <v>-4467.7144574600006</v>
      </c>
      <c r="BZ381" s="113">
        <v>-1450.0741355599998</v>
      </c>
      <c r="CA381" s="114">
        <v>9265.8605975800001</v>
      </c>
      <c r="CB381" s="114">
        <v>6957.0533238499993</v>
      </c>
      <c r="CC381" s="115">
        <v>-4471.0869479399989</v>
      </c>
      <c r="CD381" s="113">
        <v>4959.6853615399996</v>
      </c>
      <c r="CE381" s="114">
        <v>487.94187177999993</v>
      </c>
      <c r="CF381" s="114">
        <v>-5266.1574537300003</v>
      </c>
      <c r="CG381" s="115">
        <v>-4778.6978833100002</v>
      </c>
      <c r="CH381" s="113">
        <v>-9414.7250585699985</v>
      </c>
      <c r="CI381" s="114">
        <v>2720.7590611099999</v>
      </c>
      <c r="CJ381" s="114">
        <v>5734.2463683400001</v>
      </c>
      <c r="CK381" s="115">
        <v>5950.8215578400004</v>
      </c>
      <c r="CL381" s="114">
        <v>1297.8367444400001</v>
      </c>
      <c r="CM381" s="114">
        <v>5325.07488758</v>
      </c>
      <c r="CN381" s="114">
        <v>2519.9935598299994</v>
      </c>
      <c r="CO381" s="114">
        <v>-8906.6482681899997</v>
      </c>
      <c r="CP381" s="113">
        <v>4121.2616919499997</v>
      </c>
      <c r="CQ381" s="114">
        <v>8087.989873999999</v>
      </c>
      <c r="CR381" s="114">
        <v>18889.147045580001</v>
      </c>
      <c r="CS381" s="233">
        <v>-6073.0214494100001</v>
      </c>
      <c r="CT381" s="298">
        <v>8751.2844877700009</v>
      </c>
      <c r="CU381" s="219">
        <v>23433</v>
      </c>
      <c r="CV381" s="72" t="s">
        <v>140</v>
      </c>
    </row>
    <row r="382" spans="1:100" x14ac:dyDescent="0.25">
      <c r="A382" s="72" t="s">
        <v>141</v>
      </c>
      <c r="B382" s="113" t="s">
        <v>229</v>
      </c>
      <c r="C382" s="114" t="s">
        <v>229</v>
      </c>
      <c r="D382" s="114" t="s">
        <v>229</v>
      </c>
      <c r="E382" s="115" t="s">
        <v>229</v>
      </c>
      <c r="F382" s="114" t="s">
        <v>229</v>
      </c>
      <c r="G382" s="114" t="s">
        <v>229</v>
      </c>
      <c r="H382" s="114" t="s">
        <v>229</v>
      </c>
      <c r="I382" s="115" t="s">
        <v>229</v>
      </c>
      <c r="J382" s="113" t="s">
        <v>229</v>
      </c>
      <c r="K382" s="114" t="s">
        <v>229</v>
      </c>
      <c r="L382" s="114" t="s">
        <v>229</v>
      </c>
      <c r="M382" s="115" t="s">
        <v>229</v>
      </c>
      <c r="N382" s="113">
        <v>-783.55199999999877</v>
      </c>
      <c r="O382" s="114">
        <v>10827.93593095</v>
      </c>
      <c r="P382" s="114">
        <v>-9349.1059309499979</v>
      </c>
      <c r="Q382" s="115">
        <v>517.03134228000067</v>
      </c>
      <c r="R382" s="113">
        <v>-3195.4770386497203</v>
      </c>
      <c r="S382" s="114">
        <v>1337.0186981777545</v>
      </c>
      <c r="T382" s="114">
        <v>89.484996520001573</v>
      </c>
      <c r="U382" s="115">
        <v>39.679457755720279</v>
      </c>
      <c r="V382" s="113">
        <v>-404.42769848278169</v>
      </c>
      <c r="W382" s="114">
        <v>3.778857595738863</v>
      </c>
      <c r="X382" s="114">
        <v>455.76826988641506</v>
      </c>
      <c r="Y382" s="115">
        <v>1604.1365599639391</v>
      </c>
      <c r="Z382" s="113">
        <v>4145.4266534768894</v>
      </c>
      <c r="AA382" s="114">
        <v>-504.65057757260922</v>
      </c>
      <c r="AB382" s="114">
        <v>109.03852451921125</v>
      </c>
      <c r="AC382" s="115">
        <v>1482.1328323228722</v>
      </c>
      <c r="AD382" s="113">
        <v>-490.30073125004702</v>
      </c>
      <c r="AE382" s="114">
        <v>2470.8054973438821</v>
      </c>
      <c r="AF382" s="114">
        <v>1433.8685557114486</v>
      </c>
      <c r="AG382" s="115">
        <v>-224.09855663868569</v>
      </c>
      <c r="AH382" s="113">
        <v>1085.7857200546462</v>
      </c>
      <c r="AI382" s="114">
        <v>-597.23178243712391</v>
      </c>
      <c r="AJ382" s="114">
        <v>198.94929133894186</v>
      </c>
      <c r="AK382" s="115">
        <v>942.84808991840202</v>
      </c>
      <c r="AL382" s="113">
        <v>-861.10333121226188</v>
      </c>
      <c r="AM382" s="114">
        <v>-3157.4664941958581</v>
      </c>
      <c r="AN382" s="114">
        <v>6630.3599545042534</v>
      </c>
      <c r="AO382" s="115">
        <v>552.41610812033389</v>
      </c>
      <c r="AP382" s="113">
        <v>-1131.1847793838324</v>
      </c>
      <c r="AQ382" s="114">
        <v>9742.544674897501</v>
      </c>
      <c r="AR382" s="114">
        <v>5439.6599444246585</v>
      </c>
      <c r="AS382" s="115">
        <v>-2238.1540755460919</v>
      </c>
      <c r="AT382" s="113">
        <v>2883.5763435418667</v>
      </c>
      <c r="AU382" s="114">
        <v>5406.6663030071086</v>
      </c>
      <c r="AV382" s="114">
        <v>11775.338890470579</v>
      </c>
      <c r="AW382" s="115">
        <v>9246.7590129419259</v>
      </c>
      <c r="AX382" s="113">
        <v>25584.537719139829</v>
      </c>
      <c r="AY382" s="114">
        <v>29141.124825926247</v>
      </c>
      <c r="AZ382" s="114">
        <v>23043.351779733086</v>
      </c>
      <c r="BA382" s="115">
        <v>15777.1517476606</v>
      </c>
      <c r="BB382" s="113">
        <v>11691.497744929518</v>
      </c>
      <c r="BC382" s="114">
        <v>12114.515104896342</v>
      </c>
      <c r="BD382" s="114">
        <v>1738.1275759207081</v>
      </c>
      <c r="BE382" s="115">
        <v>-17284.386527643248</v>
      </c>
      <c r="BF382" s="113">
        <v>-2205.2503000000002</v>
      </c>
      <c r="BG382" s="114">
        <v>8601.9327999999987</v>
      </c>
      <c r="BH382" s="114">
        <v>15276.158000000001</v>
      </c>
      <c r="BI382" s="115">
        <v>14130.738799999999</v>
      </c>
      <c r="BJ382" s="113">
        <v>-5643.6449870300003</v>
      </c>
      <c r="BK382" s="114">
        <v>3921.1332979500012</v>
      </c>
      <c r="BL382" s="114">
        <v>20024.708719249997</v>
      </c>
      <c r="BM382" s="115">
        <v>5522.1693923100011</v>
      </c>
      <c r="BN382" s="113">
        <v>23200.687451340003</v>
      </c>
      <c r="BO382" s="114">
        <v>18794.708830430001</v>
      </c>
      <c r="BP382" s="114">
        <v>15026.744000690001</v>
      </c>
      <c r="BQ382" s="115">
        <v>17917.54983864</v>
      </c>
      <c r="BR382" s="113">
        <v>7445.9007890599996</v>
      </c>
      <c r="BS382" s="114">
        <v>6742.1395083299985</v>
      </c>
      <c r="BT382" s="114">
        <v>2844.8115931200009</v>
      </c>
      <c r="BU382" s="115">
        <v>-1585.9463522799995</v>
      </c>
      <c r="BV382" s="113">
        <v>6700.8658995099995</v>
      </c>
      <c r="BW382" s="114">
        <v>-895.25755425000045</v>
      </c>
      <c r="BX382" s="114">
        <v>-7573.2383465499997</v>
      </c>
      <c r="BY382" s="115">
        <v>-4467.7144574600006</v>
      </c>
      <c r="BZ382" s="113">
        <v>-1450.0741355599998</v>
      </c>
      <c r="CA382" s="114">
        <v>9265.8605975800001</v>
      </c>
      <c r="CB382" s="114">
        <v>6957.0533238499993</v>
      </c>
      <c r="CC382" s="115">
        <v>-4471.0869479399989</v>
      </c>
      <c r="CD382" s="113">
        <v>4959.6853615399996</v>
      </c>
      <c r="CE382" s="114">
        <v>487.94187177999993</v>
      </c>
      <c r="CF382" s="114">
        <v>-5266.1574537300003</v>
      </c>
      <c r="CG382" s="115">
        <v>-4778.6978833100002</v>
      </c>
      <c r="CH382" s="113">
        <v>-9414.7250585699985</v>
      </c>
      <c r="CI382" s="114">
        <v>2720.7590611099999</v>
      </c>
      <c r="CJ382" s="114">
        <v>5734.2463683400001</v>
      </c>
      <c r="CK382" s="115">
        <v>5950.8215578400004</v>
      </c>
      <c r="CL382" s="114">
        <v>1297.8367444400001</v>
      </c>
      <c r="CM382" s="114">
        <v>5325.07488758</v>
      </c>
      <c r="CN382" s="114">
        <v>2519.9935598299994</v>
      </c>
      <c r="CO382" s="114">
        <v>-8906.6482681899997</v>
      </c>
      <c r="CP382" s="113">
        <v>4121.2616919499997</v>
      </c>
      <c r="CQ382" s="114">
        <v>8087.989873999999</v>
      </c>
      <c r="CR382" s="114">
        <v>18706.259229809999</v>
      </c>
      <c r="CS382" s="233">
        <v>-9171.3955931300006</v>
      </c>
      <c r="CT382" s="298">
        <v>8073.8995065400004</v>
      </c>
      <c r="CU382" s="219">
        <v>23434</v>
      </c>
      <c r="CV382" s="72" t="s">
        <v>141</v>
      </c>
    </row>
    <row r="383" spans="1:100" x14ac:dyDescent="0.25">
      <c r="A383" s="72" t="s">
        <v>142</v>
      </c>
      <c r="B383" s="113" t="s">
        <v>229</v>
      </c>
      <c r="C383" s="114" t="s">
        <v>229</v>
      </c>
      <c r="D383" s="114" t="s">
        <v>229</v>
      </c>
      <c r="E383" s="115" t="s">
        <v>229</v>
      </c>
      <c r="F383" s="114" t="s">
        <v>229</v>
      </c>
      <c r="G383" s="114" t="s">
        <v>229</v>
      </c>
      <c r="H383" s="114" t="s">
        <v>229</v>
      </c>
      <c r="I383" s="115" t="s">
        <v>229</v>
      </c>
      <c r="J383" s="113" t="s">
        <v>229</v>
      </c>
      <c r="K383" s="114" t="s">
        <v>229</v>
      </c>
      <c r="L383" s="114" t="s">
        <v>229</v>
      </c>
      <c r="M383" s="115" t="s">
        <v>229</v>
      </c>
      <c r="N383" s="113">
        <v>-3799.7449999999999</v>
      </c>
      <c r="O383" s="114">
        <v>9482.8226920900015</v>
      </c>
      <c r="P383" s="114">
        <v>-7898.2776920900005</v>
      </c>
      <c r="Q383" s="115">
        <v>-1404.4588749700001</v>
      </c>
      <c r="R383" s="113">
        <v>-1154.9121927197189</v>
      </c>
      <c r="S383" s="114">
        <v>248.44186956775707</v>
      </c>
      <c r="T383" s="114">
        <v>290.8358234100001</v>
      </c>
      <c r="U383" s="115">
        <v>-895.2126959542793</v>
      </c>
      <c r="V383" s="113">
        <v>-497.45022878999998</v>
      </c>
      <c r="W383" s="114">
        <v>-622.97600164000005</v>
      </c>
      <c r="X383" s="114">
        <v>436.93415274000006</v>
      </c>
      <c r="Y383" s="115">
        <v>-189.96854531000002</v>
      </c>
      <c r="Z383" s="113">
        <v>-192.01073631000014</v>
      </c>
      <c r="AA383" s="114">
        <v>520.89345001000004</v>
      </c>
      <c r="AB383" s="114">
        <v>641.64935150999986</v>
      </c>
      <c r="AC383" s="115">
        <v>-1310.71795428</v>
      </c>
      <c r="AD383" s="113">
        <v>0</v>
      </c>
      <c r="AE383" s="114">
        <v>199.83199998999999</v>
      </c>
      <c r="AF383" s="114">
        <v>-199.83199998999999</v>
      </c>
      <c r="AG383" s="115">
        <v>0</v>
      </c>
      <c r="AH383" s="113">
        <v>349.84988890000005</v>
      </c>
      <c r="AI383" s="114">
        <v>-349.8498889</v>
      </c>
      <c r="AJ383" s="114">
        <v>799.61611096999991</v>
      </c>
      <c r="AK383" s="115">
        <v>-799.61611097000002</v>
      </c>
      <c r="AL383" s="113">
        <v>0</v>
      </c>
      <c r="AM383" s="114">
        <v>0</v>
      </c>
      <c r="AN383" s="114">
        <v>0</v>
      </c>
      <c r="AO383" s="115">
        <v>599.30588893999993</v>
      </c>
      <c r="AP383" s="113">
        <v>1297.9746426733111</v>
      </c>
      <c r="AQ383" s="114">
        <v>-1499.2457713195654</v>
      </c>
      <c r="AR383" s="114">
        <v>-398.12651890000001</v>
      </c>
      <c r="AS383" s="115">
        <v>0</v>
      </c>
      <c r="AT383" s="113">
        <v>0</v>
      </c>
      <c r="AU383" s="114">
        <v>0</v>
      </c>
      <c r="AV383" s="114">
        <v>0</v>
      </c>
      <c r="AW383" s="115">
        <v>0</v>
      </c>
      <c r="AX383" s="113">
        <v>0</v>
      </c>
      <c r="AY383" s="114">
        <v>0</v>
      </c>
      <c r="AZ383" s="114">
        <v>0</v>
      </c>
      <c r="BA383" s="115">
        <v>0</v>
      </c>
      <c r="BB383" s="113">
        <v>0</v>
      </c>
      <c r="BC383" s="114">
        <v>0</v>
      </c>
      <c r="BD383" s="114">
        <v>0</v>
      </c>
      <c r="BE383" s="115">
        <v>0</v>
      </c>
      <c r="BF383" s="113">
        <v>0</v>
      </c>
      <c r="BG383" s="114">
        <v>0</v>
      </c>
      <c r="BH383" s="114">
        <v>0</v>
      </c>
      <c r="BI383" s="115">
        <v>0</v>
      </c>
      <c r="BJ383" s="113">
        <v>0</v>
      </c>
      <c r="BK383" s="114">
        <v>0</v>
      </c>
      <c r="BL383" s="114">
        <v>0</v>
      </c>
      <c r="BM383" s="115">
        <v>0</v>
      </c>
      <c r="BN383" s="113">
        <v>0</v>
      </c>
      <c r="BO383" s="114">
        <v>0</v>
      </c>
      <c r="BP383" s="114">
        <v>0</v>
      </c>
      <c r="BQ383" s="115">
        <v>0</v>
      </c>
      <c r="BR383" s="113">
        <v>0</v>
      </c>
      <c r="BS383" s="114">
        <v>0</v>
      </c>
      <c r="BT383" s="114">
        <v>0</v>
      </c>
      <c r="BU383" s="115">
        <v>0</v>
      </c>
      <c r="BV383" s="113">
        <v>0</v>
      </c>
      <c r="BW383" s="114">
        <v>0</v>
      </c>
      <c r="BX383" s="114">
        <v>0</v>
      </c>
      <c r="BY383" s="115">
        <v>0</v>
      </c>
      <c r="BZ383" s="113">
        <v>0</v>
      </c>
      <c r="CA383" s="114">
        <v>0</v>
      </c>
      <c r="CB383" s="114">
        <v>0</v>
      </c>
      <c r="CC383" s="115">
        <v>0</v>
      </c>
      <c r="CD383" s="113">
        <v>0</v>
      </c>
      <c r="CE383" s="114">
        <v>0</v>
      </c>
      <c r="CF383" s="114">
        <v>0</v>
      </c>
      <c r="CG383" s="115">
        <v>0</v>
      </c>
      <c r="CH383" s="113">
        <v>0</v>
      </c>
      <c r="CI383" s="114">
        <v>0</v>
      </c>
      <c r="CJ383" s="114">
        <v>0</v>
      </c>
      <c r="CK383" s="115">
        <v>0</v>
      </c>
      <c r="CL383" s="114">
        <v>0</v>
      </c>
      <c r="CM383" s="114">
        <v>0</v>
      </c>
      <c r="CN383" s="114">
        <v>0</v>
      </c>
      <c r="CO383" s="114">
        <v>0</v>
      </c>
      <c r="CP383" s="113">
        <v>0</v>
      </c>
      <c r="CQ383" s="114">
        <v>0</v>
      </c>
      <c r="CR383" s="114">
        <v>0</v>
      </c>
      <c r="CS383" s="233">
        <v>0</v>
      </c>
      <c r="CT383" s="298">
        <v>0</v>
      </c>
      <c r="CU383" s="219">
        <v>23435</v>
      </c>
      <c r="CV383" s="72" t="s">
        <v>142</v>
      </c>
    </row>
    <row r="384" spans="1:100" x14ac:dyDescent="0.25">
      <c r="A384" s="72" t="s">
        <v>143</v>
      </c>
      <c r="B384" s="113" t="s">
        <v>229</v>
      </c>
      <c r="C384" s="114" t="s">
        <v>229</v>
      </c>
      <c r="D384" s="114" t="s">
        <v>229</v>
      </c>
      <c r="E384" s="115" t="s">
        <v>229</v>
      </c>
      <c r="F384" s="114" t="s">
        <v>229</v>
      </c>
      <c r="G384" s="114" t="s">
        <v>229</v>
      </c>
      <c r="H384" s="114" t="s">
        <v>229</v>
      </c>
      <c r="I384" s="115" t="s">
        <v>229</v>
      </c>
      <c r="J384" s="113" t="s">
        <v>229</v>
      </c>
      <c r="K384" s="114" t="s">
        <v>229</v>
      </c>
      <c r="L384" s="114" t="s">
        <v>229</v>
      </c>
      <c r="M384" s="115" t="s">
        <v>229</v>
      </c>
      <c r="N384" s="113">
        <v>3016.1930000000011</v>
      </c>
      <c r="O384" s="114">
        <v>1345.1132388599981</v>
      </c>
      <c r="P384" s="114">
        <v>-1450.8282388599982</v>
      </c>
      <c r="Q384" s="115">
        <v>1921.4902172500006</v>
      </c>
      <c r="R384" s="113">
        <v>-2040.564845930001</v>
      </c>
      <c r="S384" s="114">
        <v>1088.5768286099974</v>
      </c>
      <c r="T384" s="114">
        <v>-201.35082688999864</v>
      </c>
      <c r="U384" s="115">
        <v>934.89215370999955</v>
      </c>
      <c r="V384" s="113">
        <v>93.02253030721829</v>
      </c>
      <c r="W384" s="114">
        <v>626.75485923573888</v>
      </c>
      <c r="X384" s="114">
        <v>18.834117146415103</v>
      </c>
      <c r="Y384" s="115">
        <v>1794.105105273939</v>
      </c>
      <c r="Z384" s="113">
        <v>4337.43738978689</v>
      </c>
      <c r="AA384" s="114">
        <v>-1025.544027582609</v>
      </c>
      <c r="AB384" s="114">
        <v>-532.61082699078861</v>
      </c>
      <c r="AC384" s="115">
        <v>2792.8507866028722</v>
      </c>
      <c r="AD384" s="113">
        <v>-490.30073125004708</v>
      </c>
      <c r="AE384" s="114">
        <v>2270.9734973538821</v>
      </c>
      <c r="AF384" s="114">
        <v>1633.7005557014486</v>
      </c>
      <c r="AG384" s="115">
        <v>-224.09855663868569</v>
      </c>
      <c r="AH384" s="113">
        <v>735.93583115464628</v>
      </c>
      <c r="AI384" s="114">
        <v>-247.38189353712386</v>
      </c>
      <c r="AJ384" s="114">
        <v>-600.66681963105793</v>
      </c>
      <c r="AK384" s="115">
        <v>1742.464200888402</v>
      </c>
      <c r="AL384" s="113">
        <v>-861.10333121226188</v>
      </c>
      <c r="AM384" s="114">
        <v>-3157.4664941958572</v>
      </c>
      <c r="AN384" s="114">
        <v>6630.3599545042534</v>
      </c>
      <c r="AO384" s="115">
        <v>-46.889780819666271</v>
      </c>
      <c r="AP384" s="113">
        <v>-2429.1594220571433</v>
      </c>
      <c r="AQ384" s="114">
        <v>11241.790446217066</v>
      </c>
      <c r="AR384" s="114">
        <v>5837.7864633246591</v>
      </c>
      <c r="AS384" s="115">
        <v>-2238.1540755460919</v>
      </c>
      <c r="AT384" s="113">
        <v>2883.5763435418667</v>
      </c>
      <c r="AU384" s="114">
        <v>5406.6663030071086</v>
      </c>
      <c r="AV384" s="114">
        <v>11775.338890470579</v>
      </c>
      <c r="AW384" s="115">
        <v>9246.7590129419259</v>
      </c>
      <c r="AX384" s="113">
        <v>25584.537719139829</v>
      </c>
      <c r="AY384" s="114">
        <v>29141.124825926247</v>
      </c>
      <c r="AZ384" s="114">
        <v>23043.351779733086</v>
      </c>
      <c r="BA384" s="115">
        <v>15777.1517476606</v>
      </c>
      <c r="BB384" s="113">
        <v>11691.497744929518</v>
      </c>
      <c r="BC384" s="114">
        <v>12114.515104896342</v>
      </c>
      <c r="BD384" s="114">
        <v>1738.1275759207081</v>
      </c>
      <c r="BE384" s="115">
        <v>-17284.386527643248</v>
      </c>
      <c r="BF384" s="113">
        <v>-2205.2503000000002</v>
      </c>
      <c r="BG384" s="114">
        <v>8601.9327999999987</v>
      </c>
      <c r="BH384" s="114">
        <v>15276.158000000001</v>
      </c>
      <c r="BI384" s="115">
        <v>14130.738799999999</v>
      </c>
      <c r="BJ384" s="113">
        <v>-5643.6449870300003</v>
      </c>
      <c r="BK384" s="114">
        <v>3921.1332979500012</v>
      </c>
      <c r="BL384" s="114">
        <v>20024.708719249997</v>
      </c>
      <c r="BM384" s="115">
        <v>5522.1693923100011</v>
      </c>
      <c r="BN384" s="113">
        <v>23200.687451340003</v>
      </c>
      <c r="BO384" s="114">
        <v>18794.708830430001</v>
      </c>
      <c r="BP384" s="114">
        <v>15026.744000690001</v>
      </c>
      <c r="BQ384" s="115">
        <v>17917.54983864</v>
      </c>
      <c r="BR384" s="113">
        <v>7445.9007890599996</v>
      </c>
      <c r="BS384" s="114">
        <v>6742.1395083299985</v>
      </c>
      <c r="BT384" s="114">
        <v>2844.8115931200009</v>
      </c>
      <c r="BU384" s="115">
        <v>-1585.9463522799995</v>
      </c>
      <c r="BV384" s="113">
        <v>6700.8658995099995</v>
      </c>
      <c r="BW384" s="114">
        <v>-895.25755425000045</v>
      </c>
      <c r="BX384" s="114">
        <v>-7573.2383465499997</v>
      </c>
      <c r="BY384" s="115">
        <v>-4467.7144574600006</v>
      </c>
      <c r="BZ384" s="113">
        <v>-1450.0741355599998</v>
      </c>
      <c r="CA384" s="114">
        <v>9265.8605975800001</v>
      </c>
      <c r="CB384" s="114">
        <v>6957.0533238499993</v>
      </c>
      <c r="CC384" s="115">
        <v>-4471.0869479399989</v>
      </c>
      <c r="CD384" s="113">
        <v>4959.6853615399996</v>
      </c>
      <c r="CE384" s="114">
        <v>487.94187177999993</v>
      </c>
      <c r="CF384" s="114">
        <v>-5266.1574537300003</v>
      </c>
      <c r="CG384" s="115">
        <v>-4778.6978833100002</v>
      </c>
      <c r="CH384" s="113">
        <v>-9414.7250585699985</v>
      </c>
      <c r="CI384" s="114">
        <v>2720.7590611099999</v>
      </c>
      <c r="CJ384" s="114">
        <v>5734.2463683400001</v>
      </c>
      <c r="CK384" s="115">
        <v>5950.8215578400004</v>
      </c>
      <c r="CL384" s="114">
        <v>1297.8367444400001</v>
      </c>
      <c r="CM384" s="114">
        <v>5325.07488758</v>
      </c>
      <c r="CN384" s="114">
        <v>2519.9935598299994</v>
      </c>
      <c r="CO384" s="114">
        <v>-8906.6482681899997</v>
      </c>
      <c r="CP384" s="113">
        <v>4121.2616919499997</v>
      </c>
      <c r="CQ384" s="114">
        <v>8087.989873999999</v>
      </c>
      <c r="CR384" s="114">
        <v>18706.259229809999</v>
      </c>
      <c r="CS384" s="233">
        <v>-9171.3955931300006</v>
      </c>
      <c r="CT384" s="298">
        <v>8073.8995065400004</v>
      </c>
      <c r="CU384" s="219">
        <v>23436</v>
      </c>
      <c r="CV384" s="72" t="s">
        <v>143</v>
      </c>
    </row>
    <row r="385" spans="1:100" x14ac:dyDescent="0.25">
      <c r="A385" s="72" t="s">
        <v>144</v>
      </c>
      <c r="B385" s="113" t="s">
        <v>229</v>
      </c>
      <c r="C385" s="114" t="s">
        <v>229</v>
      </c>
      <c r="D385" s="114" t="s">
        <v>229</v>
      </c>
      <c r="E385" s="115" t="s">
        <v>229</v>
      </c>
      <c r="F385" s="114" t="s">
        <v>229</v>
      </c>
      <c r="G385" s="114" t="s">
        <v>229</v>
      </c>
      <c r="H385" s="114" t="s">
        <v>229</v>
      </c>
      <c r="I385" s="115" t="s">
        <v>229</v>
      </c>
      <c r="J385" s="113" t="s">
        <v>229</v>
      </c>
      <c r="K385" s="114" t="s">
        <v>229</v>
      </c>
      <c r="L385" s="114" t="s">
        <v>229</v>
      </c>
      <c r="M385" s="115" t="s">
        <v>229</v>
      </c>
      <c r="N385" s="113">
        <v>0</v>
      </c>
      <c r="O385" s="114">
        <v>0</v>
      </c>
      <c r="P385" s="114">
        <v>0</v>
      </c>
      <c r="Q385" s="115">
        <v>0</v>
      </c>
      <c r="R385" s="113">
        <v>0</v>
      </c>
      <c r="S385" s="114">
        <v>0</v>
      </c>
      <c r="T385" s="114">
        <v>0</v>
      </c>
      <c r="U385" s="115">
        <v>0</v>
      </c>
      <c r="V385" s="113">
        <v>0</v>
      </c>
      <c r="W385" s="114">
        <v>0</v>
      </c>
      <c r="X385" s="114">
        <v>0</v>
      </c>
      <c r="Y385" s="115">
        <v>0</v>
      </c>
      <c r="Z385" s="113">
        <v>0</v>
      </c>
      <c r="AA385" s="114">
        <v>0</v>
      </c>
      <c r="AB385" s="114">
        <v>0</v>
      </c>
      <c r="AC385" s="115">
        <v>0</v>
      </c>
      <c r="AD385" s="113">
        <v>0</v>
      </c>
      <c r="AE385" s="114">
        <v>0</v>
      </c>
      <c r="AF385" s="114">
        <v>0</v>
      </c>
      <c r="AG385" s="115">
        <v>0</v>
      </c>
      <c r="AH385" s="113">
        <v>0</v>
      </c>
      <c r="AI385" s="114">
        <v>0</v>
      </c>
      <c r="AJ385" s="114">
        <v>0</v>
      </c>
      <c r="AK385" s="115">
        <v>0</v>
      </c>
      <c r="AL385" s="113">
        <v>0</v>
      </c>
      <c r="AM385" s="114">
        <v>0</v>
      </c>
      <c r="AN385" s="114">
        <v>0</v>
      </c>
      <c r="AO385" s="115">
        <v>0</v>
      </c>
      <c r="AP385" s="113">
        <v>0</v>
      </c>
      <c r="AQ385" s="114">
        <v>0</v>
      </c>
      <c r="AR385" s="114">
        <v>0</v>
      </c>
      <c r="AS385" s="115">
        <v>0</v>
      </c>
      <c r="AT385" s="113">
        <v>0</v>
      </c>
      <c r="AU385" s="114">
        <v>0</v>
      </c>
      <c r="AV385" s="114">
        <v>0</v>
      </c>
      <c r="AW385" s="115">
        <v>0</v>
      </c>
      <c r="AX385" s="113">
        <v>0</v>
      </c>
      <c r="AY385" s="114">
        <v>0</v>
      </c>
      <c r="AZ385" s="114">
        <v>0</v>
      </c>
      <c r="BA385" s="115">
        <v>0</v>
      </c>
      <c r="BB385" s="113">
        <v>0</v>
      </c>
      <c r="BC385" s="114">
        <v>0</v>
      </c>
      <c r="BD385" s="114">
        <v>0</v>
      </c>
      <c r="BE385" s="115">
        <v>0</v>
      </c>
      <c r="BF385" s="113">
        <v>0</v>
      </c>
      <c r="BG385" s="114">
        <v>0</v>
      </c>
      <c r="BH385" s="114">
        <v>0</v>
      </c>
      <c r="BI385" s="115">
        <v>0</v>
      </c>
      <c r="BJ385" s="113">
        <v>0</v>
      </c>
      <c r="BK385" s="114">
        <v>0</v>
      </c>
      <c r="BL385" s="114">
        <v>0</v>
      </c>
      <c r="BM385" s="115">
        <v>0</v>
      </c>
      <c r="BN385" s="113">
        <v>0</v>
      </c>
      <c r="BO385" s="114">
        <v>0</v>
      </c>
      <c r="BP385" s="114">
        <v>0</v>
      </c>
      <c r="BQ385" s="115">
        <v>0</v>
      </c>
      <c r="BR385" s="113">
        <v>0</v>
      </c>
      <c r="BS385" s="114">
        <v>0</v>
      </c>
      <c r="BT385" s="114">
        <v>0</v>
      </c>
      <c r="BU385" s="115">
        <v>0</v>
      </c>
      <c r="BV385" s="113">
        <v>0</v>
      </c>
      <c r="BW385" s="114">
        <v>0</v>
      </c>
      <c r="BX385" s="114">
        <v>0</v>
      </c>
      <c r="BY385" s="115">
        <v>0</v>
      </c>
      <c r="BZ385" s="113">
        <v>0</v>
      </c>
      <c r="CA385" s="114">
        <v>0</v>
      </c>
      <c r="CB385" s="114">
        <v>0</v>
      </c>
      <c r="CC385" s="115">
        <v>0</v>
      </c>
      <c r="CD385" s="113">
        <v>0</v>
      </c>
      <c r="CE385" s="114">
        <v>0</v>
      </c>
      <c r="CF385" s="114">
        <v>0</v>
      </c>
      <c r="CG385" s="115">
        <v>0</v>
      </c>
      <c r="CH385" s="113">
        <v>0</v>
      </c>
      <c r="CI385" s="114">
        <v>0</v>
      </c>
      <c r="CJ385" s="114">
        <v>0</v>
      </c>
      <c r="CK385" s="115">
        <v>0</v>
      </c>
      <c r="CL385" s="114">
        <v>0</v>
      </c>
      <c r="CM385" s="114">
        <v>0</v>
      </c>
      <c r="CN385" s="114">
        <v>0</v>
      </c>
      <c r="CO385" s="114">
        <v>0</v>
      </c>
      <c r="CP385" s="113">
        <v>0</v>
      </c>
      <c r="CQ385" s="114">
        <v>0</v>
      </c>
      <c r="CR385" s="114">
        <v>182.88781577</v>
      </c>
      <c r="CS385" s="233">
        <v>3098.3741437200001</v>
      </c>
      <c r="CT385" s="298">
        <v>677.38498122999999</v>
      </c>
      <c r="CU385" s="219">
        <v>23437</v>
      </c>
      <c r="CV385" s="72" t="s">
        <v>144</v>
      </c>
    </row>
    <row r="386" spans="1:100" x14ac:dyDescent="0.25">
      <c r="A386" s="72" t="s">
        <v>145</v>
      </c>
      <c r="B386" s="113" t="s">
        <v>229</v>
      </c>
      <c r="C386" s="114" t="s">
        <v>229</v>
      </c>
      <c r="D386" s="114" t="s">
        <v>229</v>
      </c>
      <c r="E386" s="115" t="s">
        <v>229</v>
      </c>
      <c r="F386" s="114" t="s">
        <v>229</v>
      </c>
      <c r="G386" s="114" t="s">
        <v>229</v>
      </c>
      <c r="H386" s="114" t="s">
        <v>229</v>
      </c>
      <c r="I386" s="115" t="s">
        <v>229</v>
      </c>
      <c r="J386" s="113" t="s">
        <v>229</v>
      </c>
      <c r="K386" s="114" t="s">
        <v>229</v>
      </c>
      <c r="L386" s="114" t="s">
        <v>229</v>
      </c>
      <c r="M386" s="115" t="s">
        <v>229</v>
      </c>
      <c r="N386" s="113">
        <v>0</v>
      </c>
      <c r="O386" s="114">
        <v>0</v>
      </c>
      <c r="P386" s="114">
        <v>0</v>
      </c>
      <c r="Q386" s="115">
        <v>0</v>
      </c>
      <c r="R386" s="113">
        <v>0</v>
      </c>
      <c r="S386" s="114">
        <v>0</v>
      </c>
      <c r="T386" s="114">
        <v>0</v>
      </c>
      <c r="U386" s="115">
        <v>0</v>
      </c>
      <c r="V386" s="113">
        <v>0</v>
      </c>
      <c r="W386" s="114">
        <v>0</v>
      </c>
      <c r="X386" s="114">
        <v>0</v>
      </c>
      <c r="Y386" s="115">
        <v>0</v>
      </c>
      <c r="Z386" s="113">
        <v>0</v>
      </c>
      <c r="AA386" s="114">
        <v>0</v>
      </c>
      <c r="AB386" s="114">
        <v>0</v>
      </c>
      <c r="AC386" s="115">
        <v>0</v>
      </c>
      <c r="AD386" s="113">
        <v>0</v>
      </c>
      <c r="AE386" s="114">
        <v>0</v>
      </c>
      <c r="AF386" s="114">
        <v>0</v>
      </c>
      <c r="AG386" s="115">
        <v>0</v>
      </c>
      <c r="AH386" s="113">
        <v>17.728899999999999</v>
      </c>
      <c r="AI386" s="114">
        <v>-41.631899999999995</v>
      </c>
      <c r="AJ386" s="114">
        <v>100.08099999999999</v>
      </c>
      <c r="AK386" s="115">
        <v>-66.541427839999997</v>
      </c>
      <c r="AL386" s="113">
        <v>60.902427839999987</v>
      </c>
      <c r="AM386" s="114">
        <v>-31.644000000000005</v>
      </c>
      <c r="AN386" s="114">
        <v>-30.468</v>
      </c>
      <c r="AO386" s="115">
        <v>21.994</v>
      </c>
      <c r="AP386" s="113">
        <v>-56.68</v>
      </c>
      <c r="AQ386" s="114">
        <v>3.5504999999999924</v>
      </c>
      <c r="AR386" s="114">
        <v>35.412500000000001</v>
      </c>
      <c r="AS386" s="115">
        <v>5.5872000000000002</v>
      </c>
      <c r="AT386" s="113">
        <v>-0.78320000000000078</v>
      </c>
      <c r="AU386" s="114">
        <v>-4.8040000000000003</v>
      </c>
      <c r="AV386" s="114">
        <v>0</v>
      </c>
      <c r="AW386" s="115">
        <v>-1.3452578163091353</v>
      </c>
      <c r="AX386" s="113">
        <v>-1.5662545631739635</v>
      </c>
      <c r="AY386" s="114">
        <v>6.5078703602993215</v>
      </c>
      <c r="AZ386" s="114">
        <v>-2.573168887280382</v>
      </c>
      <c r="BA386" s="115">
        <v>-32.696313846694594</v>
      </c>
      <c r="BB386" s="113">
        <v>28.933177262953912</v>
      </c>
      <c r="BC386" s="114">
        <v>3.0990808408833255</v>
      </c>
      <c r="BD386" s="114">
        <v>8.1837205979022665E-2</v>
      </c>
      <c r="BE386" s="115">
        <v>-0.85429573812317594</v>
      </c>
      <c r="BF386" s="113">
        <v>1.2092000000000001</v>
      </c>
      <c r="BG386" s="114">
        <v>0.69159999999999977</v>
      </c>
      <c r="BH386" s="114">
        <v>1.1660999999999997</v>
      </c>
      <c r="BI386" s="115">
        <v>-2.2631999999999999</v>
      </c>
      <c r="BJ386" s="113">
        <v>14.826443440000002</v>
      </c>
      <c r="BK386" s="114">
        <v>-42.091056080000001</v>
      </c>
      <c r="BL386" s="114">
        <v>13.915199540000005</v>
      </c>
      <c r="BM386" s="115">
        <v>8.292598850000001</v>
      </c>
      <c r="BN386" s="113">
        <v>-3.3601286899999989</v>
      </c>
      <c r="BO386" s="114">
        <v>6.4294793399999985</v>
      </c>
      <c r="BP386" s="114">
        <v>-0.93564876999999957</v>
      </c>
      <c r="BQ386" s="115">
        <v>1.4677219400000006</v>
      </c>
      <c r="BR386" s="113">
        <v>2.3326184299999997</v>
      </c>
      <c r="BS386" s="114">
        <v>-2.2956875400000003</v>
      </c>
      <c r="BT386" s="114">
        <v>1.0280567299999999</v>
      </c>
      <c r="BU386" s="115">
        <v>32.809021800000004</v>
      </c>
      <c r="BV386" s="113">
        <v>-177.31239778000003</v>
      </c>
      <c r="BW386" s="114">
        <v>143.76943606999998</v>
      </c>
      <c r="BX386" s="114">
        <v>-4.5770571899999997</v>
      </c>
      <c r="BY386" s="115">
        <v>5.0037699700000005</v>
      </c>
      <c r="BZ386" s="113">
        <v>2.1552300500000001</v>
      </c>
      <c r="CA386" s="114">
        <v>-1.2892342499999996</v>
      </c>
      <c r="CB386" s="114">
        <v>-0.35185621</v>
      </c>
      <c r="CC386" s="115">
        <v>1.9188581200000003</v>
      </c>
      <c r="CD386" s="113">
        <v>3.58592267</v>
      </c>
      <c r="CE386" s="114">
        <v>-6.5317885900000006</v>
      </c>
      <c r="CF386" s="114">
        <v>-23.606169499999996</v>
      </c>
      <c r="CG386" s="115">
        <v>42.1023414</v>
      </c>
      <c r="CH386" s="113">
        <v>-26.794255160000002</v>
      </c>
      <c r="CI386" s="114">
        <v>-8.4656787700000002</v>
      </c>
      <c r="CJ386" s="114">
        <v>17.087259879999998</v>
      </c>
      <c r="CK386" s="115">
        <v>461.98853701000007</v>
      </c>
      <c r="CL386" s="114">
        <v>-406.57633493999998</v>
      </c>
      <c r="CM386" s="114">
        <v>-85.309179809999989</v>
      </c>
      <c r="CN386" s="114">
        <v>51.443599280000008</v>
      </c>
      <c r="CO386" s="114">
        <v>-33.770910579999999</v>
      </c>
      <c r="CP386" s="113">
        <v>-50.442874750000001</v>
      </c>
      <c r="CQ386" s="114">
        <v>57.439946430000006</v>
      </c>
      <c r="CR386" s="114">
        <v>12.931205840000002</v>
      </c>
      <c r="CS386" s="233">
        <v>-186.25916868000002</v>
      </c>
      <c r="CT386" s="298">
        <v>187.31998066999998</v>
      </c>
      <c r="CU386" s="219">
        <v>23438</v>
      </c>
      <c r="CV386" s="72" t="s">
        <v>145</v>
      </c>
    </row>
    <row r="387" spans="1:100" x14ac:dyDescent="0.25">
      <c r="A387" s="72" t="s">
        <v>228</v>
      </c>
      <c r="B387" s="131" t="s">
        <v>229</v>
      </c>
      <c r="C387" s="132" t="s">
        <v>229</v>
      </c>
      <c r="D387" s="132" t="s">
        <v>229</v>
      </c>
      <c r="E387" s="133" t="s">
        <v>229</v>
      </c>
      <c r="F387" s="132" t="s">
        <v>229</v>
      </c>
      <c r="G387" s="132" t="s">
        <v>229</v>
      </c>
      <c r="H387" s="132" t="s">
        <v>229</v>
      </c>
      <c r="I387" s="133" t="s">
        <v>229</v>
      </c>
      <c r="J387" s="131" t="s">
        <v>229</v>
      </c>
      <c r="K387" s="132" t="s">
        <v>229</v>
      </c>
      <c r="L387" s="132" t="s">
        <v>229</v>
      </c>
      <c r="M387" s="133" t="s">
        <v>229</v>
      </c>
      <c r="N387" s="131">
        <v>-11.716000000000008</v>
      </c>
      <c r="O387" s="132">
        <v>-4.8506427099999883</v>
      </c>
      <c r="P387" s="132">
        <v>-11.880757289999991</v>
      </c>
      <c r="Q387" s="133">
        <v>-6.5918040000000104</v>
      </c>
      <c r="R387" s="131">
        <v>-1.8153764300000148</v>
      </c>
      <c r="S387" s="132">
        <v>-11.46541354999998</v>
      </c>
      <c r="T387" s="132">
        <v>-17.304440740000018</v>
      </c>
      <c r="U387" s="133">
        <v>-2.5527644600000059</v>
      </c>
      <c r="V387" s="131">
        <v>-14.832432359999999</v>
      </c>
      <c r="W387" s="132">
        <v>-7.5642566699999918</v>
      </c>
      <c r="X387" s="132">
        <v>-9.6168527200000042</v>
      </c>
      <c r="Y387" s="133">
        <v>4.1342419599999971</v>
      </c>
      <c r="Z387" s="131">
        <v>-62.331501029999991</v>
      </c>
      <c r="AA387" s="132">
        <v>10.214</v>
      </c>
      <c r="AB387" s="132">
        <v>7.0560000000000009</v>
      </c>
      <c r="AC387" s="133">
        <v>18.866846994799673</v>
      </c>
      <c r="AD387" s="131">
        <v>8.6440000000000019</v>
      </c>
      <c r="AE387" s="132">
        <v>-21.502915000000005</v>
      </c>
      <c r="AF387" s="132">
        <v>-65.673085</v>
      </c>
      <c r="AG387" s="133">
        <v>69.926999999999992</v>
      </c>
      <c r="AH387" s="131">
        <v>-15.234000000000002</v>
      </c>
      <c r="AI387" s="132">
        <v>-6.6440000000000001</v>
      </c>
      <c r="AJ387" s="132">
        <v>1.8600000000000012</v>
      </c>
      <c r="AK387" s="133">
        <v>43.884</v>
      </c>
      <c r="AL387" s="131">
        <v>-38.298000000000002</v>
      </c>
      <c r="AM387" s="132">
        <v>15.616</v>
      </c>
      <c r="AN387" s="132">
        <v>-17.893999999999998</v>
      </c>
      <c r="AO387" s="133">
        <v>12.178999999999998</v>
      </c>
      <c r="AP387" s="131">
        <v>-2.1330000000000018</v>
      </c>
      <c r="AQ387" s="132">
        <v>-8.2289999999999974</v>
      </c>
      <c r="AR387" s="132">
        <v>-3.8389999999999986</v>
      </c>
      <c r="AS387" s="133">
        <v>51.671999999999997</v>
      </c>
      <c r="AT387" s="131">
        <v>-18.887</v>
      </c>
      <c r="AU387" s="132">
        <v>-14.832999999999998</v>
      </c>
      <c r="AV387" s="132">
        <v>26.999000000000002</v>
      </c>
      <c r="AW387" s="133">
        <v>9.3030000000000044</v>
      </c>
      <c r="AX387" s="131">
        <v>-7.9940000000000069</v>
      </c>
      <c r="AY387" s="132">
        <v>10.853000000000002</v>
      </c>
      <c r="AZ387" s="132">
        <v>-15.817</v>
      </c>
      <c r="BA387" s="133">
        <v>1.9346756400000018</v>
      </c>
      <c r="BB387" s="131">
        <v>-53.285675640000001</v>
      </c>
      <c r="BC387" s="132">
        <v>133.90100000000001</v>
      </c>
      <c r="BD387" s="132">
        <v>-65.131</v>
      </c>
      <c r="BE387" s="133">
        <v>-39.644000000000013</v>
      </c>
      <c r="BF387" s="131">
        <v>35.540999999999997</v>
      </c>
      <c r="BG387" s="132">
        <v>3.5069999999999979</v>
      </c>
      <c r="BH387" s="132">
        <v>7.6319999999999997</v>
      </c>
      <c r="BI387" s="133">
        <v>-71.211999999999989</v>
      </c>
      <c r="BJ387" s="131">
        <v>4.1000000000000085</v>
      </c>
      <c r="BK387" s="132">
        <v>104.75967833999999</v>
      </c>
      <c r="BL387" s="132">
        <v>-29.431510669999998</v>
      </c>
      <c r="BM387" s="133">
        <v>-22.63698054999999</v>
      </c>
      <c r="BN387" s="131">
        <v>-34.21628797000001</v>
      </c>
      <c r="BO387" s="132">
        <v>8.0041932400000029</v>
      </c>
      <c r="BP387" s="132">
        <v>4.2555854100000019</v>
      </c>
      <c r="BQ387" s="133">
        <v>161.64377238000003</v>
      </c>
      <c r="BR387" s="131">
        <v>-38.037652899999998</v>
      </c>
      <c r="BS387" s="132">
        <v>19.553473459999996</v>
      </c>
      <c r="BT387" s="132">
        <v>-187.08727074000006</v>
      </c>
      <c r="BU387" s="133">
        <v>0</v>
      </c>
      <c r="BV387" s="131">
        <v>0</v>
      </c>
      <c r="BW387" s="132">
        <v>0</v>
      </c>
      <c r="BX387" s="132">
        <v>0</v>
      </c>
      <c r="BY387" s="133">
        <v>0</v>
      </c>
      <c r="BZ387" s="131">
        <v>0</v>
      </c>
      <c r="CA387" s="132">
        <v>0</v>
      </c>
      <c r="CB387" s="132">
        <v>0</v>
      </c>
      <c r="CC387" s="133">
        <v>0</v>
      </c>
      <c r="CD387" s="131">
        <v>0</v>
      </c>
      <c r="CE387" s="132">
        <v>0</v>
      </c>
      <c r="CF387" s="132">
        <v>0</v>
      </c>
      <c r="CG387" s="133">
        <v>0</v>
      </c>
      <c r="CH387" s="131">
        <v>0</v>
      </c>
      <c r="CI387" s="132">
        <v>0</v>
      </c>
      <c r="CJ387" s="132">
        <v>0</v>
      </c>
      <c r="CK387" s="133">
        <v>0</v>
      </c>
      <c r="CL387" s="132">
        <v>0</v>
      </c>
      <c r="CM387" s="132">
        <v>0</v>
      </c>
      <c r="CN387" s="132">
        <v>0</v>
      </c>
      <c r="CO387" s="132">
        <v>0</v>
      </c>
      <c r="CP387" s="131">
        <v>0</v>
      </c>
      <c r="CQ387" s="132">
        <v>0</v>
      </c>
      <c r="CR387" s="132">
        <v>0</v>
      </c>
      <c r="CS387" s="239">
        <v>0</v>
      </c>
      <c r="CT387" s="304">
        <v>0</v>
      </c>
      <c r="CU387" s="219">
        <v>23439</v>
      </c>
      <c r="CV387" s="73" t="s">
        <v>146</v>
      </c>
    </row>
    <row r="388" spans="1:100" x14ac:dyDescent="0.25">
      <c r="A388" s="72"/>
      <c r="B388" s="113"/>
      <c r="C388" s="114"/>
      <c r="D388" s="114"/>
      <c r="E388" s="115"/>
      <c r="F388" s="113"/>
      <c r="G388" s="114"/>
      <c r="H388" s="114"/>
      <c r="I388" s="115"/>
      <c r="J388" s="113"/>
      <c r="K388" s="114"/>
      <c r="L388" s="114"/>
      <c r="M388" s="115"/>
      <c r="N388" s="113"/>
      <c r="O388" s="114"/>
      <c r="P388" s="114"/>
      <c r="Q388" s="115"/>
      <c r="R388" s="113"/>
      <c r="S388" s="114"/>
      <c r="T388" s="114"/>
      <c r="U388" s="115"/>
      <c r="V388" s="113"/>
      <c r="W388" s="114"/>
      <c r="X388" s="114"/>
      <c r="Y388" s="115"/>
      <c r="Z388" s="113"/>
      <c r="AA388" s="114"/>
      <c r="AB388" s="114"/>
      <c r="AC388" s="115"/>
      <c r="AD388" s="113"/>
      <c r="AE388" s="114"/>
      <c r="AF388" s="114"/>
      <c r="AG388" s="115"/>
      <c r="AH388" s="113"/>
      <c r="AI388" s="114"/>
      <c r="AJ388" s="114"/>
      <c r="AK388" s="115"/>
      <c r="AL388" s="113"/>
      <c r="AM388" s="114"/>
      <c r="AN388" s="114"/>
      <c r="AO388" s="115"/>
      <c r="AP388" s="113"/>
      <c r="AQ388" s="114"/>
      <c r="AR388" s="114"/>
      <c r="AS388" s="115"/>
      <c r="AT388" s="113"/>
      <c r="AU388" s="114"/>
      <c r="AV388" s="114"/>
      <c r="AW388" s="115"/>
      <c r="AX388" s="113"/>
      <c r="AY388" s="114"/>
      <c r="AZ388" s="114"/>
      <c r="BA388" s="115"/>
      <c r="BB388" s="113"/>
      <c r="BC388" s="114"/>
      <c r="BD388" s="114"/>
      <c r="BE388" s="115"/>
      <c r="BF388" s="113"/>
      <c r="BG388" s="114"/>
      <c r="BH388" s="114"/>
      <c r="BI388" s="115"/>
      <c r="BJ388" s="113"/>
      <c r="BK388" s="114"/>
      <c r="BL388" s="114"/>
      <c r="BM388" s="115"/>
      <c r="BN388" s="113"/>
      <c r="BO388" s="114"/>
      <c r="BP388" s="114"/>
      <c r="BQ388" s="115"/>
      <c r="BR388" s="113"/>
      <c r="BS388" s="114"/>
      <c r="BT388" s="114"/>
      <c r="BU388" s="115"/>
      <c r="BV388" s="113"/>
      <c r="BW388" s="114"/>
      <c r="BX388" s="114"/>
      <c r="BY388" s="115"/>
      <c r="BZ388" s="113"/>
      <c r="CA388" s="114"/>
      <c r="CB388" s="114"/>
      <c r="CC388" s="115"/>
      <c r="CD388" s="113"/>
      <c r="CE388" s="114"/>
      <c r="CF388" s="114"/>
      <c r="CG388" s="115"/>
      <c r="CH388" s="113"/>
      <c r="CI388" s="114"/>
      <c r="CJ388" s="114"/>
      <c r="CK388" s="115"/>
      <c r="CL388" s="114"/>
      <c r="CM388" s="114"/>
      <c r="CN388" s="114"/>
      <c r="CO388" s="114"/>
      <c r="CP388" s="113"/>
      <c r="CQ388" s="114"/>
      <c r="CR388" s="114"/>
      <c r="CS388" s="233"/>
      <c r="CT388" s="298"/>
      <c r="CU388" s="219"/>
      <c r="CV388" s="70" t="s">
        <v>0</v>
      </c>
    </row>
    <row r="389" spans="1:100" x14ac:dyDescent="0.25">
      <c r="A389" s="71" t="s">
        <v>147</v>
      </c>
      <c r="B389" s="107">
        <v>434.07126399999987</v>
      </c>
      <c r="C389" s="108">
        <v>704.93699099999958</v>
      </c>
      <c r="D389" s="108">
        <v>1247.5393319999994</v>
      </c>
      <c r="E389" s="109">
        <v>-179.38879399999973</v>
      </c>
      <c r="F389" s="107">
        <v>-1213.8461023093894</v>
      </c>
      <c r="G389" s="108">
        <v>208.89270142953578</v>
      </c>
      <c r="H389" s="108">
        <v>90.815733723977871</v>
      </c>
      <c r="I389" s="109">
        <v>-885.75070588562448</v>
      </c>
      <c r="J389" s="107">
        <v>-1396.0449412693204</v>
      </c>
      <c r="K389" s="108">
        <v>-1691.0432553257597</v>
      </c>
      <c r="L389" s="108">
        <v>901.51580063534311</v>
      </c>
      <c r="M389" s="109">
        <v>-1058.054610840031</v>
      </c>
      <c r="N389" s="107">
        <v>-943.37389165960883</v>
      </c>
      <c r="O389" s="108">
        <v>-3696.930765070163</v>
      </c>
      <c r="P389" s="108">
        <v>104.82481542872611</v>
      </c>
      <c r="Q389" s="109">
        <v>328.63144290802137</v>
      </c>
      <c r="R389" s="107">
        <v>177.26123898817713</v>
      </c>
      <c r="S389" s="108">
        <v>-939.46412772881456</v>
      </c>
      <c r="T389" s="108">
        <v>164.37433376558445</v>
      </c>
      <c r="U389" s="109">
        <v>881.17771381056423</v>
      </c>
      <c r="V389" s="107">
        <v>-1251.6990228587208</v>
      </c>
      <c r="W389" s="108">
        <v>1169.3249693550097</v>
      </c>
      <c r="X389" s="108">
        <v>843.96891340668731</v>
      </c>
      <c r="Y389" s="109">
        <v>1909.4749414522507</v>
      </c>
      <c r="Z389" s="107">
        <v>539.38819635014079</v>
      </c>
      <c r="AA389" s="108">
        <v>-16.634511637346833</v>
      </c>
      <c r="AB389" s="108">
        <v>-1559.1408300739863</v>
      </c>
      <c r="AC389" s="109">
        <v>470.88868974018919</v>
      </c>
      <c r="AD389" s="107">
        <v>-315.58435843069975</v>
      </c>
      <c r="AE389" s="108">
        <v>-63.643477334789992</v>
      </c>
      <c r="AF389" s="108">
        <v>218.21567838496293</v>
      </c>
      <c r="AG389" s="109">
        <v>20.600751653795612</v>
      </c>
      <c r="AH389" s="107">
        <v>-351.11906741349321</v>
      </c>
      <c r="AI389" s="108">
        <v>-444.85963150081284</v>
      </c>
      <c r="AJ389" s="108">
        <v>-67.6364028875347</v>
      </c>
      <c r="AK389" s="109">
        <v>-12.695860261866926</v>
      </c>
      <c r="AL389" s="107">
        <v>-395.69088181909086</v>
      </c>
      <c r="AM389" s="108">
        <v>-829.1831159485946</v>
      </c>
      <c r="AN389" s="108">
        <v>-873.87234645083242</v>
      </c>
      <c r="AO389" s="109">
        <v>-14.936996480935079</v>
      </c>
      <c r="AP389" s="107">
        <v>-46.932171633357044</v>
      </c>
      <c r="AQ389" s="108">
        <v>-135.0843902469316</v>
      </c>
      <c r="AR389" s="108">
        <v>-78.153069751583644</v>
      </c>
      <c r="AS389" s="109">
        <v>-433.75553174348545</v>
      </c>
      <c r="AT389" s="107">
        <v>-98.63094013976351</v>
      </c>
      <c r="AU389" s="108">
        <v>-660.69020863385526</v>
      </c>
      <c r="AV389" s="108">
        <v>-398.06577541357194</v>
      </c>
      <c r="AW389" s="109">
        <v>1062.8432198268681</v>
      </c>
      <c r="AX389" s="107">
        <v>-1612.1440084485275</v>
      </c>
      <c r="AY389" s="108">
        <v>122.75404181395231</v>
      </c>
      <c r="AZ389" s="108">
        <v>-929.39385074158281</v>
      </c>
      <c r="BA389" s="109">
        <v>-733.35437802302681</v>
      </c>
      <c r="BB389" s="107">
        <v>-3875.2970103867156</v>
      </c>
      <c r="BC389" s="108">
        <v>-220.53160063625262</v>
      </c>
      <c r="BD389" s="108">
        <v>-3181.7988568152787</v>
      </c>
      <c r="BE389" s="109">
        <v>8959.7147906025275</v>
      </c>
      <c r="BF389" s="107">
        <v>199.72073499999982</v>
      </c>
      <c r="BG389" s="108">
        <v>-292.80551800000364</v>
      </c>
      <c r="BH389" s="108">
        <v>1987.6538519999967</v>
      </c>
      <c r="BI389" s="109">
        <v>-2224.5140860000042</v>
      </c>
      <c r="BJ389" s="107">
        <v>652.56031117999601</v>
      </c>
      <c r="BK389" s="108">
        <v>2671.5405206600053</v>
      </c>
      <c r="BL389" s="108">
        <v>2766.2141649600007</v>
      </c>
      <c r="BM389" s="109">
        <v>2732.1991387499957</v>
      </c>
      <c r="BN389" s="107">
        <v>-2191.6257810299994</v>
      </c>
      <c r="BO389" s="108">
        <v>68.411088379992123</v>
      </c>
      <c r="BP389" s="108">
        <v>-1923.7465973499934</v>
      </c>
      <c r="BQ389" s="109">
        <v>-432.54086414999682</v>
      </c>
      <c r="BR389" s="107">
        <v>811.64653749998979</v>
      </c>
      <c r="BS389" s="108">
        <v>-1204.4444782100009</v>
      </c>
      <c r="BT389" s="108">
        <v>-2746.1133112799948</v>
      </c>
      <c r="BU389" s="109">
        <v>3691.1139222700012</v>
      </c>
      <c r="BV389" s="107">
        <v>-175.56646314999941</v>
      </c>
      <c r="BW389" s="108">
        <v>-1287.2494839999861</v>
      </c>
      <c r="BX389" s="108">
        <v>1082.7552024700035</v>
      </c>
      <c r="BY389" s="109">
        <v>1223.5441185400009</v>
      </c>
      <c r="BZ389" s="107">
        <v>1715.3985518799961</v>
      </c>
      <c r="CA389" s="108">
        <v>2758.5123554299971</v>
      </c>
      <c r="CB389" s="108">
        <v>-17.038724689996428</v>
      </c>
      <c r="CC389" s="109">
        <v>156.18229754999567</v>
      </c>
      <c r="CD389" s="107">
        <v>710.48767171000691</v>
      </c>
      <c r="CE389" s="108">
        <v>-239.03604125999698</v>
      </c>
      <c r="CF389" s="108">
        <v>-74.703366960002768</v>
      </c>
      <c r="CG389" s="109">
        <v>2437.578932790012</v>
      </c>
      <c r="CH389" s="107">
        <v>3748.435023830004</v>
      </c>
      <c r="CI389" s="108">
        <v>2926.9719677999974</v>
      </c>
      <c r="CJ389" s="108">
        <v>2522.9070800500012</v>
      </c>
      <c r="CK389" s="109">
        <v>4277.5886473700048</v>
      </c>
      <c r="CL389" s="108">
        <v>1292.8395347799951</v>
      </c>
      <c r="CM389" s="108">
        <v>1453.3547583000134</v>
      </c>
      <c r="CN389" s="108">
        <v>2773.91316980999</v>
      </c>
      <c r="CO389" s="108">
        <v>892.64626598999644</v>
      </c>
      <c r="CP389" s="107">
        <v>1399.5790937899967</v>
      </c>
      <c r="CQ389" s="108">
        <v>2481.1397688499983</v>
      </c>
      <c r="CR389" s="108">
        <v>1783.6493529199993</v>
      </c>
      <c r="CS389" s="231">
        <v>663.28898172001141</v>
      </c>
      <c r="CT389" s="296">
        <v>1313.9870730300074</v>
      </c>
      <c r="CU389" s="219">
        <v>23440</v>
      </c>
      <c r="CV389" s="71" t="s">
        <v>147</v>
      </c>
    </row>
    <row r="390" spans="1:100" x14ac:dyDescent="0.25">
      <c r="A390" s="85"/>
      <c r="B390" s="143"/>
      <c r="C390" s="144"/>
      <c r="D390" s="144"/>
      <c r="E390" s="145"/>
      <c r="F390" s="143"/>
      <c r="G390" s="144"/>
      <c r="H390" s="144"/>
      <c r="I390" s="145"/>
      <c r="J390" s="143"/>
      <c r="K390" s="144"/>
      <c r="L390" s="144"/>
      <c r="M390" s="145"/>
      <c r="N390" s="143"/>
      <c r="O390" s="144"/>
      <c r="P390" s="144"/>
      <c r="Q390" s="145"/>
      <c r="R390" s="143"/>
      <c r="S390" s="144"/>
      <c r="T390" s="144"/>
      <c r="U390" s="145"/>
      <c r="V390" s="143"/>
      <c r="W390" s="144"/>
      <c r="X390" s="144"/>
      <c r="Y390" s="145"/>
      <c r="Z390" s="143"/>
      <c r="AA390" s="144"/>
      <c r="AB390" s="144"/>
      <c r="AC390" s="145"/>
      <c r="AD390" s="143"/>
      <c r="AE390" s="144"/>
      <c r="AF390" s="144"/>
      <c r="AG390" s="145"/>
      <c r="AH390" s="143"/>
      <c r="AI390" s="144"/>
      <c r="AJ390" s="144"/>
      <c r="AK390" s="145"/>
      <c r="AL390" s="143"/>
      <c r="AM390" s="144"/>
      <c r="AN390" s="144"/>
      <c r="AO390" s="145"/>
      <c r="AP390" s="143"/>
      <c r="AQ390" s="144"/>
      <c r="AR390" s="144"/>
      <c r="AS390" s="145"/>
      <c r="AT390" s="143"/>
      <c r="AU390" s="144"/>
      <c r="AV390" s="144"/>
      <c r="AW390" s="145"/>
      <c r="AX390" s="143"/>
      <c r="AY390" s="144"/>
      <c r="AZ390" s="144"/>
      <c r="BA390" s="145"/>
      <c r="BB390" s="143"/>
      <c r="BC390" s="144"/>
      <c r="BD390" s="144"/>
      <c r="BE390" s="145"/>
      <c r="BF390" s="143"/>
      <c r="BG390" s="144"/>
      <c r="BH390" s="144"/>
      <c r="BI390" s="145"/>
      <c r="BJ390" s="143"/>
      <c r="BK390" s="144"/>
      <c r="BL390" s="144"/>
      <c r="BM390" s="145"/>
      <c r="BN390" s="143"/>
      <c r="BO390" s="144"/>
      <c r="BP390" s="144"/>
      <c r="BQ390" s="145"/>
      <c r="BR390" s="143"/>
      <c r="BS390" s="144"/>
      <c r="BT390" s="144"/>
      <c r="BU390" s="145"/>
      <c r="BV390" s="143"/>
      <c r="BW390" s="144"/>
      <c r="BX390" s="144"/>
      <c r="BY390" s="145"/>
      <c r="BZ390" s="143"/>
      <c r="CA390" s="144"/>
      <c r="CB390" s="144"/>
      <c r="CC390" s="145"/>
      <c r="CD390" s="143"/>
      <c r="CE390" s="144"/>
      <c r="CF390" s="144"/>
      <c r="CG390" s="145"/>
      <c r="CH390" s="143"/>
      <c r="CI390" s="144"/>
      <c r="CJ390" s="144"/>
      <c r="CK390" s="145"/>
      <c r="CL390" s="144"/>
      <c r="CM390" s="144"/>
      <c r="CN390" s="144"/>
      <c r="CO390" s="144"/>
      <c r="CP390" s="143"/>
      <c r="CQ390" s="144"/>
      <c r="CR390" s="144"/>
      <c r="CS390" s="243"/>
      <c r="CT390" s="308"/>
      <c r="CU390" s="222"/>
      <c r="CV390" s="85"/>
    </row>
    <row r="391" spans="1:100" x14ac:dyDescent="0.25">
      <c r="A391" s="86"/>
      <c r="B391" s="146"/>
      <c r="C391" s="147"/>
      <c r="D391" s="147"/>
      <c r="E391" s="148"/>
      <c r="F391" s="146"/>
      <c r="G391" s="147"/>
      <c r="H391" s="147"/>
      <c r="I391" s="148"/>
      <c r="J391" s="146"/>
      <c r="K391" s="147"/>
      <c r="L391" s="147"/>
      <c r="M391" s="148"/>
      <c r="N391" s="146"/>
      <c r="O391" s="147"/>
      <c r="P391" s="147"/>
      <c r="Q391" s="148"/>
      <c r="R391" s="146"/>
      <c r="S391" s="147"/>
      <c r="T391" s="147"/>
      <c r="U391" s="148"/>
      <c r="V391" s="146"/>
      <c r="W391" s="147"/>
      <c r="X391" s="147"/>
      <c r="Y391" s="148"/>
      <c r="Z391" s="146"/>
      <c r="AA391" s="147"/>
      <c r="AB391" s="147"/>
      <c r="AC391" s="148"/>
      <c r="AD391" s="146"/>
      <c r="AE391" s="147"/>
      <c r="AF391" s="147"/>
      <c r="AG391" s="148"/>
      <c r="AH391" s="146"/>
      <c r="AI391" s="147"/>
      <c r="AJ391" s="147"/>
      <c r="AK391" s="148"/>
      <c r="AL391" s="146"/>
      <c r="AM391" s="147"/>
      <c r="AN391" s="147"/>
      <c r="AO391" s="148"/>
      <c r="AP391" s="146"/>
      <c r="AQ391" s="147"/>
      <c r="AR391" s="147"/>
      <c r="AS391" s="148"/>
      <c r="AT391" s="146"/>
      <c r="AU391" s="147"/>
      <c r="AV391" s="147"/>
      <c r="AW391" s="148"/>
      <c r="AX391" s="146"/>
      <c r="AY391" s="147"/>
      <c r="AZ391" s="147"/>
      <c r="BA391" s="148"/>
      <c r="BB391" s="146"/>
      <c r="BC391" s="147"/>
      <c r="BD391" s="147"/>
      <c r="BE391" s="148"/>
      <c r="BF391" s="146"/>
      <c r="BG391" s="147"/>
      <c r="BH391" s="147"/>
      <c r="BI391" s="148"/>
      <c r="BJ391" s="146"/>
      <c r="BK391" s="147"/>
      <c r="BL391" s="147"/>
      <c r="BM391" s="148"/>
      <c r="BN391" s="146"/>
      <c r="BO391" s="147"/>
      <c r="BP391" s="147"/>
      <c r="BQ391" s="148"/>
      <c r="BR391" s="146"/>
      <c r="BS391" s="147"/>
      <c r="BT391" s="147"/>
      <c r="BU391" s="148"/>
      <c r="BV391" s="146"/>
      <c r="BW391" s="147"/>
      <c r="BX391" s="147"/>
      <c r="BY391" s="148"/>
      <c r="BZ391" s="146"/>
      <c r="CA391" s="147"/>
      <c r="CB391" s="147"/>
      <c r="CC391" s="148"/>
      <c r="CD391" s="146"/>
      <c r="CE391" s="147"/>
      <c r="CF391" s="147"/>
      <c r="CG391" s="148"/>
      <c r="CH391" s="146"/>
      <c r="CI391" s="147"/>
      <c r="CJ391" s="147"/>
      <c r="CK391" s="148"/>
      <c r="CL391" s="147"/>
      <c r="CM391" s="147"/>
      <c r="CN391" s="147"/>
      <c r="CO391" s="147"/>
      <c r="CP391" s="146"/>
      <c r="CQ391" s="147"/>
      <c r="CR391" s="147"/>
      <c r="CS391" s="244"/>
      <c r="CT391" s="309"/>
      <c r="CU391" s="223"/>
      <c r="CV391" s="86"/>
    </row>
    <row r="392" spans="1:100" x14ac:dyDescent="0.25">
      <c r="A392" s="87" t="s">
        <v>259</v>
      </c>
      <c r="B392" s="107"/>
      <c r="C392" s="108"/>
      <c r="D392" s="108"/>
      <c r="E392" s="109"/>
      <c r="F392" s="107"/>
      <c r="G392" s="108"/>
      <c r="H392" s="108"/>
      <c r="I392" s="109"/>
      <c r="J392" s="107"/>
      <c r="K392" s="108"/>
      <c r="L392" s="108"/>
      <c r="M392" s="109"/>
      <c r="N392" s="107"/>
      <c r="O392" s="108"/>
      <c r="P392" s="108"/>
      <c r="Q392" s="109"/>
      <c r="R392" s="107"/>
      <c r="S392" s="108"/>
      <c r="T392" s="108"/>
      <c r="U392" s="109"/>
      <c r="V392" s="107"/>
      <c r="W392" s="108"/>
      <c r="X392" s="108"/>
      <c r="Y392" s="109"/>
      <c r="Z392" s="107"/>
      <c r="AA392" s="108"/>
      <c r="AB392" s="108"/>
      <c r="AC392" s="109"/>
      <c r="AD392" s="107"/>
      <c r="AE392" s="108"/>
      <c r="AF392" s="108"/>
      <c r="AG392" s="109"/>
      <c r="AH392" s="107"/>
      <c r="AI392" s="108"/>
      <c r="AJ392" s="108"/>
      <c r="AK392" s="109"/>
      <c r="AL392" s="107"/>
      <c r="AM392" s="108"/>
      <c r="AN392" s="108"/>
      <c r="AO392" s="109"/>
      <c r="AP392" s="107"/>
      <c r="AQ392" s="108"/>
      <c r="AR392" s="108"/>
      <c r="AS392" s="109"/>
      <c r="AT392" s="107"/>
      <c r="AU392" s="108"/>
      <c r="AV392" s="108"/>
      <c r="AW392" s="109"/>
      <c r="AX392" s="107"/>
      <c r="AY392" s="108"/>
      <c r="AZ392" s="108"/>
      <c r="BA392" s="109"/>
      <c r="BB392" s="107"/>
      <c r="BC392" s="108"/>
      <c r="BD392" s="108"/>
      <c r="BE392" s="109"/>
      <c r="BF392" s="107"/>
      <c r="BG392" s="108"/>
      <c r="BH392" s="108"/>
      <c r="BI392" s="109"/>
      <c r="BJ392" s="107"/>
      <c r="BK392" s="108"/>
      <c r="BL392" s="108"/>
      <c r="BM392" s="109"/>
      <c r="BN392" s="107"/>
      <c r="BO392" s="108"/>
      <c r="BP392" s="108"/>
      <c r="BQ392" s="109"/>
      <c r="BR392" s="107"/>
      <c r="BS392" s="108"/>
      <c r="BT392" s="108"/>
      <c r="BU392" s="109"/>
      <c r="BV392" s="107"/>
      <c r="BW392" s="108"/>
      <c r="BX392" s="108"/>
      <c r="BY392" s="109"/>
      <c r="BZ392" s="107"/>
      <c r="CA392" s="108"/>
      <c r="CB392" s="108"/>
      <c r="CC392" s="109"/>
      <c r="CD392" s="107"/>
      <c r="CE392" s="108"/>
      <c r="CF392" s="108"/>
      <c r="CG392" s="109"/>
      <c r="CH392" s="107"/>
      <c r="CI392" s="108"/>
      <c r="CJ392" s="108"/>
      <c r="CK392" s="109"/>
      <c r="CL392" s="108"/>
      <c r="CM392" s="108"/>
      <c r="CN392" s="108"/>
      <c r="CO392" s="108"/>
      <c r="CP392" s="107"/>
      <c r="CQ392" s="108"/>
      <c r="CR392" s="108"/>
      <c r="CS392" s="231"/>
      <c r="CT392" s="296"/>
      <c r="CU392" s="224"/>
      <c r="CV392" s="87" t="s">
        <v>259</v>
      </c>
    </row>
    <row r="393" spans="1:100" x14ac:dyDescent="0.25">
      <c r="A393" s="87" t="s">
        <v>260</v>
      </c>
      <c r="B393" s="116">
        <v>-1063.2580000000003</v>
      </c>
      <c r="C393" s="117">
        <v>-472.21196562238725</v>
      </c>
      <c r="D393" s="117">
        <v>446.87549999999993</v>
      </c>
      <c r="E393" s="118">
        <v>247.70650000000001</v>
      </c>
      <c r="F393" s="116">
        <v>-1833.2242415999999</v>
      </c>
      <c r="G393" s="117">
        <v>-95.330383493552347</v>
      </c>
      <c r="H393" s="117">
        <v>-935.3470003000001</v>
      </c>
      <c r="I393" s="118">
        <v>-655.14372129999992</v>
      </c>
      <c r="J393" s="116">
        <v>50.977254799999912</v>
      </c>
      <c r="K393" s="117">
        <v>1365.2791135097705</v>
      </c>
      <c r="L393" s="117">
        <v>4047.7933379753276</v>
      </c>
      <c r="M393" s="118">
        <v>2813.8646283129824</v>
      </c>
      <c r="N393" s="116">
        <v>5554.6370151986648</v>
      </c>
      <c r="O393" s="117">
        <v>2676.2331440460598</v>
      </c>
      <c r="P393" s="117">
        <v>-189.76015747364067</v>
      </c>
      <c r="Q393" s="118">
        <v>-1550.8311856706002</v>
      </c>
      <c r="R393" s="116">
        <v>-2862.2940011599994</v>
      </c>
      <c r="S393" s="117">
        <v>79.968424010000035</v>
      </c>
      <c r="T393" s="117">
        <v>-172.93234407999967</v>
      </c>
      <c r="U393" s="118">
        <v>946.01716500877228</v>
      </c>
      <c r="V393" s="116">
        <v>173.04742599999986</v>
      </c>
      <c r="W393" s="117">
        <v>915.05000048828128</v>
      </c>
      <c r="X393" s="117">
        <v>-212.13850667114275</v>
      </c>
      <c r="Y393" s="118">
        <v>1860.4169320947267</v>
      </c>
      <c r="Z393" s="116">
        <v>139.95817166782297</v>
      </c>
      <c r="AA393" s="117">
        <v>1528.935027569255</v>
      </c>
      <c r="AB393" s="117">
        <v>-356.26590733020964</v>
      </c>
      <c r="AC393" s="118">
        <v>-362.10991215326305</v>
      </c>
      <c r="AD393" s="116">
        <v>-1633.9454846360354</v>
      </c>
      <c r="AE393" s="117">
        <v>-1820.4565407823827</v>
      </c>
      <c r="AF393" s="117">
        <v>99.675213720000215</v>
      </c>
      <c r="AG393" s="118">
        <v>-1965.8235377000001</v>
      </c>
      <c r="AH393" s="116">
        <v>-1215.9737393481848</v>
      </c>
      <c r="AI393" s="117">
        <v>-1727.7438947406558</v>
      </c>
      <c r="AJ393" s="117">
        <v>-448.57829643954733</v>
      </c>
      <c r="AK393" s="118">
        <v>-1358.389186601245</v>
      </c>
      <c r="AL393" s="116">
        <v>-1246.7510102559245</v>
      </c>
      <c r="AM393" s="117">
        <v>-1250.8464152803249</v>
      </c>
      <c r="AN393" s="117">
        <v>-1976.9736344172447</v>
      </c>
      <c r="AO393" s="118">
        <v>-268.15772310055132</v>
      </c>
      <c r="AP393" s="116">
        <v>-1209.3900918986844</v>
      </c>
      <c r="AQ393" s="117">
        <v>-1733.2680994588668</v>
      </c>
      <c r="AR393" s="117">
        <v>-556.07298982700013</v>
      </c>
      <c r="AS393" s="118">
        <v>1207.4164496336266</v>
      </c>
      <c r="AT393" s="116">
        <v>142.58820552187456</v>
      </c>
      <c r="AU393" s="117">
        <v>789.03913464947595</v>
      </c>
      <c r="AV393" s="117">
        <v>993.43724660389989</v>
      </c>
      <c r="AW393" s="118">
        <v>8580.1766344118332</v>
      </c>
      <c r="AX393" s="116">
        <v>-5880.6287069390128</v>
      </c>
      <c r="AY393" s="117">
        <v>-2234.5849411862869</v>
      </c>
      <c r="AZ393" s="117">
        <v>3806.5847131993296</v>
      </c>
      <c r="BA393" s="118">
        <v>4373.01311128205</v>
      </c>
      <c r="BB393" s="116">
        <v>3574.2597715667534</v>
      </c>
      <c r="BC393" s="117">
        <v>3819.6785628046132</v>
      </c>
      <c r="BD393" s="117">
        <v>4889.3306377211638</v>
      </c>
      <c r="BE393" s="118">
        <v>1037.5127004820708</v>
      </c>
      <c r="BF393" s="116">
        <v>672.76429999999993</v>
      </c>
      <c r="BG393" s="117">
        <v>905.82860000000016</v>
      </c>
      <c r="BH393" s="117">
        <v>271.4398000000001</v>
      </c>
      <c r="BI393" s="118">
        <v>5325.4438</v>
      </c>
      <c r="BJ393" s="116">
        <v>6113.9902006900002</v>
      </c>
      <c r="BK393" s="117">
        <v>4213.0031515699993</v>
      </c>
      <c r="BL393" s="117">
        <v>2177.9150776399993</v>
      </c>
      <c r="BM393" s="118">
        <v>6506.6757597900005</v>
      </c>
      <c r="BN393" s="116">
        <v>5014.15754199</v>
      </c>
      <c r="BO393" s="117">
        <v>7673.2439614000004</v>
      </c>
      <c r="BP393" s="117">
        <v>13314.867507620002</v>
      </c>
      <c r="BQ393" s="118">
        <v>3427.5584175700001</v>
      </c>
      <c r="BR393" s="116">
        <v>2750.7329269999996</v>
      </c>
      <c r="BS393" s="117">
        <v>459.42649517000018</v>
      </c>
      <c r="BT393" s="117">
        <v>2986.8518866300001</v>
      </c>
      <c r="BU393" s="118">
        <v>6154.1578728900013</v>
      </c>
      <c r="BV393" s="116">
        <v>4678.8243886300006</v>
      </c>
      <c r="BW393" s="117">
        <v>-2735.1656083200005</v>
      </c>
      <c r="BX393" s="117">
        <v>-5054.0703557899997</v>
      </c>
      <c r="BY393" s="118">
        <v>6439.634256280001</v>
      </c>
      <c r="BZ393" s="116">
        <v>5317.1877889199995</v>
      </c>
      <c r="CA393" s="117">
        <v>4300.8960184099997</v>
      </c>
      <c r="CB393" s="117">
        <v>876.07356570000138</v>
      </c>
      <c r="CC393" s="118">
        <v>5868.2066915699997</v>
      </c>
      <c r="CD393" s="116">
        <v>1822.2896943300002</v>
      </c>
      <c r="CE393" s="117">
        <v>285.26760548000129</v>
      </c>
      <c r="CF393" s="117">
        <v>3852.4323588300008</v>
      </c>
      <c r="CG393" s="118">
        <v>-1395.0619976399994</v>
      </c>
      <c r="CH393" s="116">
        <v>-11758.16133721</v>
      </c>
      <c r="CI393" s="117">
        <v>-1131.6411119799991</v>
      </c>
      <c r="CJ393" s="117">
        <v>565.61375468000051</v>
      </c>
      <c r="CK393" s="118">
        <v>547.26657115000125</v>
      </c>
      <c r="CL393" s="117">
        <v>-2269.5102636699999</v>
      </c>
      <c r="CM393" s="117">
        <v>-2940.5264609699989</v>
      </c>
      <c r="CN393" s="117">
        <v>-2080.90663584</v>
      </c>
      <c r="CO393" s="117">
        <v>3657.2702748299989</v>
      </c>
      <c r="CP393" s="116">
        <v>-6071.2088526899997</v>
      </c>
      <c r="CQ393" s="117">
        <v>-1867.5106928800001</v>
      </c>
      <c r="CR393" s="117">
        <v>1447.3323432800007</v>
      </c>
      <c r="CS393" s="234">
        <v>-1699.5823517399976</v>
      </c>
      <c r="CT393" s="299">
        <v>-2654.3435704399994</v>
      </c>
      <c r="CU393" s="219" t="s">
        <v>257</v>
      </c>
      <c r="CV393" s="87" t="s">
        <v>260</v>
      </c>
    </row>
    <row r="394" spans="1:100" x14ac:dyDescent="0.25">
      <c r="A394" s="87" t="s">
        <v>13</v>
      </c>
      <c r="B394" s="110">
        <v>812.42599999999993</v>
      </c>
      <c r="C394" s="111">
        <v>1047.5850343776128</v>
      </c>
      <c r="D394" s="111">
        <v>1807.2804999999998</v>
      </c>
      <c r="E394" s="112">
        <v>1805.6124999999997</v>
      </c>
      <c r="F394" s="110">
        <v>1399.4047584</v>
      </c>
      <c r="G394" s="111">
        <v>1396.0106165064476</v>
      </c>
      <c r="H394" s="111">
        <v>1383.4159997000002</v>
      </c>
      <c r="I394" s="112">
        <v>1805.3282787000001</v>
      </c>
      <c r="J394" s="110">
        <v>1786.0832547999998</v>
      </c>
      <c r="K394" s="111">
        <v>3671.3271135097707</v>
      </c>
      <c r="L394" s="111">
        <v>6250.9813379753268</v>
      </c>
      <c r="M394" s="112">
        <v>5992.0536283129823</v>
      </c>
      <c r="N394" s="110">
        <v>8085.4020151986642</v>
      </c>
      <c r="O394" s="111">
        <v>5571.7861440460601</v>
      </c>
      <c r="P394" s="111">
        <v>5445.6788425263603</v>
      </c>
      <c r="Q394" s="112">
        <v>4952.6283143294004</v>
      </c>
      <c r="R394" s="110">
        <v>4120.7239988399997</v>
      </c>
      <c r="S394" s="111">
        <v>4288.0089240100006</v>
      </c>
      <c r="T394" s="111">
        <v>4186.1591559200006</v>
      </c>
      <c r="U394" s="112">
        <v>4904.2473199159995</v>
      </c>
      <c r="V394" s="110">
        <v>2929.7244259999998</v>
      </c>
      <c r="W394" s="111">
        <v>4658.5129999999999</v>
      </c>
      <c r="X394" s="111">
        <v>3429.5937999999996</v>
      </c>
      <c r="Y394" s="112">
        <v>4908.13166</v>
      </c>
      <c r="Z394" s="110">
        <v>3495.9261716678234</v>
      </c>
      <c r="AA394" s="111">
        <v>4494.6890275692549</v>
      </c>
      <c r="AB394" s="111">
        <v>3195.7755894959623</v>
      </c>
      <c r="AC394" s="112">
        <v>3094.8024308490567</v>
      </c>
      <c r="AD394" s="110">
        <v>1833.1799372999999</v>
      </c>
      <c r="AE394" s="111">
        <v>2202.2518515516012</v>
      </c>
      <c r="AF394" s="111">
        <v>4061.28711372</v>
      </c>
      <c r="AG394" s="112">
        <v>3018.7085622999998</v>
      </c>
      <c r="AH394" s="110">
        <v>1881.3103739574794</v>
      </c>
      <c r="AI394" s="111">
        <v>2819.2492859966492</v>
      </c>
      <c r="AJ394" s="111">
        <v>2627.5906335531286</v>
      </c>
      <c r="AK394" s="112">
        <v>2752.4032960037352</v>
      </c>
      <c r="AL394" s="110">
        <v>1621.4552099100911</v>
      </c>
      <c r="AM394" s="111">
        <v>2834.3282847196751</v>
      </c>
      <c r="AN394" s="111">
        <v>1240.5062655827555</v>
      </c>
      <c r="AO394" s="112">
        <v>2708.3367507275739</v>
      </c>
      <c r="AP394" s="110">
        <v>1261.1851081013153</v>
      </c>
      <c r="AQ394" s="111">
        <v>1472.617540299434</v>
      </c>
      <c r="AR394" s="111">
        <v>1630.9748101730002</v>
      </c>
      <c r="AS394" s="112">
        <v>3611.0017496336263</v>
      </c>
      <c r="AT394" s="110">
        <v>3325.3245355999998</v>
      </c>
      <c r="AU394" s="111">
        <v>4020.0688456113903</v>
      </c>
      <c r="AV394" s="111">
        <v>2621.2834466039003</v>
      </c>
      <c r="AW394" s="112">
        <v>17283.270324842651</v>
      </c>
      <c r="AX394" s="110">
        <v>2031.1758632758338</v>
      </c>
      <c r="AY394" s="111">
        <v>2016.7596390207718</v>
      </c>
      <c r="AZ394" s="111">
        <v>5764.0674471959119</v>
      </c>
      <c r="BA394" s="112">
        <v>6264.3482517117382</v>
      </c>
      <c r="BB394" s="110">
        <v>5076.1649517181204</v>
      </c>
      <c r="BC394" s="111">
        <v>5781.4505528925038</v>
      </c>
      <c r="BD394" s="111">
        <v>7145.8778377211638</v>
      </c>
      <c r="BE394" s="112">
        <v>3569.9263099371801</v>
      </c>
      <c r="BF394" s="110">
        <v>2658.3987999999999</v>
      </c>
      <c r="BG394" s="111">
        <v>4267.3341</v>
      </c>
      <c r="BH394" s="111">
        <v>3478.6743000000001</v>
      </c>
      <c r="BI394" s="112">
        <v>10077.7631</v>
      </c>
      <c r="BJ394" s="110">
        <v>9015.95952192</v>
      </c>
      <c r="BK394" s="111">
        <v>7931.4437576799992</v>
      </c>
      <c r="BL394" s="111">
        <v>6534.5256708400002</v>
      </c>
      <c r="BM394" s="112">
        <v>11388.645666140001</v>
      </c>
      <c r="BN394" s="110">
        <v>10491.263558279999</v>
      </c>
      <c r="BO394" s="111">
        <v>16107.58643723</v>
      </c>
      <c r="BP394" s="111">
        <v>18532.335283250002</v>
      </c>
      <c r="BQ394" s="112">
        <v>9910.1892592599997</v>
      </c>
      <c r="BR394" s="110">
        <v>7638.7608367599987</v>
      </c>
      <c r="BS394" s="111">
        <v>6284.4777394699995</v>
      </c>
      <c r="BT394" s="111">
        <v>7833.6236414499999</v>
      </c>
      <c r="BU394" s="112">
        <v>17276.070450669999</v>
      </c>
      <c r="BV394" s="110">
        <v>10129.01379155</v>
      </c>
      <c r="BW394" s="111">
        <v>9636.2444971100012</v>
      </c>
      <c r="BX394" s="111">
        <v>11217.30266691</v>
      </c>
      <c r="BY394" s="112">
        <v>15534.762294370001</v>
      </c>
      <c r="BZ394" s="110">
        <v>14837.597336679999</v>
      </c>
      <c r="CA394" s="111">
        <v>12007.983101100001</v>
      </c>
      <c r="CB394" s="111">
        <v>10365.93022414</v>
      </c>
      <c r="CC394" s="112">
        <v>13944.18387037</v>
      </c>
      <c r="CD394" s="110">
        <v>21561.383671570002</v>
      </c>
      <c r="CE394" s="111">
        <v>16756.201481060001</v>
      </c>
      <c r="CF394" s="111">
        <v>13087.193471190001</v>
      </c>
      <c r="CG394" s="112">
        <v>11005.052930220001</v>
      </c>
      <c r="CH394" s="110">
        <v>9692.0652720899998</v>
      </c>
      <c r="CI394" s="111">
        <v>12140.071757900001</v>
      </c>
      <c r="CJ394" s="111">
        <v>10022.25066356</v>
      </c>
      <c r="CK394" s="112">
        <v>12890.65062601</v>
      </c>
      <c r="CL394" s="111">
        <v>12414.204630759999</v>
      </c>
      <c r="CM394" s="111">
        <v>11281.05935892</v>
      </c>
      <c r="CN394" s="111">
        <v>7645.5966443699999</v>
      </c>
      <c r="CO394" s="111">
        <v>13070.556457359999</v>
      </c>
      <c r="CP394" s="110">
        <v>7863.96152411</v>
      </c>
      <c r="CQ394" s="111">
        <v>10890.406085439998</v>
      </c>
      <c r="CR394" s="111">
        <v>13199.91814575</v>
      </c>
      <c r="CS394" s="232">
        <v>18760.600812650002</v>
      </c>
      <c r="CT394" s="297">
        <v>6059.7905115899994</v>
      </c>
      <c r="CU394" s="219" t="s">
        <v>257</v>
      </c>
      <c r="CV394" s="87" t="s">
        <v>13</v>
      </c>
    </row>
    <row r="395" spans="1:100" x14ac:dyDescent="0.25">
      <c r="A395" s="88" t="s">
        <v>149</v>
      </c>
      <c r="B395" s="110">
        <v>391</v>
      </c>
      <c r="C395" s="111">
        <v>370.59703437761277</v>
      </c>
      <c r="D395" s="111">
        <v>341</v>
      </c>
      <c r="E395" s="112">
        <v>551.9</v>
      </c>
      <c r="F395" s="110">
        <v>531.70000000000005</v>
      </c>
      <c r="G395" s="111">
        <v>692.4916933064477</v>
      </c>
      <c r="H395" s="111">
        <v>753</v>
      </c>
      <c r="I395" s="112">
        <v>897.9</v>
      </c>
      <c r="J395" s="110">
        <v>1001.265</v>
      </c>
      <c r="K395" s="111">
        <v>924.256494709771</v>
      </c>
      <c r="L395" s="111">
        <v>497.55417677532796</v>
      </c>
      <c r="M395" s="112">
        <v>669.50844651298235</v>
      </c>
      <c r="N395" s="110">
        <v>882.24600000000009</v>
      </c>
      <c r="O395" s="111">
        <v>1116.2309999999998</v>
      </c>
      <c r="P395" s="111">
        <v>930.62800000000004</v>
      </c>
      <c r="Q395" s="112">
        <v>1241.383</v>
      </c>
      <c r="R395" s="110">
        <v>1256.1949999999999</v>
      </c>
      <c r="S395" s="111">
        <v>817.94799999999998</v>
      </c>
      <c r="T395" s="111">
        <v>797.91100000000006</v>
      </c>
      <c r="U395" s="112">
        <v>1712.4029999999998</v>
      </c>
      <c r="V395" s="110">
        <v>420.78599999999994</v>
      </c>
      <c r="W395" s="111">
        <v>2346.5289999999995</v>
      </c>
      <c r="X395" s="111">
        <v>654.50799999999992</v>
      </c>
      <c r="Y395" s="112">
        <v>1251.7170000000001</v>
      </c>
      <c r="Z395" s="110">
        <v>328.60699999999997</v>
      </c>
      <c r="AA395" s="111">
        <v>1624.414</v>
      </c>
      <c r="AB395" s="111">
        <v>489.18265299999996</v>
      </c>
      <c r="AC395" s="112">
        <v>640.41899999999998</v>
      </c>
      <c r="AD395" s="110">
        <v>392.13100000000003</v>
      </c>
      <c r="AE395" s="111">
        <v>517.53</v>
      </c>
      <c r="AF395" s="111">
        <v>1989.7180000000001</v>
      </c>
      <c r="AG395" s="112">
        <v>972.82400000000007</v>
      </c>
      <c r="AH395" s="110">
        <v>244.19</v>
      </c>
      <c r="AI395" s="111">
        <v>1129.6619999999998</v>
      </c>
      <c r="AJ395" s="111">
        <v>807.39900000000011</v>
      </c>
      <c r="AK395" s="112">
        <v>584.66997998046884</v>
      </c>
      <c r="AL395" s="110">
        <v>312.14262988281251</v>
      </c>
      <c r="AM395" s="111">
        <v>805.32100000000014</v>
      </c>
      <c r="AN395" s="111">
        <v>314.82899999999995</v>
      </c>
      <c r="AO395" s="112">
        <v>960.65899999999999</v>
      </c>
      <c r="AP395" s="110">
        <v>208.52200000000002</v>
      </c>
      <c r="AQ395" s="111">
        <v>429.096</v>
      </c>
      <c r="AR395" s="111">
        <v>503.95600000000002</v>
      </c>
      <c r="AS395" s="112">
        <v>1576.0925638736267</v>
      </c>
      <c r="AT395" s="110">
        <v>986.65000000000009</v>
      </c>
      <c r="AU395" s="111">
        <v>2621.2449999999999</v>
      </c>
      <c r="AV395" s="111">
        <v>617.03899999999999</v>
      </c>
      <c r="AW395" s="112">
        <v>875.19600000000003</v>
      </c>
      <c r="AX395" s="110">
        <v>250.5</v>
      </c>
      <c r="AY395" s="111">
        <v>706.89995996093751</v>
      </c>
      <c r="AZ395" s="111">
        <v>469.49893017578131</v>
      </c>
      <c r="BA395" s="112">
        <v>1528.1079999999997</v>
      </c>
      <c r="BB395" s="110">
        <v>538.88536538999995</v>
      </c>
      <c r="BC395" s="111">
        <v>1277.598</v>
      </c>
      <c r="BD395" s="111">
        <v>2005.817</v>
      </c>
      <c r="BE395" s="112">
        <v>1039.049</v>
      </c>
      <c r="BF395" s="110">
        <v>542.88290000000006</v>
      </c>
      <c r="BG395" s="111">
        <v>1280.4065000000001</v>
      </c>
      <c r="BH395" s="111">
        <v>845.01329999999984</v>
      </c>
      <c r="BI395" s="112">
        <v>1792.3983000000001</v>
      </c>
      <c r="BJ395" s="110">
        <v>263.87294843000001</v>
      </c>
      <c r="BK395" s="111">
        <v>2171.74987328</v>
      </c>
      <c r="BL395" s="111">
        <v>1663.8473185500002</v>
      </c>
      <c r="BM395" s="112">
        <v>4107.6692336300002</v>
      </c>
      <c r="BN395" s="110">
        <v>855.53633333000005</v>
      </c>
      <c r="BO395" s="111">
        <v>787.03380119999997</v>
      </c>
      <c r="BP395" s="111">
        <v>1096.73832756</v>
      </c>
      <c r="BQ395" s="112">
        <v>1696.16434912</v>
      </c>
      <c r="BR395" s="110">
        <v>759.71392171999992</v>
      </c>
      <c r="BS395" s="111">
        <v>1429.66405986</v>
      </c>
      <c r="BT395" s="111">
        <v>831.06861787999992</v>
      </c>
      <c r="BU395" s="112">
        <v>2370.1843754000001</v>
      </c>
      <c r="BV395" s="110">
        <v>701.41989048999994</v>
      </c>
      <c r="BW395" s="111">
        <v>1074.19021972</v>
      </c>
      <c r="BX395" s="111">
        <v>1593.85112445</v>
      </c>
      <c r="BY395" s="112">
        <v>2847.4047943000005</v>
      </c>
      <c r="BZ395" s="110">
        <v>623.61418205000007</v>
      </c>
      <c r="CA395" s="111">
        <v>958.93685153999991</v>
      </c>
      <c r="CB395" s="111">
        <v>1574.6582195599999</v>
      </c>
      <c r="CC395" s="112">
        <v>1896.4719934700001</v>
      </c>
      <c r="CD395" s="110">
        <v>667.53361304999999</v>
      </c>
      <c r="CE395" s="111">
        <v>577.51992160999998</v>
      </c>
      <c r="CF395" s="111">
        <v>708.33994480000001</v>
      </c>
      <c r="CG395" s="112">
        <v>1468.1467311600002</v>
      </c>
      <c r="CH395" s="110">
        <v>583.51779208000005</v>
      </c>
      <c r="CI395" s="111">
        <v>1046.3293731799999</v>
      </c>
      <c r="CJ395" s="111">
        <v>631.58192471999996</v>
      </c>
      <c r="CK395" s="112">
        <v>1091.7532992599999</v>
      </c>
      <c r="CL395" s="111">
        <v>596.60393596999995</v>
      </c>
      <c r="CM395" s="111">
        <v>734.01377864999995</v>
      </c>
      <c r="CN395" s="111">
        <v>862.70906360999993</v>
      </c>
      <c r="CO395" s="111">
        <v>1985.2217354499999</v>
      </c>
      <c r="CP395" s="110">
        <v>420.34028201000001</v>
      </c>
      <c r="CQ395" s="111">
        <v>1234.54803449</v>
      </c>
      <c r="CR395" s="111">
        <v>1221.51150523</v>
      </c>
      <c r="CS395" s="232">
        <v>1494.5491357000001</v>
      </c>
      <c r="CT395" s="297">
        <v>440.30547240999999</v>
      </c>
      <c r="CU395" s="224">
        <v>23393</v>
      </c>
      <c r="CV395" s="88" t="s">
        <v>149</v>
      </c>
    </row>
    <row r="396" spans="1:100" x14ac:dyDescent="0.25">
      <c r="A396" s="88" t="s">
        <v>150</v>
      </c>
      <c r="B396" s="110">
        <v>45.1</v>
      </c>
      <c r="C396" s="111">
        <v>35.4</v>
      </c>
      <c r="D396" s="111">
        <v>108.5</v>
      </c>
      <c r="E396" s="112">
        <v>214.7</v>
      </c>
      <c r="F396" s="110">
        <v>162.30000000000001</v>
      </c>
      <c r="G396" s="111">
        <v>35</v>
      </c>
      <c r="H396" s="111">
        <v>23.2</v>
      </c>
      <c r="I396" s="112">
        <v>173.8</v>
      </c>
      <c r="J396" s="110">
        <v>71.431000000000012</v>
      </c>
      <c r="K396" s="111">
        <v>110.824</v>
      </c>
      <c r="L396" s="111">
        <v>529.93999999999994</v>
      </c>
      <c r="M396" s="112">
        <v>547.62400000000002</v>
      </c>
      <c r="N396" s="110">
        <v>228.161</v>
      </c>
      <c r="O396" s="111">
        <v>285.601</v>
      </c>
      <c r="P396" s="111">
        <v>225.69900000000001</v>
      </c>
      <c r="Q396" s="112">
        <v>404.10399999999998</v>
      </c>
      <c r="R396" s="110">
        <v>183.48099999999999</v>
      </c>
      <c r="S396" s="111">
        <v>193.31700000000001</v>
      </c>
      <c r="T396" s="111">
        <v>543.08400000000006</v>
      </c>
      <c r="U396" s="112">
        <v>198.70699999999999</v>
      </c>
      <c r="V396" s="110">
        <v>157.12199999999999</v>
      </c>
      <c r="W396" s="111">
        <v>378.58100000000002</v>
      </c>
      <c r="X396" s="111">
        <v>146.71</v>
      </c>
      <c r="Y396" s="112">
        <v>351.11300000000006</v>
      </c>
      <c r="Z396" s="110">
        <v>262.77</v>
      </c>
      <c r="AA396" s="111">
        <v>513.24173200000007</v>
      </c>
      <c r="AB396" s="111">
        <v>555.43562299999996</v>
      </c>
      <c r="AC396" s="112">
        <v>407.47251199999999</v>
      </c>
      <c r="AD396" s="110">
        <v>313.39425499999999</v>
      </c>
      <c r="AE396" s="111">
        <v>233.6959367822266</v>
      </c>
      <c r="AF396" s="111">
        <v>412.63668200000001</v>
      </c>
      <c r="AG396" s="112">
        <v>559.18800499999998</v>
      </c>
      <c r="AH396" s="110">
        <v>925.39663138671881</v>
      </c>
      <c r="AI396" s="111">
        <v>216.6807619765234</v>
      </c>
      <c r="AJ396" s="111">
        <v>200.7475585037501</v>
      </c>
      <c r="AK396" s="112">
        <v>388.44002890722652</v>
      </c>
      <c r="AL396" s="110">
        <v>346.47324387707033</v>
      </c>
      <c r="AM396" s="111">
        <v>308.06762118257814</v>
      </c>
      <c r="AN396" s="111">
        <v>76.095950549999998</v>
      </c>
      <c r="AO396" s="112">
        <v>53.915446129999992</v>
      </c>
      <c r="AP396" s="110">
        <v>329.15566733000003</v>
      </c>
      <c r="AQ396" s="111">
        <v>83.702041949999995</v>
      </c>
      <c r="AR396" s="111">
        <v>223.24615254999998</v>
      </c>
      <c r="AS396" s="112">
        <v>582.91805599999998</v>
      </c>
      <c r="AT396" s="110">
        <v>587.87686000000008</v>
      </c>
      <c r="AU396" s="111">
        <v>164.0940192447375</v>
      </c>
      <c r="AV396" s="111">
        <v>417.30492533999995</v>
      </c>
      <c r="AW396" s="112">
        <v>299.36971633131384</v>
      </c>
      <c r="AX396" s="110">
        <v>207.96149521206252</v>
      </c>
      <c r="AY396" s="111">
        <v>58.163960040662495</v>
      </c>
      <c r="AZ396" s="111">
        <v>189.65503262271881</v>
      </c>
      <c r="BA396" s="112">
        <v>363.60160554229378</v>
      </c>
      <c r="BB396" s="110">
        <v>776.75079960147355</v>
      </c>
      <c r="BC396" s="111">
        <v>203.20402980148123</v>
      </c>
      <c r="BD396" s="111">
        <v>761.10091893340007</v>
      </c>
      <c r="BE396" s="112">
        <v>141.00747538299998</v>
      </c>
      <c r="BF396" s="110">
        <v>449.57400000000001</v>
      </c>
      <c r="BG396" s="111">
        <v>356.84849999999994</v>
      </c>
      <c r="BH396" s="111">
        <v>142.25139999999999</v>
      </c>
      <c r="BI396" s="112">
        <v>3627.9166</v>
      </c>
      <c r="BJ396" s="110">
        <v>4596.6384673499997</v>
      </c>
      <c r="BK396" s="111">
        <v>214.9692723</v>
      </c>
      <c r="BL396" s="111">
        <v>212.97829582999998</v>
      </c>
      <c r="BM396" s="112">
        <v>1128.4154053099999</v>
      </c>
      <c r="BN396" s="110">
        <v>276.66458734999998</v>
      </c>
      <c r="BO396" s="111">
        <v>488.83783357999999</v>
      </c>
      <c r="BP396" s="111">
        <v>899.80948451000006</v>
      </c>
      <c r="BQ396" s="112">
        <v>260.37041217000001</v>
      </c>
      <c r="BR396" s="110">
        <v>304.23875627000001</v>
      </c>
      <c r="BS396" s="111">
        <v>453.93744409000004</v>
      </c>
      <c r="BT396" s="111">
        <v>1214.8236975899999</v>
      </c>
      <c r="BU396" s="112">
        <v>1603.6784467500001</v>
      </c>
      <c r="BV396" s="110">
        <v>667.31623323999997</v>
      </c>
      <c r="BW396" s="111">
        <v>460.60847675999997</v>
      </c>
      <c r="BX396" s="111">
        <v>313.80399854000001</v>
      </c>
      <c r="BY396" s="112">
        <v>454.66699533999997</v>
      </c>
      <c r="BZ396" s="110">
        <v>295.23892483999998</v>
      </c>
      <c r="CA396" s="111">
        <v>327.67711095999999</v>
      </c>
      <c r="CB396" s="111">
        <v>505.50797304000002</v>
      </c>
      <c r="CC396" s="112">
        <v>965.74928369999998</v>
      </c>
      <c r="CD396" s="110">
        <v>366.27880174999996</v>
      </c>
      <c r="CE396" s="111">
        <v>749.45283461999998</v>
      </c>
      <c r="CF396" s="111">
        <v>1544.80386011</v>
      </c>
      <c r="CG396" s="112">
        <v>1006.8437082600001</v>
      </c>
      <c r="CH396" s="110">
        <v>295.94360929999999</v>
      </c>
      <c r="CI396" s="111">
        <v>425.51426285000002</v>
      </c>
      <c r="CJ396" s="111">
        <v>372.22022181999995</v>
      </c>
      <c r="CK396" s="112">
        <v>5388.0843012200003</v>
      </c>
      <c r="CL396" s="111">
        <v>56.007998529999995</v>
      </c>
      <c r="CM396" s="111">
        <v>285.05456583</v>
      </c>
      <c r="CN396" s="111">
        <v>90.170097489999989</v>
      </c>
      <c r="CO396" s="111">
        <v>3322.2268276</v>
      </c>
      <c r="CP396" s="110">
        <v>2052.4976255500001</v>
      </c>
      <c r="CQ396" s="111">
        <v>433.53580681</v>
      </c>
      <c r="CR396" s="111">
        <v>952.77463511999997</v>
      </c>
      <c r="CS396" s="232">
        <v>148.86064059999998</v>
      </c>
      <c r="CT396" s="297">
        <v>141.55051856000003</v>
      </c>
      <c r="CU396" s="224">
        <v>23395</v>
      </c>
      <c r="CV396" s="88" t="s">
        <v>150</v>
      </c>
    </row>
    <row r="397" spans="1:100" x14ac:dyDescent="0.25">
      <c r="A397" s="88" t="s">
        <v>151</v>
      </c>
      <c r="B397" s="110">
        <v>152.82599999999999</v>
      </c>
      <c r="C397" s="111">
        <v>165.35</v>
      </c>
      <c r="D397" s="111">
        <v>175.41149999999999</v>
      </c>
      <c r="E397" s="112">
        <v>239.69750000000002</v>
      </c>
      <c r="F397" s="110">
        <v>122.8107584</v>
      </c>
      <c r="G397" s="111">
        <v>95.769923199999994</v>
      </c>
      <c r="H397" s="111">
        <v>191.83299970000002</v>
      </c>
      <c r="I397" s="112">
        <v>211.3942787</v>
      </c>
      <c r="J397" s="110">
        <v>370.31025479999994</v>
      </c>
      <c r="K397" s="111">
        <v>1900.1286187999999</v>
      </c>
      <c r="L397" s="111">
        <v>2993.5751611999999</v>
      </c>
      <c r="M397" s="112">
        <v>3066.7701818000005</v>
      </c>
      <c r="N397" s="110">
        <v>2458.8720151986645</v>
      </c>
      <c r="O397" s="111">
        <v>2687.5301440460598</v>
      </c>
      <c r="P397" s="111">
        <v>2869.33584252636</v>
      </c>
      <c r="Q397" s="112">
        <v>2216.8973143293997</v>
      </c>
      <c r="R397" s="110">
        <v>1912.85399884</v>
      </c>
      <c r="S397" s="111">
        <v>2070.9879240100004</v>
      </c>
      <c r="T397" s="111">
        <v>1927.7851559199999</v>
      </c>
      <c r="U397" s="112">
        <v>1681.6533199159999</v>
      </c>
      <c r="V397" s="110">
        <v>999.11442599999998</v>
      </c>
      <c r="W397" s="111">
        <v>906.45999999999992</v>
      </c>
      <c r="X397" s="111">
        <v>684.50379999999996</v>
      </c>
      <c r="Y397" s="112">
        <v>661.74465999999995</v>
      </c>
      <c r="Z397" s="110">
        <v>995.40617166782306</v>
      </c>
      <c r="AA397" s="111">
        <v>1222.927295569255</v>
      </c>
      <c r="AB397" s="111">
        <v>962.57731349596247</v>
      </c>
      <c r="AC397" s="112">
        <v>1262.1839188490562</v>
      </c>
      <c r="AD397" s="110">
        <v>660.59668229999988</v>
      </c>
      <c r="AE397" s="111">
        <v>857.95937765999997</v>
      </c>
      <c r="AF397" s="111">
        <v>1087.5124317200002</v>
      </c>
      <c r="AG397" s="112">
        <v>831.88655730000005</v>
      </c>
      <c r="AH397" s="110">
        <v>513.31241395747929</v>
      </c>
      <c r="AI397" s="111">
        <v>725.62689450352445</v>
      </c>
      <c r="AJ397" s="111">
        <v>690.87364487359707</v>
      </c>
      <c r="AK397" s="112">
        <v>765.69470532893047</v>
      </c>
      <c r="AL397" s="110">
        <v>396.33461581329425</v>
      </c>
      <c r="AM397" s="111">
        <v>500.94677742869897</v>
      </c>
      <c r="AN397" s="111">
        <v>322.91931503275549</v>
      </c>
      <c r="AO397" s="112">
        <v>272.09330459757371</v>
      </c>
      <c r="AP397" s="110">
        <v>265.02144077131533</v>
      </c>
      <c r="AQ397" s="111">
        <v>320.51454937482401</v>
      </c>
      <c r="AR397" s="111">
        <v>334.03465762300004</v>
      </c>
      <c r="AS397" s="112">
        <v>513.12412975999996</v>
      </c>
      <c r="AT397" s="110">
        <v>418.22167560000003</v>
      </c>
      <c r="AU397" s="111">
        <v>582.29585187934799</v>
      </c>
      <c r="AV397" s="111">
        <v>504.38574782640001</v>
      </c>
      <c r="AW397" s="112">
        <v>611.95141820367098</v>
      </c>
      <c r="AX397" s="110">
        <v>374.86633821757999</v>
      </c>
      <c r="AY397" s="111">
        <v>399.17959951233598</v>
      </c>
      <c r="AZ397" s="111">
        <v>3047.3409837870599</v>
      </c>
      <c r="BA397" s="112">
        <v>2462.424106252452</v>
      </c>
      <c r="BB397" s="110">
        <v>1984.5507065264519</v>
      </c>
      <c r="BC397" s="111">
        <v>3018.9368629347719</v>
      </c>
      <c r="BD397" s="111">
        <v>2799.0269187877639</v>
      </c>
      <c r="BE397" s="112">
        <v>1337.93683455418</v>
      </c>
      <c r="BF397" s="110">
        <v>1106.4766</v>
      </c>
      <c r="BG397" s="111">
        <v>2045.3911000000001</v>
      </c>
      <c r="BH397" s="111">
        <v>1831.2343999999998</v>
      </c>
      <c r="BI397" s="112">
        <v>3382.7716</v>
      </c>
      <c r="BJ397" s="110">
        <v>2270.4874195699999</v>
      </c>
      <c r="BK397" s="111">
        <v>2303.7221248599999</v>
      </c>
      <c r="BL397" s="111">
        <v>2120.8403286900002</v>
      </c>
      <c r="BM397" s="112">
        <v>3061.6118843499999</v>
      </c>
      <c r="BN397" s="110">
        <v>2689.4693840800001</v>
      </c>
      <c r="BO397" s="111">
        <v>3261.2890050799997</v>
      </c>
      <c r="BP397" s="111">
        <v>3417.4462631400002</v>
      </c>
      <c r="BQ397" s="112">
        <v>2444.1429764499999</v>
      </c>
      <c r="BR397" s="110">
        <v>1670.8104694799999</v>
      </c>
      <c r="BS397" s="111">
        <v>346.95436391999999</v>
      </c>
      <c r="BT397" s="111">
        <v>275.75195412000005</v>
      </c>
      <c r="BU397" s="112">
        <v>459.55320694</v>
      </c>
      <c r="BV397" s="110">
        <v>1231.3144674800001</v>
      </c>
      <c r="BW397" s="111">
        <v>1874.3818569499999</v>
      </c>
      <c r="BX397" s="111">
        <v>2136.7763964600003</v>
      </c>
      <c r="BY397" s="112">
        <v>4987.6103841499998</v>
      </c>
      <c r="BZ397" s="110">
        <v>2763.6219361599997</v>
      </c>
      <c r="CA397" s="111">
        <v>2961.9935474299996</v>
      </c>
      <c r="CB397" s="111">
        <v>2627.4480588199999</v>
      </c>
      <c r="CC397" s="112">
        <v>2215.6804971900001</v>
      </c>
      <c r="CD397" s="110">
        <v>2237.45627926</v>
      </c>
      <c r="CE397" s="111">
        <v>3003.9202498500003</v>
      </c>
      <c r="CF397" s="111">
        <v>1406.84544441</v>
      </c>
      <c r="CG397" s="112">
        <v>2323.4653103700002</v>
      </c>
      <c r="CH397" s="110">
        <v>2782.8427137099998</v>
      </c>
      <c r="CI397" s="111">
        <v>2554.7766109499998</v>
      </c>
      <c r="CJ397" s="111">
        <v>1757.46673586</v>
      </c>
      <c r="CK397" s="112">
        <v>2074.5795521800001</v>
      </c>
      <c r="CL397" s="111">
        <v>2097.1765576799999</v>
      </c>
      <c r="CM397" s="111">
        <v>1669.4313208000001</v>
      </c>
      <c r="CN397" s="111">
        <v>1492.5583082600001</v>
      </c>
      <c r="CO397" s="111">
        <v>2232.4449001900002</v>
      </c>
      <c r="CP397" s="110">
        <v>1194.53335659</v>
      </c>
      <c r="CQ397" s="111">
        <v>1465.5811782400001</v>
      </c>
      <c r="CR397" s="111">
        <v>2767.62568637</v>
      </c>
      <c r="CS397" s="232">
        <v>1212.70073336</v>
      </c>
      <c r="CT397" s="297">
        <v>2043.8995364499997</v>
      </c>
      <c r="CU397" s="224">
        <v>23397</v>
      </c>
      <c r="CV397" s="88" t="s">
        <v>151</v>
      </c>
    </row>
    <row r="398" spans="1:100" x14ac:dyDescent="0.25">
      <c r="A398" s="88" t="s">
        <v>152</v>
      </c>
      <c r="B398" s="110">
        <v>223.5</v>
      </c>
      <c r="C398" s="111">
        <v>476.238</v>
      </c>
      <c r="D398" s="111">
        <v>1182.3689999999999</v>
      </c>
      <c r="E398" s="112">
        <v>799.31500000000005</v>
      </c>
      <c r="F398" s="110">
        <v>582.59400000000005</v>
      </c>
      <c r="G398" s="111">
        <v>572.74900000000002</v>
      </c>
      <c r="H398" s="111">
        <v>415.38300000000004</v>
      </c>
      <c r="I398" s="112">
        <v>522.23399999999992</v>
      </c>
      <c r="J398" s="110">
        <v>343.07699999999994</v>
      </c>
      <c r="K398" s="111">
        <v>736.11799999999994</v>
      </c>
      <c r="L398" s="111">
        <v>2229.9119999999998</v>
      </c>
      <c r="M398" s="112">
        <v>1708.1510000000001</v>
      </c>
      <c r="N398" s="110">
        <v>4516.1229999999996</v>
      </c>
      <c r="O398" s="111">
        <v>1482.424</v>
      </c>
      <c r="P398" s="111">
        <v>1420.0160000000001</v>
      </c>
      <c r="Q398" s="112">
        <v>1090.2440000000001</v>
      </c>
      <c r="R398" s="110">
        <v>768.19399999999996</v>
      </c>
      <c r="S398" s="111">
        <v>1205.7559999999999</v>
      </c>
      <c r="T398" s="111">
        <v>917.37900000000002</v>
      </c>
      <c r="U398" s="112">
        <v>1311.4839999999999</v>
      </c>
      <c r="V398" s="110">
        <v>1352.702</v>
      </c>
      <c r="W398" s="111">
        <v>1026.943</v>
      </c>
      <c r="X398" s="111">
        <v>1943.8719999999998</v>
      </c>
      <c r="Y398" s="112">
        <v>2643.5569999999998</v>
      </c>
      <c r="Z398" s="110">
        <v>1909.143</v>
      </c>
      <c r="AA398" s="111">
        <v>1134.106</v>
      </c>
      <c r="AB398" s="111">
        <v>1188.58</v>
      </c>
      <c r="AC398" s="112">
        <v>784.72699999999998</v>
      </c>
      <c r="AD398" s="110">
        <v>467.05799999999999</v>
      </c>
      <c r="AE398" s="111">
        <v>593.06653710937496</v>
      </c>
      <c r="AF398" s="111">
        <v>571.42000000000007</v>
      </c>
      <c r="AG398" s="112">
        <v>654.80999999999995</v>
      </c>
      <c r="AH398" s="110">
        <v>198.41132861328126</v>
      </c>
      <c r="AI398" s="111">
        <v>747.27962951660152</v>
      </c>
      <c r="AJ398" s="111">
        <v>928.57043017578133</v>
      </c>
      <c r="AK398" s="112">
        <v>1013.5985817871097</v>
      </c>
      <c r="AL398" s="110">
        <v>566.50472033691403</v>
      </c>
      <c r="AM398" s="111">
        <v>1219.9928861083981</v>
      </c>
      <c r="AN398" s="111">
        <v>526.66200000000003</v>
      </c>
      <c r="AO398" s="112">
        <v>1421.6690000000001</v>
      </c>
      <c r="AP398" s="110">
        <v>458.48599999999999</v>
      </c>
      <c r="AQ398" s="111">
        <v>639.30494897460994</v>
      </c>
      <c r="AR398" s="111">
        <v>569.73800000000006</v>
      </c>
      <c r="AS398" s="112">
        <v>938.86699999999996</v>
      </c>
      <c r="AT398" s="110">
        <v>1332.576</v>
      </c>
      <c r="AU398" s="111">
        <v>652.43397448730491</v>
      </c>
      <c r="AV398" s="111">
        <v>1082.5537734375</v>
      </c>
      <c r="AW398" s="112">
        <v>15496.753190307669</v>
      </c>
      <c r="AX398" s="110">
        <v>1197.8480298461911</v>
      </c>
      <c r="AY398" s="111">
        <v>852.51611950683593</v>
      </c>
      <c r="AZ398" s="111">
        <v>2057.5725006103517</v>
      </c>
      <c r="BA398" s="112">
        <v>1910.2145399169922</v>
      </c>
      <c r="BB398" s="110">
        <v>1775.9780802001953</v>
      </c>
      <c r="BC398" s="111">
        <v>1281.7116601562507</v>
      </c>
      <c r="BD398" s="111">
        <v>1579.933</v>
      </c>
      <c r="BE398" s="112">
        <v>1051.933</v>
      </c>
      <c r="BF398" s="110">
        <v>559.46529999999996</v>
      </c>
      <c r="BG398" s="111">
        <v>584.68799999999999</v>
      </c>
      <c r="BH398" s="111">
        <v>660.1751999999999</v>
      </c>
      <c r="BI398" s="112">
        <v>1274.6766</v>
      </c>
      <c r="BJ398" s="110">
        <v>1884.9606865699998</v>
      </c>
      <c r="BK398" s="111">
        <v>3241.0024872399999</v>
      </c>
      <c r="BL398" s="111">
        <v>2536.8597277700001</v>
      </c>
      <c r="BM398" s="112">
        <v>3090.94914285</v>
      </c>
      <c r="BN398" s="110">
        <v>6669.5932535200009</v>
      </c>
      <c r="BO398" s="111">
        <v>11570.425797370001</v>
      </c>
      <c r="BP398" s="111">
        <v>13118.341208040001</v>
      </c>
      <c r="BQ398" s="112">
        <v>5509.5115215199994</v>
      </c>
      <c r="BR398" s="110">
        <v>4903.9976892899995</v>
      </c>
      <c r="BS398" s="111">
        <v>4053.9218715999996</v>
      </c>
      <c r="BT398" s="111">
        <v>5511.9793718599994</v>
      </c>
      <c r="BU398" s="112">
        <v>12842.654421579999</v>
      </c>
      <c r="BV398" s="110">
        <v>7528.9632003399993</v>
      </c>
      <c r="BW398" s="111">
        <v>6227.0639436800002</v>
      </c>
      <c r="BX398" s="111">
        <v>7172.8711474600004</v>
      </c>
      <c r="BY398" s="112">
        <v>7245.0801205799999</v>
      </c>
      <c r="BZ398" s="110">
        <v>11155.12229363</v>
      </c>
      <c r="CA398" s="111">
        <v>7759.3755911699991</v>
      </c>
      <c r="CB398" s="111">
        <v>5658.31597272</v>
      </c>
      <c r="CC398" s="112">
        <v>8866.2820960099998</v>
      </c>
      <c r="CD398" s="110">
        <v>18290.114977509998</v>
      </c>
      <c r="CE398" s="111">
        <v>12425.30847498</v>
      </c>
      <c r="CF398" s="111">
        <v>9427.2042218700008</v>
      </c>
      <c r="CG398" s="112">
        <v>6206.5971804299998</v>
      </c>
      <c r="CH398" s="110">
        <v>6029.7611569999999</v>
      </c>
      <c r="CI398" s="111">
        <v>8113.4515109200001</v>
      </c>
      <c r="CJ398" s="111">
        <v>7260.9817811600005</v>
      </c>
      <c r="CK398" s="112">
        <v>4336.2334733499993</v>
      </c>
      <c r="CL398" s="111">
        <v>9664.4161385799998</v>
      </c>
      <c r="CM398" s="111">
        <v>8592.5596936399998</v>
      </c>
      <c r="CN398" s="111">
        <v>5200.1591750099997</v>
      </c>
      <c r="CO398" s="111">
        <v>5530.662994119999</v>
      </c>
      <c r="CP398" s="110">
        <v>4196.5902599600004</v>
      </c>
      <c r="CQ398" s="111">
        <v>7756.7410658999997</v>
      </c>
      <c r="CR398" s="111">
        <v>8258.0063190300007</v>
      </c>
      <c r="CS398" s="232">
        <v>15904.490302990002</v>
      </c>
      <c r="CT398" s="297">
        <v>3434.0349841700004</v>
      </c>
      <c r="CU398" s="224">
        <v>23399</v>
      </c>
      <c r="CV398" s="88" t="s">
        <v>152</v>
      </c>
    </row>
    <row r="399" spans="1:100" x14ac:dyDescent="0.25">
      <c r="A399" s="87" t="s">
        <v>14</v>
      </c>
      <c r="B399" s="110">
        <v>1875.6840000000002</v>
      </c>
      <c r="C399" s="111">
        <v>1519.797</v>
      </c>
      <c r="D399" s="111">
        <v>1360.405</v>
      </c>
      <c r="E399" s="112">
        <v>1557.9059999999999</v>
      </c>
      <c r="F399" s="110">
        <v>3232.6289999999999</v>
      </c>
      <c r="G399" s="111">
        <v>1491.3409999999999</v>
      </c>
      <c r="H399" s="111">
        <v>2318.7629999999999</v>
      </c>
      <c r="I399" s="112">
        <v>2460.4719999999998</v>
      </c>
      <c r="J399" s="110">
        <v>1735.106</v>
      </c>
      <c r="K399" s="111">
        <v>2306.0479999999998</v>
      </c>
      <c r="L399" s="111">
        <v>2203.1880000000001</v>
      </c>
      <c r="M399" s="112">
        <v>3178.1889999999999</v>
      </c>
      <c r="N399" s="110">
        <v>2530.7649999999999</v>
      </c>
      <c r="O399" s="111">
        <v>2895.5529999999999</v>
      </c>
      <c r="P399" s="111">
        <v>5635.4390000000003</v>
      </c>
      <c r="Q399" s="112">
        <v>6503.4594999999999</v>
      </c>
      <c r="R399" s="110">
        <v>6983.018</v>
      </c>
      <c r="S399" s="111">
        <v>4208.0405000000001</v>
      </c>
      <c r="T399" s="111">
        <v>4359.0914999999995</v>
      </c>
      <c r="U399" s="112">
        <v>3958.2301549072276</v>
      </c>
      <c r="V399" s="110">
        <v>2756.6769999999997</v>
      </c>
      <c r="W399" s="111">
        <v>3743.4629995117184</v>
      </c>
      <c r="X399" s="111">
        <v>3641.7323066711424</v>
      </c>
      <c r="Y399" s="112">
        <v>3047.7147279052733</v>
      </c>
      <c r="Z399" s="110">
        <v>3355.9679999999998</v>
      </c>
      <c r="AA399" s="111">
        <v>2965.7539999999999</v>
      </c>
      <c r="AB399" s="111">
        <v>3552.0414968261721</v>
      </c>
      <c r="AC399" s="112">
        <v>3456.9123430023192</v>
      </c>
      <c r="AD399" s="110">
        <v>3467.1254219360353</v>
      </c>
      <c r="AE399" s="111">
        <v>4022.7083923339842</v>
      </c>
      <c r="AF399" s="111">
        <v>3961.6119000000003</v>
      </c>
      <c r="AG399" s="112">
        <v>4984.5321000000004</v>
      </c>
      <c r="AH399" s="110">
        <v>3097.2841133056641</v>
      </c>
      <c r="AI399" s="111">
        <v>4546.993180737305</v>
      </c>
      <c r="AJ399" s="111">
        <v>3076.1689299926761</v>
      </c>
      <c r="AK399" s="112">
        <v>4110.7924826049803</v>
      </c>
      <c r="AL399" s="110">
        <v>2868.2062201660156</v>
      </c>
      <c r="AM399" s="111">
        <v>4085.1747000000005</v>
      </c>
      <c r="AN399" s="111">
        <v>3217.4799000000003</v>
      </c>
      <c r="AO399" s="112">
        <v>2976.4944738281251</v>
      </c>
      <c r="AP399" s="110">
        <v>2470.5751999999998</v>
      </c>
      <c r="AQ399" s="111">
        <v>3205.8856397583008</v>
      </c>
      <c r="AR399" s="111">
        <v>2187.0478000000003</v>
      </c>
      <c r="AS399" s="112">
        <v>2403.5852999999997</v>
      </c>
      <c r="AT399" s="110">
        <v>3182.7363300781253</v>
      </c>
      <c r="AU399" s="111">
        <v>3231.0297109619146</v>
      </c>
      <c r="AV399" s="111">
        <v>1627.8462</v>
      </c>
      <c r="AW399" s="112">
        <v>8703.0936904308201</v>
      </c>
      <c r="AX399" s="110">
        <v>7911.8045702148465</v>
      </c>
      <c r="AY399" s="111">
        <v>4251.3445802070592</v>
      </c>
      <c r="AZ399" s="111">
        <v>1957.4827339965821</v>
      </c>
      <c r="BA399" s="112">
        <v>1891.3351404296877</v>
      </c>
      <c r="BB399" s="110">
        <v>1501.9051801513669</v>
      </c>
      <c r="BC399" s="111">
        <v>1961.771990087891</v>
      </c>
      <c r="BD399" s="111">
        <v>2256.5472</v>
      </c>
      <c r="BE399" s="112">
        <v>2532.4136094551091</v>
      </c>
      <c r="BF399" s="110">
        <v>1985.6345000000001</v>
      </c>
      <c r="BG399" s="111">
        <v>3361.5055000000002</v>
      </c>
      <c r="BH399" s="111">
        <v>3207.2345</v>
      </c>
      <c r="BI399" s="112">
        <v>4752.3192999999992</v>
      </c>
      <c r="BJ399" s="110">
        <v>2901.9693212299999</v>
      </c>
      <c r="BK399" s="111">
        <v>3718.4406061099999</v>
      </c>
      <c r="BL399" s="111">
        <v>4356.6105932</v>
      </c>
      <c r="BM399" s="112">
        <v>4881.9699063500002</v>
      </c>
      <c r="BN399" s="110">
        <v>5477.1060162900003</v>
      </c>
      <c r="BO399" s="111">
        <v>8434.3424758299989</v>
      </c>
      <c r="BP399" s="111">
        <v>5217.4677756300007</v>
      </c>
      <c r="BQ399" s="112">
        <v>6482.6308416899992</v>
      </c>
      <c r="BR399" s="110">
        <v>4888.0279097599996</v>
      </c>
      <c r="BS399" s="111">
        <v>5825.0512442999998</v>
      </c>
      <c r="BT399" s="111">
        <v>4846.7717548199998</v>
      </c>
      <c r="BU399" s="112">
        <v>11121.91257778</v>
      </c>
      <c r="BV399" s="110">
        <v>5450.1894029199993</v>
      </c>
      <c r="BW399" s="111">
        <v>12371.410105430001</v>
      </c>
      <c r="BX399" s="111">
        <v>16271.3730227</v>
      </c>
      <c r="BY399" s="112">
        <v>9095.1280380899989</v>
      </c>
      <c r="BZ399" s="110">
        <v>9520.4095477600004</v>
      </c>
      <c r="CA399" s="111">
        <v>7707.0870826900009</v>
      </c>
      <c r="CB399" s="111">
        <v>9489.8566584399996</v>
      </c>
      <c r="CC399" s="112">
        <v>8075.9771787999998</v>
      </c>
      <c r="CD399" s="110">
        <v>19739.093977240002</v>
      </c>
      <c r="CE399" s="111">
        <v>16470.933875579998</v>
      </c>
      <c r="CF399" s="111">
        <v>9234.76111236</v>
      </c>
      <c r="CG399" s="112">
        <v>12400.114927859999</v>
      </c>
      <c r="CH399" s="110">
        <v>21450.2266093</v>
      </c>
      <c r="CI399" s="111">
        <v>13271.712869880001</v>
      </c>
      <c r="CJ399" s="111">
        <v>9456.6369088799984</v>
      </c>
      <c r="CK399" s="112">
        <v>12343.384054859998</v>
      </c>
      <c r="CL399" s="111">
        <v>14683.714894429999</v>
      </c>
      <c r="CM399" s="111">
        <v>14221.585819889999</v>
      </c>
      <c r="CN399" s="111">
        <v>9726.5032802099995</v>
      </c>
      <c r="CO399" s="111">
        <v>9413.2861825300006</v>
      </c>
      <c r="CP399" s="110">
        <v>13935.170376800001</v>
      </c>
      <c r="CQ399" s="111">
        <v>12757.916778319999</v>
      </c>
      <c r="CR399" s="111">
        <v>11752.585802469999</v>
      </c>
      <c r="CS399" s="232">
        <v>20460.18316439</v>
      </c>
      <c r="CT399" s="297">
        <v>8714.1340820299993</v>
      </c>
      <c r="CU399" s="219" t="s">
        <v>257</v>
      </c>
      <c r="CV399" s="87" t="s">
        <v>14</v>
      </c>
    </row>
    <row r="400" spans="1:100" x14ac:dyDescent="0.25">
      <c r="A400" s="88" t="s">
        <v>149</v>
      </c>
      <c r="B400" s="110">
        <v>420.9</v>
      </c>
      <c r="C400" s="111">
        <v>417.25299999999999</v>
      </c>
      <c r="D400" s="111">
        <v>465.9</v>
      </c>
      <c r="E400" s="112">
        <v>366.32899999999995</v>
      </c>
      <c r="F400" s="110">
        <v>448.95000000000005</v>
      </c>
      <c r="G400" s="111">
        <v>380.78300000000002</v>
      </c>
      <c r="H400" s="111">
        <v>398.548</v>
      </c>
      <c r="I400" s="112">
        <v>400.47799999999995</v>
      </c>
      <c r="J400" s="110">
        <v>405.70500000000004</v>
      </c>
      <c r="K400" s="111">
        <v>343.82099999999997</v>
      </c>
      <c r="L400" s="111">
        <v>370.59500000000003</v>
      </c>
      <c r="M400" s="112">
        <v>328.96499999999997</v>
      </c>
      <c r="N400" s="110">
        <v>400.77600000000001</v>
      </c>
      <c r="O400" s="111">
        <v>331.73600000000005</v>
      </c>
      <c r="P400" s="111">
        <v>333.423</v>
      </c>
      <c r="Q400" s="112">
        <v>356.024</v>
      </c>
      <c r="R400" s="110">
        <v>527.59699999999998</v>
      </c>
      <c r="S400" s="111">
        <v>337.89100000000002</v>
      </c>
      <c r="T400" s="111">
        <v>302.15999999999997</v>
      </c>
      <c r="U400" s="112">
        <v>431.49699999999996</v>
      </c>
      <c r="V400" s="110">
        <v>371.61599999999999</v>
      </c>
      <c r="W400" s="111">
        <v>383.291</v>
      </c>
      <c r="X400" s="111">
        <v>371.22383609008784</v>
      </c>
      <c r="Y400" s="112">
        <v>351.34499999999997</v>
      </c>
      <c r="Z400" s="110">
        <v>358.90899999999999</v>
      </c>
      <c r="AA400" s="111">
        <v>388.20600000000002</v>
      </c>
      <c r="AB400" s="111">
        <v>472.93749682617192</v>
      </c>
      <c r="AC400" s="112">
        <v>422.85399999999998</v>
      </c>
      <c r="AD400" s="110">
        <v>304.27300000000002</v>
      </c>
      <c r="AE400" s="111">
        <v>418.28899999999993</v>
      </c>
      <c r="AF400" s="111">
        <v>594.48099999999999</v>
      </c>
      <c r="AG400" s="112">
        <v>1194.288</v>
      </c>
      <c r="AH400" s="110">
        <v>591.38400000000001</v>
      </c>
      <c r="AI400" s="111">
        <v>1207.8810000000001</v>
      </c>
      <c r="AJ400" s="111">
        <v>883.89199999999994</v>
      </c>
      <c r="AK400" s="112">
        <v>1295.8714320068359</v>
      </c>
      <c r="AL400" s="110">
        <v>920.99053002929691</v>
      </c>
      <c r="AM400" s="111">
        <v>956.60400000000004</v>
      </c>
      <c r="AN400" s="111">
        <v>993.97900000000004</v>
      </c>
      <c r="AO400" s="112">
        <v>975.6640000000001</v>
      </c>
      <c r="AP400" s="110">
        <v>658.02800000000002</v>
      </c>
      <c r="AQ400" s="111">
        <v>735.77199999999993</v>
      </c>
      <c r="AR400" s="111">
        <v>438.738</v>
      </c>
      <c r="AS400" s="112">
        <v>697.44100000000003</v>
      </c>
      <c r="AT400" s="110">
        <v>436.42683007812502</v>
      </c>
      <c r="AU400" s="111">
        <v>632.61810046386711</v>
      </c>
      <c r="AV400" s="111">
        <v>433.43100000000004</v>
      </c>
      <c r="AW400" s="112">
        <v>647.72843994140624</v>
      </c>
      <c r="AX400" s="110">
        <v>434.47525024414062</v>
      </c>
      <c r="AY400" s="111">
        <v>563.27755017089839</v>
      </c>
      <c r="AZ400" s="111">
        <v>473.06840312194822</v>
      </c>
      <c r="BA400" s="112">
        <v>482.13816992187503</v>
      </c>
      <c r="BB400" s="110">
        <v>448.26426000976562</v>
      </c>
      <c r="BC400" s="111">
        <v>447.52186010742184</v>
      </c>
      <c r="BD400" s="111">
        <v>477.63599999999997</v>
      </c>
      <c r="BE400" s="112">
        <v>432.11500000000001</v>
      </c>
      <c r="BF400" s="110">
        <v>601.45220000000006</v>
      </c>
      <c r="BG400" s="111">
        <v>679.70360000000005</v>
      </c>
      <c r="BH400" s="111">
        <v>628.24829999999997</v>
      </c>
      <c r="BI400" s="112">
        <v>1739.7682</v>
      </c>
      <c r="BJ400" s="110">
        <v>890.53718103000006</v>
      </c>
      <c r="BK400" s="111">
        <v>708.31348931000002</v>
      </c>
      <c r="BL400" s="111">
        <v>1125.1361516299999</v>
      </c>
      <c r="BM400" s="112">
        <v>1422.8326995100001</v>
      </c>
      <c r="BN400" s="110">
        <v>774.31441605999999</v>
      </c>
      <c r="BO400" s="111">
        <v>3637.0518620299999</v>
      </c>
      <c r="BP400" s="111">
        <v>652.03749306999998</v>
      </c>
      <c r="BQ400" s="112">
        <v>3138.57466836</v>
      </c>
      <c r="BR400" s="110">
        <v>442.83259691000001</v>
      </c>
      <c r="BS400" s="111">
        <v>580.85046085999988</v>
      </c>
      <c r="BT400" s="111">
        <v>741.79607873999998</v>
      </c>
      <c r="BU400" s="112">
        <v>867.67551614000013</v>
      </c>
      <c r="BV400" s="110">
        <v>562.96722366000006</v>
      </c>
      <c r="BW400" s="111">
        <v>3218.2821906800009</v>
      </c>
      <c r="BX400" s="111">
        <v>447.06832858000001</v>
      </c>
      <c r="BY400" s="112">
        <v>530.81355918000008</v>
      </c>
      <c r="BZ400" s="110">
        <v>482.68316346999995</v>
      </c>
      <c r="CA400" s="111">
        <v>764.02216035000004</v>
      </c>
      <c r="CB400" s="111">
        <v>490.93405227000005</v>
      </c>
      <c r="CC400" s="112">
        <v>799.7399016899999</v>
      </c>
      <c r="CD400" s="110">
        <v>595.11534144000007</v>
      </c>
      <c r="CE400" s="111">
        <v>683.51572573999999</v>
      </c>
      <c r="CF400" s="111">
        <v>561.79264054999999</v>
      </c>
      <c r="CG400" s="112">
        <v>725.11314692000008</v>
      </c>
      <c r="CH400" s="110">
        <v>696.21816813999999</v>
      </c>
      <c r="CI400" s="111">
        <v>1023.78582436</v>
      </c>
      <c r="CJ400" s="111">
        <v>761.87608413999999</v>
      </c>
      <c r="CK400" s="112">
        <v>1048.2221531800001</v>
      </c>
      <c r="CL400" s="111">
        <v>453.43804443999994</v>
      </c>
      <c r="CM400" s="111">
        <v>908.40244900000005</v>
      </c>
      <c r="CN400" s="111">
        <v>1154.99302063</v>
      </c>
      <c r="CO400" s="111">
        <v>930.73566736999999</v>
      </c>
      <c r="CP400" s="110">
        <v>648.83965798999998</v>
      </c>
      <c r="CQ400" s="111">
        <v>902.58306617999983</v>
      </c>
      <c r="CR400" s="111">
        <v>720.61130833000004</v>
      </c>
      <c r="CS400" s="232">
        <v>1462.8395320499999</v>
      </c>
      <c r="CT400" s="297">
        <v>695.41121742999985</v>
      </c>
      <c r="CU400" s="224">
        <v>23394</v>
      </c>
      <c r="CV400" s="88" t="s">
        <v>149</v>
      </c>
    </row>
    <row r="401" spans="1:100" x14ac:dyDescent="0.25">
      <c r="A401" s="88" t="s">
        <v>150</v>
      </c>
      <c r="B401" s="110">
        <v>638.48599999999999</v>
      </c>
      <c r="C401" s="111">
        <v>610.46299999999997</v>
      </c>
      <c r="D401" s="111">
        <v>401.5</v>
      </c>
      <c r="E401" s="112">
        <v>367.86099999999999</v>
      </c>
      <c r="F401" s="110">
        <v>588.22599999999989</v>
      </c>
      <c r="G401" s="111">
        <v>345.43599999999992</v>
      </c>
      <c r="H401" s="111">
        <v>788.21499999999992</v>
      </c>
      <c r="I401" s="112">
        <v>663.66899999999998</v>
      </c>
      <c r="J401" s="110">
        <v>380.72500000000002</v>
      </c>
      <c r="K401" s="111">
        <v>619.17399999999998</v>
      </c>
      <c r="L401" s="111">
        <v>301.68099999999998</v>
      </c>
      <c r="M401" s="112">
        <v>525.255</v>
      </c>
      <c r="N401" s="110">
        <v>444.27200000000005</v>
      </c>
      <c r="O401" s="111">
        <v>591.53199999999993</v>
      </c>
      <c r="P401" s="111">
        <v>184.08600000000001</v>
      </c>
      <c r="Q401" s="112">
        <v>686.78</v>
      </c>
      <c r="R401" s="110">
        <v>506.14400000000001</v>
      </c>
      <c r="S401" s="111">
        <v>381.81700000000001</v>
      </c>
      <c r="T401" s="111">
        <v>161.39099999999999</v>
      </c>
      <c r="U401" s="112">
        <v>642.173</v>
      </c>
      <c r="V401" s="110">
        <v>255.71199999999999</v>
      </c>
      <c r="W401" s="111">
        <v>449.29699999999997</v>
      </c>
      <c r="X401" s="111">
        <v>151.017</v>
      </c>
      <c r="Y401" s="112">
        <v>131.97899999999998</v>
      </c>
      <c r="Z401" s="110">
        <v>627.63499999999999</v>
      </c>
      <c r="AA401" s="111">
        <v>119.613</v>
      </c>
      <c r="AB401" s="111">
        <v>756.94599999999991</v>
      </c>
      <c r="AC401" s="112">
        <v>374.47299999999996</v>
      </c>
      <c r="AD401" s="110">
        <v>497.45799999999997</v>
      </c>
      <c r="AE401" s="111">
        <v>175.44426831054687</v>
      </c>
      <c r="AF401" s="111">
        <v>705.03200000000004</v>
      </c>
      <c r="AG401" s="112">
        <v>652.36300000000006</v>
      </c>
      <c r="AH401" s="110">
        <v>304.48440319824221</v>
      </c>
      <c r="AI401" s="111">
        <v>842.14675</v>
      </c>
      <c r="AJ401" s="111">
        <v>407.4999598388672</v>
      </c>
      <c r="AK401" s="112">
        <v>1031.3518078613281</v>
      </c>
      <c r="AL401" s="110">
        <v>416.23378637695316</v>
      </c>
      <c r="AM401" s="111">
        <v>957.01800000000003</v>
      </c>
      <c r="AN401" s="111">
        <v>318.20400000000001</v>
      </c>
      <c r="AO401" s="112">
        <v>925.42767382812508</v>
      </c>
      <c r="AP401" s="110">
        <v>531.08399999999995</v>
      </c>
      <c r="AQ401" s="111">
        <v>1279.3796497802734</v>
      </c>
      <c r="AR401" s="111">
        <v>435.83</v>
      </c>
      <c r="AS401" s="112">
        <v>377.27499999999998</v>
      </c>
      <c r="AT401" s="110">
        <v>2002.7350000000001</v>
      </c>
      <c r="AU401" s="111">
        <v>1128.3728834228518</v>
      </c>
      <c r="AV401" s="111">
        <v>207.76600000000002</v>
      </c>
      <c r="AW401" s="112">
        <v>131.06773992919921</v>
      </c>
      <c r="AX401" s="110">
        <v>144.58432043457032</v>
      </c>
      <c r="AY401" s="111">
        <v>130.96451965332034</v>
      </c>
      <c r="AZ401" s="111">
        <v>111.12160955810558</v>
      </c>
      <c r="BA401" s="112">
        <v>140.74558038330079</v>
      </c>
      <c r="BB401" s="110">
        <v>146.94665039062502</v>
      </c>
      <c r="BC401" s="111">
        <v>169.13113000488283</v>
      </c>
      <c r="BD401" s="111">
        <v>203.57499999999999</v>
      </c>
      <c r="BE401" s="112">
        <v>184.23385766601569</v>
      </c>
      <c r="BF401" s="110">
        <v>243.11990000000003</v>
      </c>
      <c r="BG401" s="111">
        <v>168.0395</v>
      </c>
      <c r="BH401" s="111">
        <v>333.08550000000002</v>
      </c>
      <c r="BI401" s="112">
        <v>217.94210000000001</v>
      </c>
      <c r="BJ401" s="110">
        <v>338.81620710000004</v>
      </c>
      <c r="BK401" s="111">
        <v>539.51296280999998</v>
      </c>
      <c r="BL401" s="111">
        <v>232.42903704000003</v>
      </c>
      <c r="BM401" s="112">
        <v>369.60502512999994</v>
      </c>
      <c r="BN401" s="110">
        <v>290.19220631000002</v>
      </c>
      <c r="BO401" s="111">
        <v>824.96585479000009</v>
      </c>
      <c r="BP401" s="111">
        <v>240.43511559999999</v>
      </c>
      <c r="BQ401" s="112">
        <v>368.74333361000004</v>
      </c>
      <c r="BR401" s="110">
        <v>432.92405910000002</v>
      </c>
      <c r="BS401" s="111">
        <v>234.08168257999998</v>
      </c>
      <c r="BT401" s="111">
        <v>268.81650517000003</v>
      </c>
      <c r="BU401" s="112">
        <v>247.61368081000001</v>
      </c>
      <c r="BV401" s="110">
        <v>322.33156281999999</v>
      </c>
      <c r="BW401" s="111">
        <v>109.95718185999999</v>
      </c>
      <c r="BX401" s="111">
        <v>453.32248304999996</v>
      </c>
      <c r="BY401" s="112">
        <v>414.01727502</v>
      </c>
      <c r="BZ401" s="110">
        <v>614.41169167999999</v>
      </c>
      <c r="CA401" s="111">
        <v>684.30941547000009</v>
      </c>
      <c r="CB401" s="111">
        <v>389.01122097999996</v>
      </c>
      <c r="CC401" s="112">
        <v>677.18464301999995</v>
      </c>
      <c r="CD401" s="110">
        <v>1318.0304825000003</v>
      </c>
      <c r="CE401" s="111">
        <v>717.09668654999996</v>
      </c>
      <c r="CF401" s="111">
        <v>638.13730634000001</v>
      </c>
      <c r="CG401" s="112">
        <v>696.39690674999997</v>
      </c>
      <c r="CH401" s="110">
        <v>597.48431464999999</v>
      </c>
      <c r="CI401" s="111">
        <v>636.37537952000002</v>
      </c>
      <c r="CJ401" s="111">
        <v>445.91051911</v>
      </c>
      <c r="CK401" s="112">
        <v>412.18232227999999</v>
      </c>
      <c r="CL401" s="111">
        <v>544.62475377999999</v>
      </c>
      <c r="CM401" s="111">
        <v>521.8811091099999</v>
      </c>
      <c r="CN401" s="111">
        <v>739.62294685999996</v>
      </c>
      <c r="CO401" s="111">
        <v>668.56552858000009</v>
      </c>
      <c r="CP401" s="110">
        <v>3045.3924090699998</v>
      </c>
      <c r="CQ401" s="111">
        <v>187.35961040000001</v>
      </c>
      <c r="CR401" s="111">
        <v>959.85183704000008</v>
      </c>
      <c r="CS401" s="232">
        <v>272.96374091000007</v>
      </c>
      <c r="CT401" s="297">
        <v>145.99168781</v>
      </c>
      <c r="CU401" s="224">
        <v>23396</v>
      </c>
      <c r="CV401" s="88" t="s">
        <v>150</v>
      </c>
    </row>
    <row r="402" spans="1:100" x14ac:dyDescent="0.25">
      <c r="A402" s="88" t="s">
        <v>151</v>
      </c>
      <c r="B402" s="110">
        <v>340</v>
      </c>
      <c r="C402" s="111">
        <v>199.8</v>
      </c>
      <c r="D402" s="111">
        <v>290.29999999999995</v>
      </c>
      <c r="E402" s="112">
        <v>243.10000000000002</v>
      </c>
      <c r="F402" s="110">
        <v>307.08299999999997</v>
      </c>
      <c r="G402" s="111">
        <v>388.19100000000003</v>
      </c>
      <c r="H402" s="111">
        <v>420.74</v>
      </c>
      <c r="I402" s="112">
        <v>339.14699999999999</v>
      </c>
      <c r="J402" s="110">
        <v>384.827</v>
      </c>
      <c r="K402" s="111">
        <v>325.59299999999996</v>
      </c>
      <c r="L402" s="111">
        <v>576.96100000000001</v>
      </c>
      <c r="M402" s="112">
        <v>753.24</v>
      </c>
      <c r="N402" s="110">
        <v>777.91300000000001</v>
      </c>
      <c r="O402" s="111">
        <v>1454.9009999999998</v>
      </c>
      <c r="P402" s="111">
        <v>2485.8090000000002</v>
      </c>
      <c r="Q402" s="112">
        <v>3462.3554999999997</v>
      </c>
      <c r="R402" s="110">
        <v>2540.6449999999995</v>
      </c>
      <c r="S402" s="111">
        <v>2350.4544999999998</v>
      </c>
      <c r="T402" s="111">
        <v>2392.4365000000003</v>
      </c>
      <c r="U402" s="112">
        <v>1808.2661549072272</v>
      </c>
      <c r="V402" s="110">
        <v>1315.2080000000001</v>
      </c>
      <c r="W402" s="111">
        <v>1846.3279995117186</v>
      </c>
      <c r="X402" s="111">
        <v>1567.8574705810547</v>
      </c>
      <c r="Y402" s="112">
        <v>1591.5949999999998</v>
      </c>
      <c r="Z402" s="110">
        <v>1351.662</v>
      </c>
      <c r="AA402" s="111">
        <v>1607.731</v>
      </c>
      <c r="AB402" s="111">
        <v>1659.0459999999998</v>
      </c>
      <c r="AC402" s="112">
        <v>1545.904</v>
      </c>
      <c r="AD402" s="110">
        <v>1604.415</v>
      </c>
      <c r="AE402" s="111">
        <v>2635.0039999999999</v>
      </c>
      <c r="AF402" s="111">
        <v>1813.7608999999998</v>
      </c>
      <c r="AG402" s="112">
        <v>2186.0581000000002</v>
      </c>
      <c r="AH402" s="110">
        <v>1162.6327802978517</v>
      </c>
      <c r="AI402" s="111">
        <v>1718.3164307373047</v>
      </c>
      <c r="AJ402" s="111">
        <v>967.10599999999999</v>
      </c>
      <c r="AK402" s="112">
        <v>954.58220935058603</v>
      </c>
      <c r="AL402" s="110">
        <v>1023.6615536621096</v>
      </c>
      <c r="AM402" s="111">
        <v>1363.3087</v>
      </c>
      <c r="AN402" s="111">
        <v>872.91689999999994</v>
      </c>
      <c r="AO402" s="112">
        <v>497.18680000000001</v>
      </c>
      <c r="AP402" s="110">
        <v>578.65519999999992</v>
      </c>
      <c r="AQ402" s="111">
        <v>648.79269999999997</v>
      </c>
      <c r="AR402" s="111">
        <v>483.0308</v>
      </c>
      <c r="AS402" s="112">
        <v>732.48130000000003</v>
      </c>
      <c r="AT402" s="110">
        <v>365.57349999999997</v>
      </c>
      <c r="AU402" s="111">
        <v>891.42309999999998</v>
      </c>
      <c r="AV402" s="111">
        <v>383.16219999999998</v>
      </c>
      <c r="AW402" s="112">
        <v>672.62699999999995</v>
      </c>
      <c r="AX402" s="110">
        <v>330.01010000000002</v>
      </c>
      <c r="AY402" s="111">
        <v>328.78370000000001</v>
      </c>
      <c r="AZ402" s="111">
        <v>456.5797</v>
      </c>
      <c r="BA402" s="112">
        <v>336.29220000000004</v>
      </c>
      <c r="BB402" s="110">
        <v>487.59089999999998</v>
      </c>
      <c r="BC402" s="111">
        <v>513.63739999999996</v>
      </c>
      <c r="BD402" s="111">
        <v>755.08220000000006</v>
      </c>
      <c r="BE402" s="112">
        <v>880.17078767776502</v>
      </c>
      <c r="BF402" s="110">
        <v>585.42970000000003</v>
      </c>
      <c r="BG402" s="111">
        <v>1085.239</v>
      </c>
      <c r="BH402" s="111">
        <v>1226.8114</v>
      </c>
      <c r="BI402" s="112">
        <v>1509.9002</v>
      </c>
      <c r="BJ402" s="110">
        <v>864.09842413999991</v>
      </c>
      <c r="BK402" s="111">
        <v>1309.9952778100001</v>
      </c>
      <c r="BL402" s="111">
        <v>1714.7854233399999</v>
      </c>
      <c r="BM402" s="112">
        <v>1693.4436459100002</v>
      </c>
      <c r="BN402" s="110">
        <v>1385.6390456300001</v>
      </c>
      <c r="BO402" s="111">
        <v>2142.3785388300003</v>
      </c>
      <c r="BP402" s="111">
        <v>1639.0906967599999</v>
      </c>
      <c r="BQ402" s="112">
        <v>1860.5027391199999</v>
      </c>
      <c r="BR402" s="110">
        <v>1677.1082927299999</v>
      </c>
      <c r="BS402" s="111">
        <v>2249.84139723</v>
      </c>
      <c r="BT402" s="111">
        <v>2396.6573591300003</v>
      </c>
      <c r="BU402" s="112">
        <v>2641.3409081500004</v>
      </c>
      <c r="BV402" s="110">
        <v>2331.7423530300002</v>
      </c>
      <c r="BW402" s="111">
        <v>2464.2804786400002</v>
      </c>
      <c r="BX402" s="111">
        <v>2398.2307147500001</v>
      </c>
      <c r="BY402" s="112">
        <v>2650.0747983600004</v>
      </c>
      <c r="BZ402" s="110">
        <v>1896.10230673</v>
      </c>
      <c r="CA402" s="111">
        <v>2952.6454268000002</v>
      </c>
      <c r="CB402" s="111">
        <v>2954.9399257999999</v>
      </c>
      <c r="CC402" s="112">
        <v>2725.2196861899993</v>
      </c>
      <c r="CD402" s="110">
        <v>1820.0145775300002</v>
      </c>
      <c r="CE402" s="111">
        <v>2639.5010792099997</v>
      </c>
      <c r="CF402" s="111">
        <v>2825.4751171500002</v>
      </c>
      <c r="CG402" s="112">
        <v>3601.5720037600004</v>
      </c>
      <c r="CH402" s="110">
        <v>2141.48476261</v>
      </c>
      <c r="CI402" s="111">
        <v>3105.8201401900001</v>
      </c>
      <c r="CJ402" s="111">
        <v>3601.0212517299997</v>
      </c>
      <c r="CK402" s="112">
        <v>2936.6469193499997</v>
      </c>
      <c r="CL402" s="111">
        <v>2624.2932996199997</v>
      </c>
      <c r="CM402" s="111">
        <v>3066.44937114</v>
      </c>
      <c r="CN402" s="111">
        <v>2643.4617871099999</v>
      </c>
      <c r="CO402" s="111">
        <v>2913.1421221300002</v>
      </c>
      <c r="CP402" s="110">
        <v>2444.58136332</v>
      </c>
      <c r="CQ402" s="111">
        <v>2744.92845889</v>
      </c>
      <c r="CR402" s="111">
        <v>3100.7084552000006</v>
      </c>
      <c r="CS402" s="232">
        <v>3146.1246949300003</v>
      </c>
      <c r="CT402" s="297">
        <v>2837.3216908300001</v>
      </c>
      <c r="CU402" s="224">
        <v>23398</v>
      </c>
      <c r="CV402" s="88" t="s">
        <v>151</v>
      </c>
    </row>
    <row r="403" spans="1:100" x14ac:dyDescent="0.25">
      <c r="A403" s="88" t="s">
        <v>152</v>
      </c>
      <c r="B403" s="110">
        <v>476.298</v>
      </c>
      <c r="C403" s="111">
        <v>292.28100000000001</v>
      </c>
      <c r="D403" s="111">
        <v>202.70499999999998</v>
      </c>
      <c r="E403" s="112">
        <v>580.61599999999999</v>
      </c>
      <c r="F403" s="110">
        <v>1888.3700000000001</v>
      </c>
      <c r="G403" s="111">
        <v>376.93100000000004</v>
      </c>
      <c r="H403" s="111">
        <v>711.26</v>
      </c>
      <c r="I403" s="112">
        <v>1057.1779999999999</v>
      </c>
      <c r="J403" s="110">
        <v>563.84899999999993</v>
      </c>
      <c r="K403" s="111">
        <v>1017.46</v>
      </c>
      <c r="L403" s="111">
        <v>953.95100000000002</v>
      </c>
      <c r="M403" s="112">
        <v>1570.729</v>
      </c>
      <c r="N403" s="110">
        <v>907.80400000000009</v>
      </c>
      <c r="O403" s="111">
        <v>517.38400000000001</v>
      </c>
      <c r="P403" s="111">
        <v>2632.1210000000001</v>
      </c>
      <c r="Q403" s="112">
        <v>1998.3</v>
      </c>
      <c r="R403" s="110">
        <v>3408.6320000000001</v>
      </c>
      <c r="S403" s="111">
        <v>1137.8779999999999</v>
      </c>
      <c r="T403" s="111">
        <v>1503.104</v>
      </c>
      <c r="U403" s="112">
        <v>1076.2939999999999</v>
      </c>
      <c r="V403" s="110">
        <v>814.14099999999996</v>
      </c>
      <c r="W403" s="111">
        <v>1064.547</v>
      </c>
      <c r="X403" s="111">
        <v>1551.634</v>
      </c>
      <c r="Y403" s="112">
        <v>972.79572790527334</v>
      </c>
      <c r="Z403" s="110">
        <v>1017.7619999999999</v>
      </c>
      <c r="AA403" s="111">
        <v>850.20399999999995</v>
      </c>
      <c r="AB403" s="111">
        <v>663.11200000000008</v>
      </c>
      <c r="AC403" s="112">
        <v>1113.6813430023194</v>
      </c>
      <c r="AD403" s="110">
        <v>1060.9794219360354</v>
      </c>
      <c r="AE403" s="111">
        <v>793.97112402343737</v>
      </c>
      <c r="AF403" s="111">
        <v>848.33800000000008</v>
      </c>
      <c r="AG403" s="112">
        <v>951.82299999999998</v>
      </c>
      <c r="AH403" s="110">
        <v>1038.7829298095703</v>
      </c>
      <c r="AI403" s="111">
        <v>778.649</v>
      </c>
      <c r="AJ403" s="111">
        <v>817.67097015380864</v>
      </c>
      <c r="AK403" s="112">
        <v>828.98703338623068</v>
      </c>
      <c r="AL403" s="110">
        <v>507.32035009765622</v>
      </c>
      <c r="AM403" s="111">
        <v>808.24400000000003</v>
      </c>
      <c r="AN403" s="111">
        <v>1032.3800000000001</v>
      </c>
      <c r="AO403" s="112">
        <v>578.21600000000001</v>
      </c>
      <c r="AP403" s="110">
        <v>702.80799999999999</v>
      </c>
      <c r="AQ403" s="111">
        <v>541.94128997802738</v>
      </c>
      <c r="AR403" s="111">
        <v>829.44900000000007</v>
      </c>
      <c r="AS403" s="112">
        <v>596.38799999999992</v>
      </c>
      <c r="AT403" s="110">
        <v>378.00099999999998</v>
      </c>
      <c r="AU403" s="111">
        <v>578.61562707519533</v>
      </c>
      <c r="AV403" s="111">
        <v>603.48699999999997</v>
      </c>
      <c r="AW403" s="112">
        <v>7251.670510560215</v>
      </c>
      <c r="AX403" s="110">
        <v>7002.7348995361353</v>
      </c>
      <c r="AY403" s="111">
        <v>3228.3188103828397</v>
      </c>
      <c r="AZ403" s="111">
        <v>916.71302131652828</v>
      </c>
      <c r="BA403" s="112">
        <v>932.15919012451172</v>
      </c>
      <c r="BB403" s="110">
        <v>419.10336975097653</v>
      </c>
      <c r="BC403" s="111">
        <v>831.48159997558639</v>
      </c>
      <c r="BD403" s="111">
        <v>820.25400000000002</v>
      </c>
      <c r="BE403" s="112">
        <v>1035.8939641113282</v>
      </c>
      <c r="BF403" s="110">
        <v>555.6327</v>
      </c>
      <c r="BG403" s="111">
        <v>1428.5234</v>
      </c>
      <c r="BH403" s="111">
        <v>1019.0893000000001</v>
      </c>
      <c r="BI403" s="112">
        <v>1284.7087999999999</v>
      </c>
      <c r="BJ403" s="110">
        <v>808.51750895999999</v>
      </c>
      <c r="BK403" s="111">
        <v>1160.6188761799999</v>
      </c>
      <c r="BL403" s="111">
        <v>1284.2599811900002</v>
      </c>
      <c r="BM403" s="112">
        <v>1396.0885358</v>
      </c>
      <c r="BN403" s="110">
        <v>3026.9603482900002</v>
      </c>
      <c r="BO403" s="111">
        <v>1829.9462201799997</v>
      </c>
      <c r="BP403" s="111">
        <v>2685.9044702000001</v>
      </c>
      <c r="BQ403" s="112">
        <v>1114.8101006000002</v>
      </c>
      <c r="BR403" s="110">
        <v>2335.1629610199998</v>
      </c>
      <c r="BS403" s="111">
        <v>2760.2777036299999</v>
      </c>
      <c r="BT403" s="111">
        <v>1439.50181178</v>
      </c>
      <c r="BU403" s="112">
        <v>7365.282472679999</v>
      </c>
      <c r="BV403" s="110">
        <v>2233.1482634099993</v>
      </c>
      <c r="BW403" s="111">
        <v>6578.89025425</v>
      </c>
      <c r="BX403" s="111">
        <v>12972.751496319999</v>
      </c>
      <c r="BY403" s="112">
        <v>5500.2224055299994</v>
      </c>
      <c r="BZ403" s="110">
        <v>6527.2123858800005</v>
      </c>
      <c r="CA403" s="111">
        <v>3306.1100800700001</v>
      </c>
      <c r="CB403" s="111">
        <v>5654.9714593899998</v>
      </c>
      <c r="CC403" s="112">
        <v>3873.8329479000004</v>
      </c>
      <c r="CD403" s="110">
        <v>16005.933575770001</v>
      </c>
      <c r="CE403" s="111">
        <v>12430.82038408</v>
      </c>
      <c r="CF403" s="111">
        <v>5209.3560483199999</v>
      </c>
      <c r="CG403" s="112">
        <v>7377.03287043</v>
      </c>
      <c r="CH403" s="110">
        <v>18015.039363900003</v>
      </c>
      <c r="CI403" s="111">
        <v>8505.7315258100007</v>
      </c>
      <c r="CJ403" s="111">
        <v>4647.8290538999991</v>
      </c>
      <c r="CK403" s="112">
        <v>7946.3326600499995</v>
      </c>
      <c r="CL403" s="111">
        <v>11061.358796590001</v>
      </c>
      <c r="CM403" s="111">
        <v>9724.8528906399988</v>
      </c>
      <c r="CN403" s="111">
        <v>5188.4255256100005</v>
      </c>
      <c r="CO403" s="111">
        <v>4900.84286445</v>
      </c>
      <c r="CP403" s="110">
        <v>7796.3569464199991</v>
      </c>
      <c r="CQ403" s="111">
        <v>8923.0456428500001</v>
      </c>
      <c r="CR403" s="111">
        <v>6971.4142019000001</v>
      </c>
      <c r="CS403" s="232">
        <v>15578.255196499998</v>
      </c>
      <c r="CT403" s="297">
        <v>5035.4094859599991</v>
      </c>
      <c r="CU403" s="224">
        <v>23400</v>
      </c>
      <c r="CV403" s="88" t="s">
        <v>152</v>
      </c>
    </row>
    <row r="404" spans="1:100" x14ac:dyDescent="0.25">
      <c r="A404" s="89"/>
      <c r="B404" s="149"/>
      <c r="C404" s="150"/>
      <c r="D404" s="150"/>
      <c r="E404" s="151"/>
      <c r="F404" s="149"/>
      <c r="G404" s="150"/>
      <c r="H404" s="150"/>
      <c r="I404" s="151"/>
      <c r="J404" s="149"/>
      <c r="K404" s="150"/>
      <c r="L404" s="150"/>
      <c r="M404" s="151"/>
      <c r="N404" s="149"/>
      <c r="O404" s="150"/>
      <c r="P404" s="150"/>
      <c r="Q404" s="151"/>
      <c r="R404" s="149"/>
      <c r="S404" s="150"/>
      <c r="T404" s="150"/>
      <c r="U404" s="151"/>
      <c r="V404" s="149"/>
      <c r="W404" s="150"/>
      <c r="X404" s="150"/>
      <c r="Y404" s="151"/>
      <c r="Z404" s="149"/>
      <c r="AA404" s="150"/>
      <c r="AB404" s="150"/>
      <c r="AC404" s="151"/>
      <c r="AD404" s="149"/>
      <c r="AE404" s="150"/>
      <c r="AF404" s="150"/>
      <c r="AG404" s="151"/>
      <c r="AH404" s="149"/>
      <c r="AI404" s="150"/>
      <c r="AJ404" s="150"/>
      <c r="AK404" s="151"/>
      <c r="AL404" s="149"/>
      <c r="AM404" s="150"/>
      <c r="AN404" s="150"/>
      <c r="AO404" s="151"/>
      <c r="AP404" s="149"/>
      <c r="AQ404" s="150"/>
      <c r="AR404" s="150"/>
      <c r="AS404" s="151"/>
      <c r="AT404" s="149"/>
      <c r="AU404" s="150"/>
      <c r="AV404" s="150"/>
      <c r="AW404" s="151"/>
      <c r="AX404" s="149"/>
      <c r="AY404" s="150"/>
      <c r="AZ404" s="150"/>
      <c r="BA404" s="151"/>
      <c r="BB404" s="149"/>
      <c r="BC404" s="150"/>
      <c r="BD404" s="150"/>
      <c r="BE404" s="151"/>
      <c r="BF404" s="149"/>
      <c r="BG404" s="150"/>
      <c r="BH404" s="150"/>
      <c r="BI404" s="151"/>
      <c r="BJ404" s="149"/>
      <c r="BK404" s="150"/>
      <c r="BL404" s="150"/>
      <c r="BM404" s="151"/>
      <c r="BN404" s="149"/>
      <c r="BO404" s="150"/>
      <c r="BP404" s="150"/>
      <c r="BQ404" s="151"/>
      <c r="BR404" s="149"/>
      <c r="BS404" s="150"/>
      <c r="BT404" s="150"/>
      <c r="BU404" s="151"/>
      <c r="BV404" s="149"/>
      <c r="BW404" s="150"/>
      <c r="BX404" s="150"/>
      <c r="BY404" s="151"/>
      <c r="BZ404" s="149"/>
      <c r="CA404" s="150"/>
      <c r="CB404" s="150"/>
      <c r="CC404" s="151"/>
      <c r="CD404" s="149"/>
      <c r="CE404" s="150"/>
      <c r="CF404" s="150"/>
      <c r="CG404" s="151"/>
      <c r="CH404" s="149"/>
      <c r="CI404" s="150"/>
      <c r="CJ404" s="150"/>
      <c r="CK404" s="151"/>
      <c r="CL404" s="150"/>
      <c r="CM404" s="150"/>
      <c r="CN404" s="150"/>
      <c r="CO404" s="150"/>
      <c r="CP404" s="149"/>
      <c r="CQ404" s="150"/>
      <c r="CR404" s="150"/>
      <c r="CS404" s="245"/>
      <c r="CT404" s="310"/>
      <c r="CU404" s="225"/>
      <c r="CV404" s="89"/>
    </row>
    <row r="405" spans="1:100" x14ac:dyDescent="0.25">
      <c r="A405" s="90"/>
      <c r="B405" s="152"/>
      <c r="C405" s="153"/>
      <c r="D405" s="153"/>
      <c r="E405" s="154"/>
      <c r="F405" s="152"/>
      <c r="G405" s="153"/>
      <c r="H405" s="153"/>
      <c r="I405" s="154"/>
      <c r="J405" s="152"/>
      <c r="K405" s="153"/>
      <c r="L405" s="153"/>
      <c r="M405" s="154"/>
      <c r="N405" s="152"/>
      <c r="O405" s="153"/>
      <c r="P405" s="153"/>
      <c r="Q405" s="154"/>
      <c r="R405" s="152"/>
      <c r="S405" s="153"/>
      <c r="T405" s="153"/>
      <c r="U405" s="154"/>
      <c r="V405" s="152"/>
      <c r="W405" s="153"/>
      <c r="X405" s="153"/>
      <c r="Y405" s="154"/>
      <c r="Z405" s="152"/>
      <c r="AA405" s="153"/>
      <c r="AB405" s="153"/>
      <c r="AC405" s="154"/>
      <c r="AD405" s="152"/>
      <c r="AE405" s="153"/>
      <c r="AF405" s="153"/>
      <c r="AG405" s="154"/>
      <c r="AH405" s="152"/>
      <c r="AI405" s="153"/>
      <c r="AJ405" s="153"/>
      <c r="AK405" s="154"/>
      <c r="AL405" s="152"/>
      <c r="AM405" s="153"/>
      <c r="AN405" s="153"/>
      <c r="AO405" s="154"/>
      <c r="AP405" s="152"/>
      <c r="AQ405" s="153"/>
      <c r="AR405" s="153"/>
      <c r="AS405" s="154"/>
      <c r="AT405" s="152"/>
      <c r="AU405" s="153"/>
      <c r="AV405" s="153"/>
      <c r="AW405" s="154"/>
      <c r="AX405" s="152"/>
      <c r="AY405" s="153"/>
      <c r="AZ405" s="153"/>
      <c r="BA405" s="154"/>
      <c r="BB405" s="152"/>
      <c r="BC405" s="153"/>
      <c r="BD405" s="153"/>
      <c r="BE405" s="154"/>
      <c r="BF405" s="152"/>
      <c r="BG405" s="153"/>
      <c r="BH405" s="153"/>
      <c r="BI405" s="154"/>
      <c r="BJ405" s="152"/>
      <c r="BK405" s="153"/>
      <c r="BL405" s="153"/>
      <c r="BM405" s="154"/>
      <c r="BN405" s="152"/>
      <c r="BO405" s="153"/>
      <c r="BP405" s="153"/>
      <c r="BQ405" s="154"/>
      <c r="BR405" s="152"/>
      <c r="BS405" s="153"/>
      <c r="BT405" s="153"/>
      <c r="BU405" s="154"/>
      <c r="BV405" s="152"/>
      <c r="BW405" s="153"/>
      <c r="BX405" s="153"/>
      <c r="BY405" s="154"/>
      <c r="BZ405" s="152"/>
      <c r="CA405" s="153"/>
      <c r="CB405" s="153"/>
      <c r="CC405" s="154"/>
      <c r="CD405" s="152"/>
      <c r="CE405" s="153"/>
      <c r="CF405" s="153"/>
      <c r="CG405" s="154"/>
      <c r="CH405" s="152"/>
      <c r="CI405" s="153"/>
      <c r="CJ405" s="153"/>
      <c r="CK405" s="154"/>
      <c r="CL405" s="153"/>
      <c r="CM405" s="153"/>
      <c r="CN405" s="153"/>
      <c r="CO405" s="153"/>
      <c r="CP405" s="152"/>
      <c r="CQ405" s="153"/>
      <c r="CR405" s="153"/>
      <c r="CS405" s="246"/>
      <c r="CT405" s="311"/>
      <c r="CU405" s="226"/>
      <c r="CV405" s="90"/>
    </row>
    <row r="406" spans="1:100" x14ac:dyDescent="0.25">
      <c r="A406" s="87" t="s">
        <v>153</v>
      </c>
      <c r="B406" s="155"/>
      <c r="C406" s="156"/>
      <c r="D406" s="156"/>
      <c r="E406" s="157"/>
      <c r="F406" s="155"/>
      <c r="G406" s="156"/>
      <c r="H406" s="156"/>
      <c r="I406" s="157"/>
      <c r="J406" s="155"/>
      <c r="K406" s="156"/>
      <c r="L406" s="156"/>
      <c r="M406" s="157"/>
      <c r="N406" s="155"/>
      <c r="O406" s="156"/>
      <c r="P406" s="156"/>
      <c r="Q406" s="157"/>
      <c r="R406" s="155"/>
      <c r="S406" s="156"/>
      <c r="T406" s="156"/>
      <c r="U406" s="157"/>
      <c r="V406" s="155"/>
      <c r="W406" s="156"/>
      <c r="X406" s="156"/>
      <c r="Y406" s="157"/>
      <c r="Z406" s="155"/>
      <c r="AA406" s="156"/>
      <c r="AB406" s="156"/>
      <c r="AC406" s="157"/>
      <c r="AD406" s="155"/>
      <c r="AE406" s="156"/>
      <c r="AF406" s="156"/>
      <c r="AG406" s="157"/>
      <c r="AH406" s="155"/>
      <c r="AI406" s="156"/>
      <c r="AJ406" s="156"/>
      <c r="AK406" s="157"/>
      <c r="AL406" s="155"/>
      <c r="AM406" s="156"/>
      <c r="AN406" s="156"/>
      <c r="AO406" s="157"/>
      <c r="AP406" s="155"/>
      <c r="AQ406" s="156"/>
      <c r="AR406" s="156"/>
      <c r="AS406" s="157"/>
      <c r="AT406" s="155"/>
      <c r="AU406" s="156"/>
      <c r="AV406" s="156"/>
      <c r="AW406" s="157"/>
      <c r="AX406" s="155"/>
      <c r="AY406" s="156"/>
      <c r="AZ406" s="156"/>
      <c r="BA406" s="157"/>
      <c r="BB406" s="155"/>
      <c r="BC406" s="156"/>
      <c r="BD406" s="156"/>
      <c r="BE406" s="157"/>
      <c r="BF406" s="155"/>
      <c r="BG406" s="156"/>
      <c r="BH406" s="156"/>
      <c r="BI406" s="157"/>
      <c r="BJ406" s="155"/>
      <c r="BK406" s="156"/>
      <c r="BL406" s="156"/>
      <c r="BM406" s="157"/>
      <c r="BN406" s="155"/>
      <c r="BO406" s="156"/>
      <c r="BP406" s="156"/>
      <c r="BQ406" s="157"/>
      <c r="BR406" s="155"/>
      <c r="BS406" s="156"/>
      <c r="BT406" s="156"/>
      <c r="BU406" s="157"/>
      <c r="BV406" s="155"/>
      <c r="BW406" s="156"/>
      <c r="BX406" s="156"/>
      <c r="BY406" s="157"/>
      <c r="BZ406" s="155"/>
      <c r="CA406" s="156"/>
      <c r="CB406" s="156"/>
      <c r="CC406" s="157"/>
      <c r="CD406" s="155"/>
      <c r="CE406" s="156"/>
      <c r="CF406" s="156"/>
      <c r="CG406" s="157"/>
      <c r="CH406" s="155"/>
      <c r="CI406" s="156"/>
      <c r="CJ406" s="156"/>
      <c r="CK406" s="157"/>
      <c r="CL406" s="156"/>
      <c r="CM406" s="156"/>
      <c r="CN406" s="156"/>
      <c r="CO406" s="156"/>
      <c r="CP406" s="155"/>
      <c r="CQ406" s="156"/>
      <c r="CR406" s="156"/>
      <c r="CS406" s="247"/>
      <c r="CT406" s="312"/>
      <c r="CU406" s="224"/>
      <c r="CV406" s="87" t="s">
        <v>153</v>
      </c>
    </row>
    <row r="407" spans="1:100" x14ac:dyDescent="0.25">
      <c r="A407" s="87" t="s">
        <v>1</v>
      </c>
      <c r="B407" s="158">
        <v>0.66893306044102174</v>
      </c>
      <c r="C407" s="159">
        <v>2.2209626323187073</v>
      </c>
      <c r="D407" s="159">
        <v>5.7486346482580837</v>
      </c>
      <c r="E407" s="160">
        <v>2.6635202113044909</v>
      </c>
      <c r="F407" s="158">
        <v>1.2873438048327432</v>
      </c>
      <c r="G407" s="159">
        <v>4.6489468454432812</v>
      </c>
      <c r="H407" s="159">
        <v>2.809089427504095</v>
      </c>
      <c r="I407" s="160">
        <v>3.5478607870340162</v>
      </c>
      <c r="J407" s="158">
        <v>1.7448596683548727</v>
      </c>
      <c r="K407" s="159">
        <v>1.4903366912368805</v>
      </c>
      <c r="L407" s="159">
        <v>3.0107565038206596</v>
      </c>
      <c r="M407" s="160">
        <v>1.335472136322863</v>
      </c>
      <c r="N407" s="158">
        <v>6.8454342242182564</v>
      </c>
      <c r="O407" s="159">
        <v>5.8579974030596027</v>
      </c>
      <c r="P407" s="159">
        <v>1.4435155064236631</v>
      </c>
      <c r="Q407" s="160">
        <v>2.3266044023337629</v>
      </c>
      <c r="R407" s="158">
        <v>0.16050383081549599</v>
      </c>
      <c r="S407" s="159">
        <v>2.439425974465868</v>
      </c>
      <c r="T407" s="159">
        <v>0.53223044065948966</v>
      </c>
      <c r="U407" s="160">
        <v>2.53323810431753</v>
      </c>
      <c r="V407" s="158">
        <v>2.4454143013156293</v>
      </c>
      <c r="W407" s="159">
        <v>0.96172748140306963</v>
      </c>
      <c r="X407" s="159">
        <v>1.6101730807595966</v>
      </c>
      <c r="Y407" s="160">
        <v>1.3491956524265827</v>
      </c>
      <c r="Z407" s="158">
        <v>1.6941981656306104</v>
      </c>
      <c r="AA407" s="159">
        <v>0.48757597781026035</v>
      </c>
      <c r="AB407" s="159">
        <v>1.2194084804519387</v>
      </c>
      <c r="AC407" s="160">
        <v>0.56509566978632575</v>
      </c>
      <c r="AD407" s="158">
        <v>0.5104029420557773</v>
      </c>
      <c r="AE407" s="159">
        <v>0.33288078479991356</v>
      </c>
      <c r="AF407" s="159">
        <v>0.28222494179261515</v>
      </c>
      <c r="AG407" s="160">
        <v>0.23659704846865567</v>
      </c>
      <c r="AH407" s="158">
        <v>0.31646754600170263</v>
      </c>
      <c r="AI407" s="159">
        <v>1.6750855606294943</v>
      </c>
      <c r="AJ407" s="159">
        <v>1.2296235749421607</v>
      </c>
      <c r="AK407" s="160">
        <v>0.87314051219017896</v>
      </c>
      <c r="AL407" s="158">
        <v>1.0898769228106955</v>
      </c>
      <c r="AM407" s="159">
        <v>0.53099766162326734</v>
      </c>
      <c r="AN407" s="159">
        <v>0.28241218302235477</v>
      </c>
      <c r="AO407" s="160">
        <v>0.69214829599443795</v>
      </c>
      <c r="AP407" s="158">
        <v>0.83011570322858463</v>
      </c>
      <c r="AQ407" s="159">
        <v>0.67188564490600011</v>
      </c>
      <c r="AR407" s="159">
        <v>0.5089513724546415</v>
      </c>
      <c r="AS407" s="160">
        <v>0.99038958240822728</v>
      </c>
      <c r="AT407" s="158">
        <v>3.7999822256025726</v>
      </c>
      <c r="AU407" s="159">
        <v>0.60877244387352247</v>
      </c>
      <c r="AV407" s="159">
        <v>1.7893996786148301</v>
      </c>
      <c r="AW407" s="160">
        <v>1.9828515814950771</v>
      </c>
      <c r="AX407" s="158">
        <v>0.60764817438106844</v>
      </c>
      <c r="AY407" s="159">
        <v>0.92842653205478609</v>
      </c>
      <c r="AZ407" s="159">
        <v>2.6764573068499926</v>
      </c>
      <c r="BA407" s="160">
        <v>0.86901461487302722</v>
      </c>
      <c r="BB407" s="158">
        <v>2.2615750588170713</v>
      </c>
      <c r="BC407" s="159">
        <v>1.2603384564746798</v>
      </c>
      <c r="BD407" s="159">
        <v>1.2933680971879735</v>
      </c>
      <c r="BE407" s="160">
        <v>0.43116011924556025</v>
      </c>
      <c r="BF407" s="158">
        <v>0.51439685077104036</v>
      </c>
      <c r="BG407" s="159">
        <v>0.92760315290577877</v>
      </c>
      <c r="BH407" s="159">
        <v>0.82097264832104566</v>
      </c>
      <c r="BI407" s="160">
        <v>1.1143973828423233</v>
      </c>
      <c r="BJ407" s="158">
        <v>1.641253495598801</v>
      </c>
      <c r="BK407" s="159">
        <v>2.9432267832823178</v>
      </c>
      <c r="BL407" s="159">
        <v>1.9749998400633488</v>
      </c>
      <c r="BM407" s="160">
        <v>3.7288503524035126</v>
      </c>
      <c r="BN407" s="158">
        <v>3.2724254854678603</v>
      </c>
      <c r="BO407" s="159">
        <v>7.1772939203539243</v>
      </c>
      <c r="BP407" s="159">
        <v>4.4229168927740599</v>
      </c>
      <c r="BQ407" s="160">
        <v>3.9981919089213189</v>
      </c>
      <c r="BR407" s="158">
        <v>2.4294019232745243</v>
      </c>
      <c r="BS407" s="159">
        <v>1.3535184685452957</v>
      </c>
      <c r="BT407" s="159">
        <v>3.6987243502330607</v>
      </c>
      <c r="BU407" s="160">
        <v>1.5660377222876738</v>
      </c>
      <c r="BV407" s="158">
        <v>2.7015106056604656</v>
      </c>
      <c r="BW407" s="159">
        <v>1.0088508253619413</v>
      </c>
      <c r="BX407" s="159">
        <v>0.57757108796438328</v>
      </c>
      <c r="BY407" s="160">
        <v>1.0336594808447468</v>
      </c>
      <c r="BZ407" s="158">
        <v>1.5550490390902489</v>
      </c>
      <c r="CA407" s="159">
        <v>2.4300564550788315</v>
      </c>
      <c r="CB407" s="159">
        <v>0.67847442932391744</v>
      </c>
      <c r="CC407" s="160">
        <v>2.250002763025829</v>
      </c>
      <c r="CD407" s="158">
        <v>1.0328180509085854</v>
      </c>
      <c r="CE407" s="159">
        <v>0.90385517962043416</v>
      </c>
      <c r="CF407" s="159">
        <v>1.5146564500575073</v>
      </c>
      <c r="CG407" s="160">
        <v>0.75751657186120347</v>
      </c>
      <c r="CH407" s="158">
        <v>0.35988629142673678</v>
      </c>
      <c r="CI407" s="159">
        <v>0.78715814764771852</v>
      </c>
      <c r="CJ407" s="159">
        <v>0.96544749765152182</v>
      </c>
      <c r="CK407" s="160">
        <v>0.78632376592780218</v>
      </c>
      <c r="CL407" s="158">
        <v>0.85358508238578512</v>
      </c>
      <c r="CM407" s="159">
        <v>0.99953388560964762</v>
      </c>
      <c r="CN407" s="159">
        <v>1.2234415634688389</v>
      </c>
      <c r="CO407" s="159">
        <v>0.9022109356017497</v>
      </c>
      <c r="CP407" s="158">
        <v>0.7284569451902092</v>
      </c>
      <c r="CQ407" s="159">
        <v>0.91642995602278887</v>
      </c>
      <c r="CR407" s="159">
        <v>1.2058501225735188</v>
      </c>
      <c r="CS407" s="248">
        <v>0.89730147857006592</v>
      </c>
      <c r="CT407" s="313">
        <v>0.5796397300525562</v>
      </c>
      <c r="CU407" s="224">
        <v>23441</v>
      </c>
      <c r="CV407" s="87" t="s">
        <v>1</v>
      </c>
    </row>
    <row r="408" spans="1:100" x14ac:dyDescent="0.25">
      <c r="A408" s="88" t="s">
        <v>13</v>
      </c>
      <c r="B408" s="110">
        <v>578.5</v>
      </c>
      <c r="C408" s="111">
        <v>3236.1379999999999</v>
      </c>
      <c r="D408" s="111">
        <v>4210.3689999999997</v>
      </c>
      <c r="E408" s="112">
        <v>3910.6150000000002</v>
      </c>
      <c r="F408" s="110">
        <v>3165.8139999999999</v>
      </c>
      <c r="G408" s="111">
        <v>5684.5230000000001</v>
      </c>
      <c r="H408" s="111">
        <v>3085.3100000000004</v>
      </c>
      <c r="I408" s="112">
        <v>7776.7369999999992</v>
      </c>
      <c r="J408" s="110">
        <v>2287.2649999999999</v>
      </c>
      <c r="K408" s="111">
        <v>3871.0809999999997</v>
      </c>
      <c r="L408" s="111">
        <v>7822.6739999999991</v>
      </c>
      <c r="M408" s="112">
        <v>6721.8919999999998</v>
      </c>
      <c r="N408" s="110">
        <v>12078.002</v>
      </c>
      <c r="O408" s="111">
        <v>7538.6509999999998</v>
      </c>
      <c r="P408" s="111">
        <v>6039.3080000000009</v>
      </c>
      <c r="Q408" s="112">
        <v>7792.4240000000009</v>
      </c>
      <c r="R408" s="110">
        <v>1885.33</v>
      </c>
      <c r="S408" s="111">
        <v>5919.976999999999</v>
      </c>
      <c r="T408" s="111">
        <v>1943.1759999999999</v>
      </c>
      <c r="U408" s="112">
        <v>6430.4779999999992</v>
      </c>
      <c r="V408" s="110">
        <v>3345.3609999999999</v>
      </c>
      <c r="W408" s="111">
        <v>1866.1109999999999</v>
      </c>
      <c r="X408" s="111">
        <v>4463.3079999999991</v>
      </c>
      <c r="Y408" s="112">
        <v>3821.3859999999995</v>
      </c>
      <c r="Z408" s="110">
        <v>3468.0660000000003</v>
      </c>
      <c r="AA408" s="111">
        <v>3582.4840000000004</v>
      </c>
      <c r="AB408" s="111">
        <v>3251.6210000000001</v>
      </c>
      <c r="AC408" s="112">
        <v>2932.7579999999998</v>
      </c>
      <c r="AD408" s="110">
        <v>1525.393</v>
      </c>
      <c r="AE408" s="111">
        <v>1252.3461542968748</v>
      </c>
      <c r="AF408" s="111">
        <v>884.62900000000002</v>
      </c>
      <c r="AG408" s="112">
        <v>878.00099999999998</v>
      </c>
      <c r="AH408" s="110">
        <v>558.03732861328126</v>
      </c>
      <c r="AI408" s="111">
        <v>2883.892629516602</v>
      </c>
      <c r="AJ408" s="111">
        <v>2310.6274301757817</v>
      </c>
      <c r="AK408" s="112">
        <v>2926.2125817871097</v>
      </c>
      <c r="AL408" s="110">
        <v>2753.4567203369143</v>
      </c>
      <c r="AM408" s="111">
        <v>1867.0238861083981</v>
      </c>
      <c r="AN408" s="111">
        <v>1239.672</v>
      </c>
      <c r="AO408" s="112">
        <v>3159.866</v>
      </c>
      <c r="AP408" s="110">
        <v>1465.038</v>
      </c>
      <c r="AQ408" s="111">
        <v>2653.1919489746101</v>
      </c>
      <c r="AR408" s="111">
        <v>2055.5640000000003</v>
      </c>
      <c r="AS408" s="112">
        <v>3769.2939999999999</v>
      </c>
      <c r="AT408" s="110">
        <v>5515.7730000000001</v>
      </c>
      <c r="AU408" s="111">
        <v>1973.4969744873051</v>
      </c>
      <c r="AV408" s="111">
        <v>3631.0927734375</v>
      </c>
      <c r="AW408" s="112">
        <v>17812.486190307667</v>
      </c>
      <c r="AX408" s="110">
        <v>5452.969029846191</v>
      </c>
      <c r="AY408" s="111">
        <v>4927.7731195068354</v>
      </c>
      <c r="AZ408" s="111">
        <v>6483.7045006103508</v>
      </c>
      <c r="BA408" s="112">
        <v>4587.9315399169918</v>
      </c>
      <c r="BB408" s="110">
        <v>4813.3200802001948</v>
      </c>
      <c r="BC408" s="111">
        <v>2975.3926601562507</v>
      </c>
      <c r="BD408" s="111">
        <v>2972.8789999999999</v>
      </c>
      <c r="BE408" s="112">
        <v>2222.2069999999999</v>
      </c>
      <c r="BF408" s="110">
        <v>1273.9126999999999</v>
      </c>
      <c r="BG408" s="111">
        <v>3552.6761999999999</v>
      </c>
      <c r="BH408" s="111">
        <v>2752.1305999999995</v>
      </c>
      <c r="BI408" s="112">
        <v>4005.8320000000003</v>
      </c>
      <c r="BJ408" s="110">
        <v>7113.79189718</v>
      </c>
      <c r="BK408" s="111">
        <v>8902.1845966000001</v>
      </c>
      <c r="BL408" s="111">
        <v>7755.5251762799999</v>
      </c>
      <c r="BM408" s="112">
        <v>9906.5896541800012</v>
      </c>
      <c r="BN408" s="110">
        <v>12959.238750550001</v>
      </c>
      <c r="BO408" s="111">
        <v>22361.617684470002</v>
      </c>
      <c r="BP408" s="111">
        <v>17752.973613080001</v>
      </c>
      <c r="BQ408" s="112">
        <v>9251.6622031099996</v>
      </c>
      <c r="BR408" s="110">
        <v>8162.831103569999</v>
      </c>
      <c r="BS408" s="111">
        <v>6403.3855209599997</v>
      </c>
      <c r="BT408" s="111">
        <v>9277.2347428599987</v>
      </c>
      <c r="BU408" s="112">
        <v>16878.29058148</v>
      </c>
      <c r="BV408" s="110">
        <v>9326.2208317999994</v>
      </c>
      <c r="BW408" s="111">
        <v>8774.5289257999993</v>
      </c>
      <c r="BX408" s="111">
        <v>10118.151536469999</v>
      </c>
      <c r="BY408" s="112">
        <v>9930.6280422500004</v>
      </c>
      <c r="BZ408" s="110">
        <v>13198.65498191</v>
      </c>
      <c r="CA408" s="111">
        <v>14448.95369713</v>
      </c>
      <c r="CB408" s="111">
        <v>7237.4578814500001</v>
      </c>
      <c r="CC408" s="112">
        <v>12606.06009531</v>
      </c>
      <c r="CD408" s="110">
        <v>20203.596061790002</v>
      </c>
      <c r="CE408" s="111">
        <v>14548.395666019998</v>
      </c>
      <c r="CF408" s="111">
        <v>12976.560076419999</v>
      </c>
      <c r="CG408" s="112">
        <v>9052.4880651200001</v>
      </c>
      <c r="CH408" s="110">
        <v>7906.6905382200002</v>
      </c>
      <c r="CI408" s="111">
        <v>8754.3979689799999</v>
      </c>
      <c r="CJ408" s="111">
        <v>7727.3739657299993</v>
      </c>
      <c r="CK408" s="112">
        <v>8796.8295888800003</v>
      </c>
      <c r="CL408" s="110">
        <v>11442.54792748</v>
      </c>
      <c r="CM408" s="111">
        <v>11575.987009879998</v>
      </c>
      <c r="CN408" s="111">
        <v>8737.7276245499997</v>
      </c>
      <c r="CO408" s="111">
        <v>7433.4851905999994</v>
      </c>
      <c r="CP408" s="110">
        <v>6450.9122994099998</v>
      </c>
      <c r="CQ408" s="111">
        <v>11569.53127125</v>
      </c>
      <c r="CR408" s="111">
        <v>11195.8331289</v>
      </c>
      <c r="CS408" s="232">
        <v>18273.63347045</v>
      </c>
      <c r="CT408" s="297">
        <v>7020.2787821299999</v>
      </c>
      <c r="CU408" s="224">
        <v>23444</v>
      </c>
      <c r="CV408" s="88" t="s">
        <v>13</v>
      </c>
    </row>
    <row r="409" spans="1:100" x14ac:dyDescent="0.25">
      <c r="A409" s="88" t="s">
        <v>14</v>
      </c>
      <c r="B409" s="110">
        <v>864.81</v>
      </c>
      <c r="C409" s="111">
        <v>1457.0879999999997</v>
      </c>
      <c r="D409" s="111">
        <v>732.41200000000003</v>
      </c>
      <c r="E409" s="112">
        <v>1468.213</v>
      </c>
      <c r="F409" s="110">
        <v>2459.183</v>
      </c>
      <c r="G409" s="111">
        <v>1222.7550000000001</v>
      </c>
      <c r="H409" s="111">
        <v>1098.3310000000001</v>
      </c>
      <c r="I409" s="112">
        <v>2191.951</v>
      </c>
      <c r="J409" s="110">
        <v>1310.8589999999999</v>
      </c>
      <c r="K409" s="111">
        <v>2597.4539999999997</v>
      </c>
      <c r="L409" s="111">
        <v>2598.2420000000002</v>
      </c>
      <c r="M409" s="112">
        <v>5033.3449999999993</v>
      </c>
      <c r="N409" s="110">
        <v>1764.3879999999999</v>
      </c>
      <c r="O409" s="111">
        <v>1286.8990000000001</v>
      </c>
      <c r="P409" s="111">
        <v>4183.75</v>
      </c>
      <c r="Q409" s="112">
        <v>3349.2690000000002</v>
      </c>
      <c r="R409" s="110">
        <v>11746.323999999999</v>
      </c>
      <c r="S409" s="111">
        <v>2426.7910000000002</v>
      </c>
      <c r="T409" s="111">
        <v>3651.0050000000001</v>
      </c>
      <c r="U409" s="112">
        <v>2538.442</v>
      </c>
      <c r="V409" s="110">
        <v>1368.0140000000001</v>
      </c>
      <c r="W409" s="111">
        <v>1940.374</v>
      </c>
      <c r="X409" s="111">
        <v>2771.9430000000002</v>
      </c>
      <c r="Y409" s="112">
        <v>2832.3438436279298</v>
      </c>
      <c r="Z409" s="110">
        <v>2047.0249999999999</v>
      </c>
      <c r="AA409" s="111">
        <v>7347.54</v>
      </c>
      <c r="AB409" s="111">
        <v>2666.556</v>
      </c>
      <c r="AC409" s="112">
        <v>5189.8433430023197</v>
      </c>
      <c r="AD409" s="110">
        <v>2988.6054219360353</v>
      </c>
      <c r="AE409" s="111">
        <v>3762.1461240234376</v>
      </c>
      <c r="AF409" s="111">
        <v>3134.4820000000004</v>
      </c>
      <c r="AG409" s="112">
        <v>3710.9549999999995</v>
      </c>
      <c r="AH409" s="110">
        <v>1763.3319298095703</v>
      </c>
      <c r="AI409" s="111">
        <v>1721.6390000000001</v>
      </c>
      <c r="AJ409" s="111">
        <v>1879.1339701538086</v>
      </c>
      <c r="AK409" s="112">
        <v>3351.3650333862306</v>
      </c>
      <c r="AL409" s="110">
        <v>2526.3923500976557</v>
      </c>
      <c r="AM409" s="111">
        <v>3516.0679999999998</v>
      </c>
      <c r="AN409" s="111">
        <v>4389.5839999999998</v>
      </c>
      <c r="AO409" s="112">
        <v>4565.3020000000006</v>
      </c>
      <c r="AP409" s="110">
        <v>1764.8600000000001</v>
      </c>
      <c r="AQ409" s="111">
        <v>3948.8742899780273</v>
      </c>
      <c r="AR409" s="111">
        <v>4038.8220000000001</v>
      </c>
      <c r="AS409" s="112">
        <v>3805.87</v>
      </c>
      <c r="AT409" s="110">
        <v>1451.5260000000001</v>
      </c>
      <c r="AU409" s="111">
        <v>3241.7646270751957</v>
      </c>
      <c r="AV409" s="111">
        <v>2029.2240000000002</v>
      </c>
      <c r="AW409" s="112">
        <v>8983.2675105602157</v>
      </c>
      <c r="AX409" s="110">
        <v>8973.8918995361346</v>
      </c>
      <c r="AY409" s="111">
        <v>5307.6608103828394</v>
      </c>
      <c r="AZ409" s="111">
        <v>2422.4950213165284</v>
      </c>
      <c r="BA409" s="112">
        <v>5279.4641901245122</v>
      </c>
      <c r="BB409" s="110">
        <v>2128.3043697509765</v>
      </c>
      <c r="BC409" s="111">
        <v>2360.7885999755863</v>
      </c>
      <c r="BD409" s="111">
        <v>2298.556</v>
      </c>
      <c r="BE409" s="112">
        <v>5154.0179641113282</v>
      </c>
      <c r="BF409" s="110">
        <v>2476.5173</v>
      </c>
      <c r="BG409" s="111">
        <v>3829.9526999999998</v>
      </c>
      <c r="BH409" s="111">
        <v>3352.2805000000003</v>
      </c>
      <c r="BI409" s="112">
        <v>3594.6172000000001</v>
      </c>
      <c r="BJ409" s="110">
        <v>4334.3651155999996</v>
      </c>
      <c r="BK409" s="111">
        <v>3024.6342711899997</v>
      </c>
      <c r="BL409" s="111">
        <v>3926.84850852</v>
      </c>
      <c r="BM409" s="112">
        <v>2656.74101075</v>
      </c>
      <c r="BN409" s="110">
        <v>3960.1325708100003</v>
      </c>
      <c r="BO409" s="111">
        <v>3115.6056770999999</v>
      </c>
      <c r="BP409" s="111">
        <v>4013.8609979500002</v>
      </c>
      <c r="BQ409" s="112">
        <v>2313.9615140700002</v>
      </c>
      <c r="BR409" s="110">
        <v>3360.0167289599995</v>
      </c>
      <c r="BS409" s="111">
        <v>4730.9184689900003</v>
      </c>
      <c r="BT409" s="111">
        <v>2508.2255027400001</v>
      </c>
      <c r="BU409" s="112">
        <v>10777.70371765</v>
      </c>
      <c r="BV409" s="110">
        <v>3452.2244007699996</v>
      </c>
      <c r="BW409" s="111">
        <v>8697.5484434499995</v>
      </c>
      <c r="BX409" s="111">
        <v>17518.452269019999</v>
      </c>
      <c r="BY409" s="112">
        <v>9607.2528973799999</v>
      </c>
      <c r="BZ409" s="110">
        <v>8487.6133485999999</v>
      </c>
      <c r="CA409" s="111">
        <v>5945.9333411499993</v>
      </c>
      <c r="CB409" s="111">
        <v>10667.252248050001</v>
      </c>
      <c r="CC409" s="112">
        <v>5602.6864955300007</v>
      </c>
      <c r="CD409" s="110">
        <v>19561.62176292</v>
      </c>
      <c r="CE409" s="111">
        <v>16095.936599190001</v>
      </c>
      <c r="CF409" s="111">
        <v>8567.3289648800001</v>
      </c>
      <c r="CG409" s="112">
        <v>11950.217858439999</v>
      </c>
      <c r="CH409" s="110">
        <v>21969.968644470002</v>
      </c>
      <c r="CI409" s="111">
        <v>11121.523667309999</v>
      </c>
      <c r="CJ409" s="111">
        <v>8003.9297678299999</v>
      </c>
      <c r="CK409" s="112">
        <v>11187.286929449998</v>
      </c>
      <c r="CL409" s="110">
        <v>13405.28104767</v>
      </c>
      <c r="CM409" s="111">
        <v>11581.385260209998</v>
      </c>
      <c r="CN409" s="111">
        <v>7141.9247845200007</v>
      </c>
      <c r="CO409" s="111">
        <v>8239.1876414599992</v>
      </c>
      <c r="CP409" s="110">
        <v>8855.5848660699994</v>
      </c>
      <c r="CQ409" s="111">
        <v>12624.566880659999</v>
      </c>
      <c r="CR409" s="111">
        <v>9284.597579180001</v>
      </c>
      <c r="CS409" s="232">
        <v>20365.099029559999</v>
      </c>
      <c r="CT409" s="297">
        <v>12111.452024679998</v>
      </c>
      <c r="CU409" s="224">
        <v>23447</v>
      </c>
      <c r="CV409" s="88" t="s">
        <v>14</v>
      </c>
    </row>
    <row r="410" spans="1:100" x14ac:dyDescent="0.25">
      <c r="A410" s="87" t="s">
        <v>154</v>
      </c>
      <c r="B410" s="161">
        <v>0.91374269005847952</v>
      </c>
      <c r="C410" s="162">
        <v>2.3694054036419772</v>
      </c>
      <c r="D410" s="162">
        <v>5.7163677278193417</v>
      </c>
      <c r="E410" s="163">
        <v>3.5053070255983294</v>
      </c>
      <c r="F410" s="161">
        <v>4.5255101057614313</v>
      </c>
      <c r="G410" s="162">
        <v>6.043543337621065</v>
      </c>
      <c r="H410" s="162">
        <v>6.8977706932319913</v>
      </c>
      <c r="I410" s="163">
        <v>6.3929111813552124</v>
      </c>
      <c r="J410" s="161">
        <v>2.6026264708638438</v>
      </c>
      <c r="K410" s="162">
        <v>1.9841613322582237</v>
      </c>
      <c r="L410" s="162">
        <v>3.4013212989671535</v>
      </c>
      <c r="M410" s="163">
        <v>1.4479633317699683</v>
      </c>
      <c r="N410" s="161">
        <v>8.8279479887553371</v>
      </c>
      <c r="O410" s="162">
        <v>7.8701870658791568</v>
      </c>
      <c r="P410" s="162">
        <v>2.9770595934981885</v>
      </c>
      <c r="Q410" s="163">
        <v>4.9610168701132302</v>
      </c>
      <c r="R410" s="161">
        <v>0.13398623983711561</v>
      </c>
      <c r="S410" s="162">
        <v>3.6575168378315679</v>
      </c>
      <c r="T410" s="162">
        <v>0.47758113618830667</v>
      </c>
      <c r="U410" s="163">
        <v>3.5010094737331645</v>
      </c>
      <c r="V410" s="161">
        <v>3.5976821401295962</v>
      </c>
      <c r="W410" s="162">
        <v>0.9581435603149937</v>
      </c>
      <c r="X410" s="162">
        <v>2.064588559127237</v>
      </c>
      <c r="Y410" s="163">
        <v>0.63339528030565251</v>
      </c>
      <c r="Z410" s="161">
        <v>1.5146012243712252</v>
      </c>
      <c r="AA410" s="162">
        <v>0.37682797995978662</v>
      </c>
      <c r="AB410" s="162">
        <v>1.0297472751921193</v>
      </c>
      <c r="AC410" s="163">
        <v>0.52697390339245598</v>
      </c>
      <c r="AD410" s="161">
        <v>0.54903544567255269</v>
      </c>
      <c r="AE410" s="162">
        <v>0.22211615460257564</v>
      </c>
      <c r="AF410" s="162">
        <v>0.1370031809019904</v>
      </c>
      <c r="AG410" s="163">
        <v>8.0891744215209727E-2</v>
      </c>
      <c r="AH410" s="161">
        <v>0.49634462265492046</v>
      </c>
      <c r="AI410" s="162">
        <v>2.2657854272049547</v>
      </c>
      <c r="AJ410" s="162">
        <v>1.3020303109952964</v>
      </c>
      <c r="AK410" s="163">
        <v>0.75825827849751304</v>
      </c>
      <c r="AL410" s="161">
        <v>1.083147109166984</v>
      </c>
      <c r="AM410" s="162">
        <v>0.23894869090457874</v>
      </c>
      <c r="AN410" s="162">
        <v>0.21238208938152106</v>
      </c>
      <c r="AO410" s="163">
        <v>0.43595673632321952</v>
      </c>
      <c r="AP410" s="161">
        <v>0.94774267173358728</v>
      </c>
      <c r="AQ410" s="162">
        <v>0.5911143541713324</v>
      </c>
      <c r="AR410" s="162">
        <v>0.46296457283089254</v>
      </c>
      <c r="AS410" s="163">
        <v>0.88189527157341896</v>
      </c>
      <c r="AT410" s="161">
        <v>3.896692671339745</v>
      </c>
      <c r="AU410" s="162">
        <v>0.49605298088841443</v>
      </c>
      <c r="AV410" s="162">
        <v>1.7875239262220168</v>
      </c>
      <c r="AW410" s="163">
        <v>1.3373394617800793</v>
      </c>
      <c r="AX410" s="161">
        <v>2.1586920777999925</v>
      </c>
      <c r="AY410" s="162">
        <v>1.9598781729989585</v>
      </c>
      <c r="AZ410" s="162">
        <v>2.9394241663135827</v>
      </c>
      <c r="BA410" s="163">
        <v>0.6159487314554648</v>
      </c>
      <c r="BB410" s="161">
        <v>1.777053722762858</v>
      </c>
      <c r="BC410" s="162">
        <v>1.1074826702552203</v>
      </c>
      <c r="BD410" s="162">
        <v>0.94226078297939109</v>
      </c>
      <c r="BE410" s="163">
        <v>0.28417648424379643</v>
      </c>
      <c r="BF410" s="161">
        <v>0.37193665876648713</v>
      </c>
      <c r="BG410" s="162">
        <v>1.2359257047459196</v>
      </c>
      <c r="BH410" s="162">
        <v>0.89660693045644935</v>
      </c>
      <c r="BI410" s="163">
        <v>1.1823652401108198</v>
      </c>
      <c r="BJ410" s="161">
        <v>1.4829997759298734</v>
      </c>
      <c r="BK410" s="162">
        <v>3.0370897818307072</v>
      </c>
      <c r="BL410" s="162">
        <v>1.9748308881756926</v>
      </c>
      <c r="BM410" s="163">
        <v>5.406438845567112</v>
      </c>
      <c r="BN410" s="161">
        <v>6.740069351877005</v>
      </c>
      <c r="BO410" s="162">
        <v>8.3935071834278734</v>
      </c>
      <c r="BP410" s="162">
        <v>3.4900482871172063</v>
      </c>
      <c r="BQ410" s="163">
        <v>3.1206656970542941</v>
      </c>
      <c r="BR410" s="161">
        <v>3.1798033204584835</v>
      </c>
      <c r="BS410" s="162">
        <v>1.1922333540739456</v>
      </c>
      <c r="BT410" s="162">
        <v>3.5231326888784436</v>
      </c>
      <c r="BU410" s="163">
        <v>1.1826312961357379</v>
      </c>
      <c r="BV410" s="161">
        <v>1.4742784116438332</v>
      </c>
      <c r="BW410" s="162">
        <v>1.2023954572313129</v>
      </c>
      <c r="BX410" s="162">
        <v>0.64792658740284792</v>
      </c>
      <c r="BY410" s="163">
        <v>0.65389042691531196</v>
      </c>
      <c r="BZ410" s="161">
        <v>1.0424054706873114</v>
      </c>
      <c r="CA410" s="162">
        <v>2.5341007500718709</v>
      </c>
      <c r="CB410" s="162">
        <v>0.31505455805722582</v>
      </c>
      <c r="CC410" s="163">
        <v>2.1631548863272294</v>
      </c>
      <c r="CD410" s="161">
        <v>0.5381464806715005</v>
      </c>
      <c r="CE410" s="162">
        <v>0.579268723400161</v>
      </c>
      <c r="CF410" s="162">
        <v>1.0569935918917588</v>
      </c>
      <c r="CG410" s="163">
        <v>0.62229953350922196</v>
      </c>
      <c r="CH410" s="158">
        <v>0.47457975808596242</v>
      </c>
      <c r="CI410" s="159">
        <v>0.24502958315810811</v>
      </c>
      <c r="CJ410" s="159">
        <v>0.13896847095028142</v>
      </c>
      <c r="CK410" s="160">
        <v>1.3763218313956009</v>
      </c>
      <c r="CL410" s="158">
        <v>0.7586138098568318</v>
      </c>
      <c r="CM410" s="159">
        <v>1.6069891186066445</v>
      </c>
      <c r="CN410" s="159">
        <v>1.8108880427801479</v>
      </c>
      <c r="CO410" s="159">
        <v>0.5699897175342894</v>
      </c>
      <c r="CP410" s="158">
        <v>2.1282690888613418</v>
      </c>
      <c r="CQ410" s="159">
        <v>1.0300603347627506</v>
      </c>
      <c r="CR410" s="159">
        <v>1.2700362793219184</v>
      </c>
      <c r="CS410" s="248">
        <v>0.49492802566435928</v>
      </c>
      <c r="CT410" s="313">
        <v>0.50681490089073478</v>
      </c>
      <c r="CU410" s="224">
        <v>23442</v>
      </c>
      <c r="CV410" s="87" t="s">
        <v>154</v>
      </c>
    </row>
    <row r="411" spans="1:100" x14ac:dyDescent="0.25">
      <c r="A411" s="88" t="s">
        <v>19</v>
      </c>
      <c r="B411" s="110">
        <v>355</v>
      </c>
      <c r="C411" s="111">
        <v>2759.9</v>
      </c>
      <c r="D411" s="111">
        <v>3028</v>
      </c>
      <c r="E411" s="112">
        <v>3111.3</v>
      </c>
      <c r="F411" s="110">
        <v>2583.2199999999998</v>
      </c>
      <c r="G411" s="111">
        <v>5111.7740000000003</v>
      </c>
      <c r="H411" s="111">
        <v>2669.9270000000001</v>
      </c>
      <c r="I411" s="112">
        <v>7254.5029999999997</v>
      </c>
      <c r="J411" s="110">
        <v>1944.1879999999999</v>
      </c>
      <c r="K411" s="111">
        <v>3134.9629999999997</v>
      </c>
      <c r="L411" s="111">
        <v>5592.7619999999997</v>
      </c>
      <c r="M411" s="112">
        <v>5013.741</v>
      </c>
      <c r="N411" s="110">
        <v>7561.8790000000008</v>
      </c>
      <c r="O411" s="111">
        <v>6056.2269999999999</v>
      </c>
      <c r="P411" s="111">
        <v>4619.2920000000004</v>
      </c>
      <c r="Q411" s="112">
        <v>6702.18</v>
      </c>
      <c r="R411" s="110">
        <v>1117.136</v>
      </c>
      <c r="S411" s="111">
        <v>4714.2209999999995</v>
      </c>
      <c r="T411" s="111">
        <v>1025.797</v>
      </c>
      <c r="U411" s="112">
        <v>5118.9939999999997</v>
      </c>
      <c r="V411" s="110">
        <v>1992.6590000000001</v>
      </c>
      <c r="W411" s="111">
        <v>839.16800000000001</v>
      </c>
      <c r="X411" s="111">
        <v>2519.4359999999997</v>
      </c>
      <c r="Y411" s="112">
        <v>1177.829</v>
      </c>
      <c r="Z411" s="110">
        <v>1558.9230000000002</v>
      </c>
      <c r="AA411" s="111">
        <v>2448.3780000000002</v>
      </c>
      <c r="AB411" s="111">
        <v>2063.0410000000002</v>
      </c>
      <c r="AC411" s="112">
        <v>2148.0309999999999</v>
      </c>
      <c r="AD411" s="110">
        <v>1058.335</v>
      </c>
      <c r="AE411" s="111">
        <v>659.27961718749998</v>
      </c>
      <c r="AF411" s="111">
        <v>313.20899999999995</v>
      </c>
      <c r="AG411" s="112">
        <v>223.191</v>
      </c>
      <c r="AH411" s="110">
        <v>359.62599999999998</v>
      </c>
      <c r="AI411" s="111">
        <v>2136.6130000000003</v>
      </c>
      <c r="AJ411" s="111">
        <v>1382.0570000000002</v>
      </c>
      <c r="AK411" s="112">
        <v>1912.614</v>
      </c>
      <c r="AL411" s="110">
        <v>2186.9520000000002</v>
      </c>
      <c r="AM411" s="111">
        <v>647.03099999999995</v>
      </c>
      <c r="AN411" s="111">
        <v>713.01</v>
      </c>
      <c r="AO411" s="112">
        <v>1738.1970000000001</v>
      </c>
      <c r="AP411" s="110">
        <v>1006.552</v>
      </c>
      <c r="AQ411" s="111">
        <v>2013.8870000000002</v>
      </c>
      <c r="AR411" s="111">
        <v>1485.826</v>
      </c>
      <c r="AS411" s="112">
        <v>2830.4269999999997</v>
      </c>
      <c r="AT411" s="110">
        <v>4183.1970000000001</v>
      </c>
      <c r="AU411" s="111">
        <v>1321.0630000000001</v>
      </c>
      <c r="AV411" s="111">
        <v>2548.5389999999998</v>
      </c>
      <c r="AW411" s="112">
        <v>2315.7330000000002</v>
      </c>
      <c r="AX411" s="110">
        <v>4255.1210000000001</v>
      </c>
      <c r="AY411" s="111">
        <v>4075.2569999999996</v>
      </c>
      <c r="AZ411" s="111">
        <v>4426.1319999999996</v>
      </c>
      <c r="BA411" s="112">
        <v>2677.7169999999996</v>
      </c>
      <c r="BB411" s="110">
        <v>3037.3419999999996</v>
      </c>
      <c r="BC411" s="111">
        <v>1693.681</v>
      </c>
      <c r="BD411" s="111">
        <v>1392.9459999999999</v>
      </c>
      <c r="BE411" s="112">
        <v>1170.2739999999999</v>
      </c>
      <c r="BF411" s="110">
        <v>714.44740000000002</v>
      </c>
      <c r="BG411" s="111">
        <v>2967.9881999999998</v>
      </c>
      <c r="BH411" s="111">
        <v>2091.9553999999998</v>
      </c>
      <c r="BI411" s="112">
        <v>2731.1554000000001</v>
      </c>
      <c r="BJ411" s="110">
        <v>5228.8312106100002</v>
      </c>
      <c r="BK411" s="111">
        <v>5661.1821093600001</v>
      </c>
      <c r="BL411" s="111">
        <v>5218.6654485099998</v>
      </c>
      <c r="BM411" s="112">
        <v>6815.6405113300007</v>
      </c>
      <c r="BN411" s="110">
        <v>6289.645497030001</v>
      </c>
      <c r="BO411" s="111">
        <v>10791.1918871</v>
      </c>
      <c r="BP411" s="111">
        <v>4634.6324050400008</v>
      </c>
      <c r="BQ411" s="112">
        <v>3742.1506815899997</v>
      </c>
      <c r="BR411" s="110">
        <v>3258.8334142799999</v>
      </c>
      <c r="BS411" s="111">
        <v>2349.4636493600001</v>
      </c>
      <c r="BT411" s="111">
        <v>3765.2553709999997</v>
      </c>
      <c r="BU411" s="112">
        <v>4035.6361599000002</v>
      </c>
      <c r="BV411" s="110">
        <v>1797.2576314600001</v>
      </c>
      <c r="BW411" s="111">
        <v>2547.4649821200001</v>
      </c>
      <c r="BX411" s="111">
        <v>2945.2803890099999</v>
      </c>
      <c r="BY411" s="112">
        <v>2685.5479216700005</v>
      </c>
      <c r="BZ411" s="110">
        <v>2043.5326882799998</v>
      </c>
      <c r="CA411" s="111">
        <v>6689.5781059599994</v>
      </c>
      <c r="CB411" s="111">
        <v>1579.1419087299996</v>
      </c>
      <c r="CC411" s="112">
        <v>3739.7779992999999</v>
      </c>
      <c r="CD411" s="110">
        <v>1913.4810842800002</v>
      </c>
      <c r="CE411" s="111">
        <v>2123.0871910400001</v>
      </c>
      <c r="CF411" s="111">
        <v>3549.35585455</v>
      </c>
      <c r="CG411" s="112">
        <v>2845.8908846899999</v>
      </c>
      <c r="CH411" s="110">
        <v>1876.9293812199999</v>
      </c>
      <c r="CI411" s="111">
        <v>640.94645806000005</v>
      </c>
      <c r="CJ411" s="111">
        <v>466.39218457000004</v>
      </c>
      <c r="CK411" s="112">
        <v>4460.5961155300001</v>
      </c>
      <c r="CL411" s="110">
        <v>1778.1317889000002</v>
      </c>
      <c r="CM411" s="111">
        <v>2983.4273162399995</v>
      </c>
      <c r="CN411" s="111">
        <v>3537.5684495399996</v>
      </c>
      <c r="CO411" s="111">
        <v>1902.8221964800002</v>
      </c>
      <c r="CP411" s="110">
        <v>2254.3220394499999</v>
      </c>
      <c r="CQ411" s="111">
        <v>3812.7902053499997</v>
      </c>
      <c r="CR411" s="111">
        <v>2937.82680987</v>
      </c>
      <c r="CS411" s="232">
        <v>2369.1431674599999</v>
      </c>
      <c r="CT411" s="297">
        <v>3586.2437979599999</v>
      </c>
      <c r="CU411" s="224">
        <v>23445</v>
      </c>
      <c r="CV411" s="88" t="s">
        <v>19</v>
      </c>
    </row>
    <row r="412" spans="1:100" x14ac:dyDescent="0.25">
      <c r="A412" s="88" t="s">
        <v>20</v>
      </c>
      <c r="B412" s="110">
        <v>388.512</v>
      </c>
      <c r="C412" s="111">
        <v>1164.8069999999998</v>
      </c>
      <c r="D412" s="111">
        <v>529.70699999999999</v>
      </c>
      <c r="E412" s="112">
        <v>887.59699999999998</v>
      </c>
      <c r="F412" s="110">
        <v>570.81299999999999</v>
      </c>
      <c r="G412" s="111">
        <v>845.82400000000007</v>
      </c>
      <c r="H412" s="111">
        <v>387.07100000000003</v>
      </c>
      <c r="I412" s="112">
        <v>1134.7730000000001</v>
      </c>
      <c r="J412" s="110">
        <v>747.01</v>
      </c>
      <c r="K412" s="111">
        <v>1579.9939999999999</v>
      </c>
      <c r="L412" s="111">
        <v>1644.2909999999999</v>
      </c>
      <c r="M412" s="112">
        <v>3462.6159999999995</v>
      </c>
      <c r="N412" s="110">
        <v>856.58399999999995</v>
      </c>
      <c r="O412" s="111">
        <v>769.5150000000001</v>
      </c>
      <c r="P412" s="111">
        <v>1551.6289999999999</v>
      </c>
      <c r="Q412" s="112">
        <v>1350.9690000000001</v>
      </c>
      <c r="R412" s="110">
        <v>8337.6919999999991</v>
      </c>
      <c r="S412" s="111">
        <v>1288.913</v>
      </c>
      <c r="T412" s="111">
        <v>2147.9009999999998</v>
      </c>
      <c r="U412" s="112">
        <v>1462.1480000000001</v>
      </c>
      <c r="V412" s="110">
        <v>553.87300000000005</v>
      </c>
      <c r="W412" s="111">
        <v>875.827</v>
      </c>
      <c r="X412" s="111">
        <v>1220.309</v>
      </c>
      <c r="Y412" s="112">
        <v>1859.5481157226563</v>
      </c>
      <c r="Z412" s="110">
        <v>1029.2629999999999</v>
      </c>
      <c r="AA412" s="111">
        <v>6497.3360000000002</v>
      </c>
      <c r="AB412" s="111">
        <v>2003.444</v>
      </c>
      <c r="AC412" s="112">
        <v>4076.1619999999998</v>
      </c>
      <c r="AD412" s="110">
        <v>1927.626</v>
      </c>
      <c r="AE412" s="111">
        <v>2968.1750000000002</v>
      </c>
      <c r="AF412" s="111">
        <v>2286.1440000000002</v>
      </c>
      <c r="AG412" s="112">
        <v>2759.1319999999996</v>
      </c>
      <c r="AH412" s="110">
        <v>724.54899999999998</v>
      </c>
      <c r="AI412" s="111">
        <v>942.99</v>
      </c>
      <c r="AJ412" s="111">
        <v>1061.463</v>
      </c>
      <c r="AK412" s="112">
        <v>2522.3780000000002</v>
      </c>
      <c r="AL412" s="110">
        <v>2019.0719999999997</v>
      </c>
      <c r="AM412" s="111">
        <v>2707.8239999999996</v>
      </c>
      <c r="AN412" s="111">
        <v>3357.2039999999997</v>
      </c>
      <c r="AO412" s="112">
        <v>3987.0860000000002</v>
      </c>
      <c r="AP412" s="110">
        <v>1062.0520000000001</v>
      </c>
      <c r="AQ412" s="111">
        <v>3406.933</v>
      </c>
      <c r="AR412" s="111">
        <v>3209.373</v>
      </c>
      <c r="AS412" s="112">
        <v>3209.482</v>
      </c>
      <c r="AT412" s="110">
        <v>1073.5250000000001</v>
      </c>
      <c r="AU412" s="111">
        <v>2663.1490000000003</v>
      </c>
      <c r="AV412" s="111">
        <v>1425.7370000000001</v>
      </c>
      <c r="AW412" s="112">
        <v>1731.5970000000002</v>
      </c>
      <c r="AX412" s="110">
        <v>1971.1570000000002</v>
      </c>
      <c r="AY412" s="111">
        <v>2079.3419999999996</v>
      </c>
      <c r="AZ412" s="111">
        <v>1505.7820000000002</v>
      </c>
      <c r="BA412" s="112">
        <v>4347.3050000000003</v>
      </c>
      <c r="BB412" s="110">
        <v>1709.201</v>
      </c>
      <c r="BC412" s="111">
        <v>1529.307</v>
      </c>
      <c r="BD412" s="111">
        <v>1478.3020000000001</v>
      </c>
      <c r="BE412" s="112">
        <v>4118.1239999999998</v>
      </c>
      <c r="BF412" s="110">
        <v>1920.8845999999999</v>
      </c>
      <c r="BG412" s="111">
        <v>2401.4292999999998</v>
      </c>
      <c r="BH412" s="111">
        <v>2333.1912000000002</v>
      </c>
      <c r="BI412" s="112">
        <v>2309.9084000000003</v>
      </c>
      <c r="BJ412" s="110">
        <v>3525.8476066399999</v>
      </c>
      <c r="BK412" s="111">
        <v>1864.0153950099998</v>
      </c>
      <c r="BL412" s="111">
        <v>2642.58852733</v>
      </c>
      <c r="BM412" s="112">
        <v>1260.6524749499999</v>
      </c>
      <c r="BN412" s="110">
        <v>933.1722225200001</v>
      </c>
      <c r="BO412" s="111">
        <v>1285.6594569200001</v>
      </c>
      <c r="BP412" s="111">
        <v>1327.9565277500001</v>
      </c>
      <c r="BQ412" s="112">
        <v>1199.1514134700001</v>
      </c>
      <c r="BR412" s="110">
        <v>1024.8537679399999</v>
      </c>
      <c r="BS412" s="111">
        <v>1970.6407653600002</v>
      </c>
      <c r="BT412" s="111">
        <v>1068.7236909600001</v>
      </c>
      <c r="BU412" s="112">
        <v>3412.4212449700003</v>
      </c>
      <c r="BV412" s="110">
        <v>1219.0761373599998</v>
      </c>
      <c r="BW412" s="111">
        <v>2118.6581892000004</v>
      </c>
      <c r="BX412" s="111">
        <v>4545.7007727</v>
      </c>
      <c r="BY412" s="112">
        <v>4107.0304918500005</v>
      </c>
      <c r="BZ412" s="110">
        <v>1960.4009627199998</v>
      </c>
      <c r="CA412" s="111">
        <v>2639.8232610799996</v>
      </c>
      <c r="CB412" s="111">
        <v>5012.2807886600003</v>
      </c>
      <c r="CC412" s="112">
        <v>1728.8535476299999</v>
      </c>
      <c r="CD412" s="110">
        <v>3555.68818715</v>
      </c>
      <c r="CE412" s="111">
        <v>3665.1162151100007</v>
      </c>
      <c r="CF412" s="111">
        <v>3357.9729165600002</v>
      </c>
      <c r="CG412" s="112">
        <v>4573.1849880099999</v>
      </c>
      <c r="CH412" s="110">
        <v>3954.9292805699997</v>
      </c>
      <c r="CI412" s="111">
        <v>2615.7921415000005</v>
      </c>
      <c r="CJ412" s="111">
        <v>3356.1007139300004</v>
      </c>
      <c r="CK412" s="112">
        <v>3240.9542694000002</v>
      </c>
      <c r="CL412" s="110">
        <v>2343.92225108</v>
      </c>
      <c r="CM412" s="111">
        <v>1856.5323695700001</v>
      </c>
      <c r="CN412" s="111">
        <v>1953.4992589100002</v>
      </c>
      <c r="CO412" s="111">
        <v>3338.3447770100001</v>
      </c>
      <c r="CP412" s="110">
        <v>1059.2279196499999</v>
      </c>
      <c r="CQ412" s="111">
        <v>3701.5212378100005</v>
      </c>
      <c r="CR412" s="111">
        <v>2313.1833772799996</v>
      </c>
      <c r="CS412" s="232">
        <v>4786.8438330600002</v>
      </c>
      <c r="CT412" s="297">
        <v>7076.0425387199994</v>
      </c>
      <c r="CU412" s="224">
        <v>23448</v>
      </c>
      <c r="CV412" s="88" t="s">
        <v>20</v>
      </c>
    </row>
    <row r="413" spans="1:100" x14ac:dyDescent="0.25">
      <c r="A413" s="87" t="s">
        <v>155</v>
      </c>
      <c r="B413" s="161">
        <v>0.46924404469470793</v>
      </c>
      <c r="C413" s="162">
        <v>1.6293840516489269</v>
      </c>
      <c r="D413" s="162">
        <v>5.8329542931846774</v>
      </c>
      <c r="E413" s="163">
        <v>1.3766671948413411</v>
      </c>
      <c r="F413" s="161">
        <v>0.30851686904579084</v>
      </c>
      <c r="G413" s="162">
        <v>1.5195062226242999</v>
      </c>
      <c r="H413" s="162">
        <v>0.58401006664229682</v>
      </c>
      <c r="I413" s="163">
        <v>0.49398871334817784</v>
      </c>
      <c r="J413" s="161">
        <v>0.60845545527259959</v>
      </c>
      <c r="K413" s="162">
        <v>0.72348593556503438</v>
      </c>
      <c r="L413" s="162">
        <v>2.3375540253115723</v>
      </c>
      <c r="M413" s="163">
        <v>1.0874893122874794</v>
      </c>
      <c r="N413" s="161">
        <v>4.9747775951637125</v>
      </c>
      <c r="O413" s="162">
        <v>2.8652296939990411</v>
      </c>
      <c r="P413" s="162">
        <v>0.53949495482920429</v>
      </c>
      <c r="Q413" s="163">
        <v>0.54558574788570291</v>
      </c>
      <c r="R413" s="161">
        <v>0.22536724410261946</v>
      </c>
      <c r="S413" s="162">
        <v>1.0596531438344006</v>
      </c>
      <c r="T413" s="162">
        <v>0.61032303819296607</v>
      </c>
      <c r="U413" s="163">
        <v>1.2185183602249943</v>
      </c>
      <c r="V413" s="161">
        <v>1.6615082645389436</v>
      </c>
      <c r="W413" s="162">
        <v>0.964676054697444</v>
      </c>
      <c r="X413" s="162">
        <v>1.2527902843067371</v>
      </c>
      <c r="Y413" s="163">
        <v>2.7174841790191517</v>
      </c>
      <c r="Z413" s="161">
        <v>1.875824603394507</v>
      </c>
      <c r="AA413" s="162">
        <v>1.3339222116103902</v>
      </c>
      <c r="AB413" s="162">
        <v>1.7924272219474233</v>
      </c>
      <c r="AC413" s="163">
        <v>0.70462435680613322</v>
      </c>
      <c r="AD413" s="161">
        <v>0.44021400447873921</v>
      </c>
      <c r="AE413" s="162">
        <v>0.74696235060038296</v>
      </c>
      <c r="AF413" s="162">
        <v>0.67357586245105139</v>
      </c>
      <c r="AG413" s="163">
        <v>0.68795353757999123</v>
      </c>
      <c r="AH413" s="161">
        <v>0.1910036475567172</v>
      </c>
      <c r="AI413" s="162">
        <v>0.95971307934204186</v>
      </c>
      <c r="AJ413" s="162">
        <v>1.1356284667916141</v>
      </c>
      <c r="AK413" s="163">
        <v>1.222695338969032</v>
      </c>
      <c r="AL413" s="161">
        <v>1.1166607454793902</v>
      </c>
      <c r="AM413" s="162">
        <v>1.509436365885052</v>
      </c>
      <c r="AN413" s="162">
        <v>0.51014355179294446</v>
      </c>
      <c r="AO413" s="163">
        <v>2.4587161199275012</v>
      </c>
      <c r="AP413" s="161">
        <v>0.65236309205359078</v>
      </c>
      <c r="AQ413" s="162">
        <v>1.1796572078878325</v>
      </c>
      <c r="AR413" s="162">
        <v>0.68688731917212509</v>
      </c>
      <c r="AS413" s="163">
        <v>1.5742553505436059</v>
      </c>
      <c r="AT413" s="161">
        <v>3.5253240070793468</v>
      </c>
      <c r="AU413" s="162">
        <v>1.1275775211693624</v>
      </c>
      <c r="AV413" s="162">
        <v>1.7938311404181035</v>
      </c>
      <c r="AW413" s="163">
        <v>2.1369908033935885</v>
      </c>
      <c r="AX413" s="161">
        <v>0.17105431621087602</v>
      </c>
      <c r="AY413" s="162">
        <v>0.26407432771664141</v>
      </c>
      <c r="AZ413" s="162">
        <v>2.2445110440946823</v>
      </c>
      <c r="BA413" s="163">
        <v>2.0492363966951164</v>
      </c>
      <c r="BB413" s="161">
        <v>4.2375657376733784</v>
      </c>
      <c r="BC413" s="162">
        <v>1.5414792825167554</v>
      </c>
      <c r="BD413" s="162">
        <v>1.9261509239820835</v>
      </c>
      <c r="BE413" s="163">
        <v>1.0154832796061626</v>
      </c>
      <c r="BF413" s="161">
        <v>1.0068977221822977</v>
      </c>
      <c r="BG413" s="162">
        <v>0.4092953605100203</v>
      </c>
      <c r="BH413" s="162">
        <v>0.64780898003737242</v>
      </c>
      <c r="BI413" s="163">
        <v>0.99219107084811753</v>
      </c>
      <c r="BJ413" s="161">
        <v>2.3313789320340557</v>
      </c>
      <c r="BK413" s="162">
        <v>2.7924778355382824</v>
      </c>
      <c r="BL413" s="162">
        <v>1.9753474879901936</v>
      </c>
      <c r="BM413" s="163">
        <v>2.2140065358238865</v>
      </c>
      <c r="BN413" s="161">
        <v>2.203396307218827</v>
      </c>
      <c r="BO413" s="162">
        <v>6.3228228621013214</v>
      </c>
      <c r="BP413" s="162">
        <v>4.8841428850457858</v>
      </c>
      <c r="BQ413" s="163">
        <v>4.9421076455575115</v>
      </c>
      <c r="BR413" s="161">
        <v>2.1000665782862247</v>
      </c>
      <c r="BS413" s="162">
        <v>1.4686644993251032</v>
      </c>
      <c r="BT413" s="162">
        <v>3.8290881795030338</v>
      </c>
      <c r="BU413" s="163">
        <v>1.7436743898441349</v>
      </c>
      <c r="BV413" s="161">
        <v>3.3714569353506931</v>
      </c>
      <c r="BW413" s="162">
        <v>0.94652193653135985</v>
      </c>
      <c r="BX413" s="162">
        <v>0.55291825712492371</v>
      </c>
      <c r="BY413" s="163">
        <v>1.3172340291722924</v>
      </c>
      <c r="BZ413" s="161">
        <v>1.7090178217214642</v>
      </c>
      <c r="CA413" s="162">
        <v>2.3469804099825105</v>
      </c>
      <c r="CB413" s="162">
        <v>1.0005914288611388</v>
      </c>
      <c r="CC413" s="163">
        <v>2.2887621162952829</v>
      </c>
      <c r="CD413" s="161">
        <v>1.1427084144093802</v>
      </c>
      <c r="CE413" s="162">
        <v>0.99955659329555924</v>
      </c>
      <c r="CF413" s="162">
        <v>1.8096678619059343</v>
      </c>
      <c r="CG413" s="163">
        <v>0.84134058902034192</v>
      </c>
      <c r="CH413" s="158">
        <v>0.3347070764154379</v>
      </c>
      <c r="CI413" s="159">
        <v>0.95388050825497417</v>
      </c>
      <c r="CJ413" s="159">
        <v>1.5622308172171913</v>
      </c>
      <c r="CK413" s="160">
        <v>0.54568989983899252</v>
      </c>
      <c r="CL413" s="158">
        <v>0.87370966951721607</v>
      </c>
      <c r="CM413" s="159">
        <v>0.8835670616580934</v>
      </c>
      <c r="CN413" s="159">
        <v>1.0022615048326475</v>
      </c>
      <c r="CO413" s="159">
        <v>1.1285126144807911</v>
      </c>
      <c r="CP413" s="158">
        <v>0.5382757984018457</v>
      </c>
      <c r="CQ413" s="159">
        <v>0.86929299438420382</v>
      </c>
      <c r="CR413" s="159">
        <v>1.1845525283491765</v>
      </c>
      <c r="CS413" s="248">
        <v>1.0209416974093029</v>
      </c>
      <c r="CT413" s="313">
        <v>0.68197730368204657</v>
      </c>
      <c r="CU413" s="224">
        <v>23443</v>
      </c>
      <c r="CV413" s="87" t="s">
        <v>155</v>
      </c>
    </row>
    <row r="414" spans="1:100" x14ac:dyDescent="0.25">
      <c r="A414" s="88" t="s">
        <v>19</v>
      </c>
      <c r="B414" s="110">
        <v>223.5</v>
      </c>
      <c r="C414" s="111">
        <v>476.238</v>
      </c>
      <c r="D414" s="111">
        <v>1182.3689999999999</v>
      </c>
      <c r="E414" s="112">
        <v>799.31500000000005</v>
      </c>
      <c r="F414" s="110">
        <v>582.59400000000005</v>
      </c>
      <c r="G414" s="111">
        <v>572.74900000000002</v>
      </c>
      <c r="H414" s="111">
        <v>415.38300000000004</v>
      </c>
      <c r="I414" s="112">
        <v>522.23399999999992</v>
      </c>
      <c r="J414" s="110">
        <v>343.07699999999994</v>
      </c>
      <c r="K414" s="111">
        <v>736.11799999999994</v>
      </c>
      <c r="L414" s="111">
        <v>2229.9119999999998</v>
      </c>
      <c r="M414" s="112">
        <v>1708.1510000000001</v>
      </c>
      <c r="N414" s="110">
        <v>4516.1229999999996</v>
      </c>
      <c r="O414" s="111">
        <v>1482.424</v>
      </c>
      <c r="P414" s="111">
        <v>1420.0160000000001</v>
      </c>
      <c r="Q414" s="112">
        <v>1090.2440000000001</v>
      </c>
      <c r="R414" s="110">
        <v>768.19399999999996</v>
      </c>
      <c r="S414" s="111">
        <v>1205.7559999999999</v>
      </c>
      <c r="T414" s="111">
        <v>917.37900000000002</v>
      </c>
      <c r="U414" s="112">
        <v>1311.4839999999999</v>
      </c>
      <c r="V414" s="110">
        <v>1352.702</v>
      </c>
      <c r="W414" s="111">
        <v>1026.943</v>
      </c>
      <c r="X414" s="111">
        <v>1943.8719999999998</v>
      </c>
      <c r="Y414" s="112">
        <v>2643.5569999999998</v>
      </c>
      <c r="Z414" s="110">
        <v>1909.143</v>
      </c>
      <c r="AA414" s="111">
        <v>1134.106</v>
      </c>
      <c r="AB414" s="111">
        <v>1188.58</v>
      </c>
      <c r="AC414" s="112">
        <v>784.72699999999998</v>
      </c>
      <c r="AD414" s="110">
        <v>467.05799999999999</v>
      </c>
      <c r="AE414" s="111">
        <v>593.06653710937496</v>
      </c>
      <c r="AF414" s="111">
        <v>571.42000000000007</v>
      </c>
      <c r="AG414" s="112">
        <v>654.80999999999995</v>
      </c>
      <c r="AH414" s="110">
        <v>198.41132861328126</v>
      </c>
      <c r="AI414" s="111">
        <v>747.27962951660152</v>
      </c>
      <c r="AJ414" s="111">
        <v>928.57043017578133</v>
      </c>
      <c r="AK414" s="112">
        <v>1013.5985817871097</v>
      </c>
      <c r="AL414" s="110">
        <v>566.50472033691403</v>
      </c>
      <c r="AM414" s="111">
        <v>1219.9928861083981</v>
      </c>
      <c r="AN414" s="111">
        <v>526.66200000000003</v>
      </c>
      <c r="AO414" s="112">
        <v>1421.6690000000001</v>
      </c>
      <c r="AP414" s="110">
        <v>458.48599999999999</v>
      </c>
      <c r="AQ414" s="111">
        <v>639.30494897460994</v>
      </c>
      <c r="AR414" s="111">
        <v>569.73800000000006</v>
      </c>
      <c r="AS414" s="112">
        <v>938.86699999999996</v>
      </c>
      <c r="AT414" s="110">
        <v>1332.576</v>
      </c>
      <c r="AU414" s="111">
        <v>652.43397448730491</v>
      </c>
      <c r="AV414" s="111">
        <v>1082.5537734375</v>
      </c>
      <c r="AW414" s="112">
        <v>15496.753190307669</v>
      </c>
      <c r="AX414" s="110">
        <v>1197.8480298461911</v>
      </c>
      <c r="AY414" s="111">
        <v>852.51611950683593</v>
      </c>
      <c r="AZ414" s="111">
        <v>2057.5725006103517</v>
      </c>
      <c r="BA414" s="112">
        <v>1910.2145399169922</v>
      </c>
      <c r="BB414" s="110">
        <v>1775.9780802001953</v>
      </c>
      <c r="BC414" s="111">
        <v>1281.7116601562507</v>
      </c>
      <c r="BD414" s="111">
        <v>1579.933</v>
      </c>
      <c r="BE414" s="112">
        <v>1051.933</v>
      </c>
      <c r="BF414" s="110">
        <v>559.46529999999996</v>
      </c>
      <c r="BG414" s="111">
        <v>584.68799999999999</v>
      </c>
      <c r="BH414" s="111">
        <v>660.1751999999999</v>
      </c>
      <c r="BI414" s="112">
        <v>1274.6766</v>
      </c>
      <c r="BJ414" s="110">
        <v>1884.9606865699998</v>
      </c>
      <c r="BK414" s="111">
        <v>3241.0024872399999</v>
      </c>
      <c r="BL414" s="111">
        <v>2536.8597277700001</v>
      </c>
      <c r="BM414" s="112">
        <v>3090.94914285</v>
      </c>
      <c r="BN414" s="110">
        <v>6669.5932535200009</v>
      </c>
      <c r="BO414" s="111">
        <v>11570.425797370001</v>
      </c>
      <c r="BP414" s="111">
        <v>13118.341208040001</v>
      </c>
      <c r="BQ414" s="112">
        <v>5509.5115215199994</v>
      </c>
      <c r="BR414" s="110">
        <v>4903.9976892899995</v>
      </c>
      <c r="BS414" s="111">
        <v>4053.9218715999996</v>
      </c>
      <c r="BT414" s="111">
        <v>5511.9793718599994</v>
      </c>
      <c r="BU414" s="112">
        <v>12842.654421579999</v>
      </c>
      <c r="BV414" s="110">
        <v>7528.9632003399993</v>
      </c>
      <c r="BW414" s="111">
        <v>6227.0639436800002</v>
      </c>
      <c r="BX414" s="111">
        <v>7172.8711474600004</v>
      </c>
      <c r="BY414" s="112">
        <v>7245.0801205799999</v>
      </c>
      <c r="BZ414" s="110">
        <v>11155.12229363</v>
      </c>
      <c r="CA414" s="111">
        <v>7759.3755911699991</v>
      </c>
      <c r="CB414" s="111">
        <v>5658.31597272</v>
      </c>
      <c r="CC414" s="112">
        <v>8866.2820960099998</v>
      </c>
      <c r="CD414" s="110">
        <v>18290.114977509998</v>
      </c>
      <c r="CE414" s="111">
        <v>12425.30847498</v>
      </c>
      <c r="CF414" s="111">
        <v>9427.2042218700008</v>
      </c>
      <c r="CG414" s="112">
        <v>6206.5971804299998</v>
      </c>
      <c r="CH414" s="110">
        <v>6029.7611569999999</v>
      </c>
      <c r="CI414" s="111">
        <v>8113.4515109200001</v>
      </c>
      <c r="CJ414" s="111">
        <v>7260.9817811600005</v>
      </c>
      <c r="CK414" s="112">
        <v>4336.2334733499993</v>
      </c>
      <c r="CL414" s="110">
        <v>9664.4161385799998</v>
      </c>
      <c r="CM414" s="111">
        <v>8592.5596936399998</v>
      </c>
      <c r="CN414" s="111">
        <v>5200.1591750099997</v>
      </c>
      <c r="CO414" s="111">
        <v>5530.662994119999</v>
      </c>
      <c r="CP414" s="110">
        <v>4196.5902599600004</v>
      </c>
      <c r="CQ414" s="111">
        <v>7756.7410658999997</v>
      </c>
      <c r="CR414" s="111">
        <v>8258.0063190300007</v>
      </c>
      <c r="CS414" s="232">
        <v>15904.490302990002</v>
      </c>
      <c r="CT414" s="297">
        <v>3434.0349841700004</v>
      </c>
      <c r="CU414" s="224">
        <v>23446</v>
      </c>
      <c r="CV414" s="88" t="s">
        <v>19</v>
      </c>
    </row>
    <row r="415" spans="1:100" x14ac:dyDescent="0.25">
      <c r="A415" s="88" t="s">
        <v>20</v>
      </c>
      <c r="B415" s="110">
        <v>476.298</v>
      </c>
      <c r="C415" s="111">
        <v>292.28100000000001</v>
      </c>
      <c r="D415" s="111">
        <v>202.70499999999998</v>
      </c>
      <c r="E415" s="112">
        <v>580.61599999999999</v>
      </c>
      <c r="F415" s="110">
        <v>1888.3700000000001</v>
      </c>
      <c r="G415" s="111">
        <v>376.93100000000004</v>
      </c>
      <c r="H415" s="111">
        <v>711.26</v>
      </c>
      <c r="I415" s="112">
        <v>1057.1779999999999</v>
      </c>
      <c r="J415" s="110">
        <v>563.84899999999993</v>
      </c>
      <c r="K415" s="111">
        <v>1017.46</v>
      </c>
      <c r="L415" s="111">
        <v>953.95100000000002</v>
      </c>
      <c r="M415" s="112">
        <v>1570.729</v>
      </c>
      <c r="N415" s="110">
        <v>907.80400000000009</v>
      </c>
      <c r="O415" s="111">
        <v>517.38400000000001</v>
      </c>
      <c r="P415" s="111">
        <v>2632.1210000000001</v>
      </c>
      <c r="Q415" s="112">
        <v>1998.3</v>
      </c>
      <c r="R415" s="110">
        <v>3408.6320000000001</v>
      </c>
      <c r="S415" s="111">
        <v>1137.8779999999999</v>
      </c>
      <c r="T415" s="111">
        <v>1503.104</v>
      </c>
      <c r="U415" s="112">
        <v>1076.2939999999999</v>
      </c>
      <c r="V415" s="110">
        <v>814.14099999999996</v>
      </c>
      <c r="W415" s="111">
        <v>1064.547</v>
      </c>
      <c r="X415" s="111">
        <v>1551.634</v>
      </c>
      <c r="Y415" s="112">
        <v>972.79572790527334</v>
      </c>
      <c r="Z415" s="110">
        <v>1017.7619999999999</v>
      </c>
      <c r="AA415" s="111">
        <v>850.20399999999995</v>
      </c>
      <c r="AB415" s="111">
        <v>663.11200000000008</v>
      </c>
      <c r="AC415" s="112">
        <v>1113.6813430023194</v>
      </c>
      <c r="AD415" s="110">
        <v>1060.9794219360354</v>
      </c>
      <c r="AE415" s="111">
        <v>793.97112402343737</v>
      </c>
      <c r="AF415" s="111">
        <v>848.33800000000008</v>
      </c>
      <c r="AG415" s="112">
        <v>951.82299999999998</v>
      </c>
      <c r="AH415" s="110">
        <v>1038.7829298095703</v>
      </c>
      <c r="AI415" s="111">
        <v>778.649</v>
      </c>
      <c r="AJ415" s="111">
        <v>817.67097015380864</v>
      </c>
      <c r="AK415" s="112">
        <v>828.98703338623068</v>
      </c>
      <c r="AL415" s="110">
        <v>507.32035009765622</v>
      </c>
      <c r="AM415" s="111">
        <v>808.24400000000003</v>
      </c>
      <c r="AN415" s="111">
        <v>1032.3800000000001</v>
      </c>
      <c r="AO415" s="112">
        <v>578.21600000000001</v>
      </c>
      <c r="AP415" s="110">
        <v>702.80799999999999</v>
      </c>
      <c r="AQ415" s="111">
        <v>541.94128997802738</v>
      </c>
      <c r="AR415" s="111">
        <v>829.44900000000007</v>
      </c>
      <c r="AS415" s="112">
        <v>596.38799999999992</v>
      </c>
      <c r="AT415" s="110">
        <v>378.00099999999998</v>
      </c>
      <c r="AU415" s="111">
        <v>578.61562707519533</v>
      </c>
      <c r="AV415" s="111">
        <v>603.48699999999997</v>
      </c>
      <c r="AW415" s="112">
        <v>7251.670510560215</v>
      </c>
      <c r="AX415" s="110">
        <v>7002.7348995361353</v>
      </c>
      <c r="AY415" s="111">
        <v>3228.3188103828397</v>
      </c>
      <c r="AZ415" s="111">
        <v>916.71302131652828</v>
      </c>
      <c r="BA415" s="112">
        <v>932.15919012451172</v>
      </c>
      <c r="BB415" s="110">
        <v>419.10336975097653</v>
      </c>
      <c r="BC415" s="111">
        <v>831.48159997558639</v>
      </c>
      <c r="BD415" s="111">
        <v>820.25400000000002</v>
      </c>
      <c r="BE415" s="112">
        <v>1035.8939641113282</v>
      </c>
      <c r="BF415" s="110">
        <v>555.6327</v>
      </c>
      <c r="BG415" s="111">
        <v>1428.5234</v>
      </c>
      <c r="BH415" s="111">
        <v>1019.0893000000001</v>
      </c>
      <c r="BI415" s="112">
        <v>1284.7087999999999</v>
      </c>
      <c r="BJ415" s="110">
        <v>808.51750895999999</v>
      </c>
      <c r="BK415" s="111">
        <v>1160.6188761799999</v>
      </c>
      <c r="BL415" s="111">
        <v>1284.2599811900002</v>
      </c>
      <c r="BM415" s="112">
        <v>1396.0885358</v>
      </c>
      <c r="BN415" s="110">
        <v>3026.9603482900002</v>
      </c>
      <c r="BO415" s="111">
        <v>1829.9462201799997</v>
      </c>
      <c r="BP415" s="111">
        <v>2685.9044702000001</v>
      </c>
      <c r="BQ415" s="112">
        <v>1114.8101006000002</v>
      </c>
      <c r="BR415" s="110">
        <v>2335.1629610199998</v>
      </c>
      <c r="BS415" s="111">
        <v>2760.2777036299999</v>
      </c>
      <c r="BT415" s="111">
        <v>1439.50181178</v>
      </c>
      <c r="BU415" s="112">
        <v>7365.282472679999</v>
      </c>
      <c r="BV415" s="110">
        <v>2233.1482634099993</v>
      </c>
      <c r="BW415" s="111">
        <v>6578.89025425</v>
      </c>
      <c r="BX415" s="111">
        <v>12972.751496319999</v>
      </c>
      <c r="BY415" s="112">
        <v>5500.2224055299994</v>
      </c>
      <c r="BZ415" s="110">
        <v>6527.2123858800005</v>
      </c>
      <c r="CA415" s="111">
        <v>3306.1100800700001</v>
      </c>
      <c r="CB415" s="111">
        <v>5654.9714593899998</v>
      </c>
      <c r="CC415" s="112">
        <v>3873.8329479000004</v>
      </c>
      <c r="CD415" s="110">
        <v>16005.933575770001</v>
      </c>
      <c r="CE415" s="111">
        <v>12430.82038408</v>
      </c>
      <c r="CF415" s="111">
        <v>5209.3560483199999</v>
      </c>
      <c r="CG415" s="112">
        <v>7377.03287043</v>
      </c>
      <c r="CH415" s="110">
        <v>18015.039363900003</v>
      </c>
      <c r="CI415" s="111">
        <v>8505.7315258100007</v>
      </c>
      <c r="CJ415" s="111">
        <v>4647.8290538999991</v>
      </c>
      <c r="CK415" s="112">
        <v>7946.3326600499995</v>
      </c>
      <c r="CL415" s="110">
        <v>11061.358796590001</v>
      </c>
      <c r="CM415" s="111">
        <v>9724.8528906399988</v>
      </c>
      <c r="CN415" s="111">
        <v>5188.4255256100005</v>
      </c>
      <c r="CO415" s="111">
        <v>4900.84286445</v>
      </c>
      <c r="CP415" s="110">
        <v>7796.3569464199991</v>
      </c>
      <c r="CQ415" s="111">
        <v>8923.0456428500001</v>
      </c>
      <c r="CR415" s="111">
        <v>6971.4142019000001</v>
      </c>
      <c r="CS415" s="232">
        <v>15578.255196499998</v>
      </c>
      <c r="CT415" s="297">
        <v>5035.4094859599991</v>
      </c>
      <c r="CU415" s="224">
        <v>23449</v>
      </c>
      <c r="CV415" s="88" t="s">
        <v>20</v>
      </c>
    </row>
    <row r="416" spans="1:100" x14ac:dyDescent="0.25">
      <c r="A416" s="91"/>
      <c r="B416" s="68"/>
      <c r="C416" s="56"/>
      <c r="D416" s="56"/>
      <c r="E416" s="69"/>
      <c r="F416" s="68"/>
      <c r="G416" s="56"/>
      <c r="H416" s="56"/>
      <c r="I416" s="69"/>
      <c r="J416" s="68"/>
      <c r="K416" s="56"/>
      <c r="L416" s="56"/>
      <c r="M416" s="69"/>
      <c r="N416" s="68"/>
      <c r="O416" s="56"/>
      <c r="P416" s="56"/>
      <c r="Q416" s="69"/>
      <c r="R416" s="68"/>
      <c r="S416" s="56"/>
      <c r="T416" s="56"/>
      <c r="U416" s="69"/>
      <c r="V416" s="68"/>
      <c r="W416" s="56"/>
      <c r="X416" s="56"/>
      <c r="Y416" s="69"/>
      <c r="Z416" s="68"/>
      <c r="AA416" s="56"/>
      <c r="AB416" s="56"/>
      <c r="AC416" s="69"/>
      <c r="AD416" s="68"/>
      <c r="AE416" s="56"/>
      <c r="AF416" s="56"/>
      <c r="AG416" s="69"/>
      <c r="AH416" s="68"/>
      <c r="AI416" s="56"/>
      <c r="AJ416" s="56"/>
      <c r="AK416" s="69"/>
      <c r="AL416" s="68"/>
      <c r="AM416" s="56"/>
      <c r="AN416" s="56"/>
      <c r="AO416" s="69"/>
      <c r="AP416" s="68"/>
      <c r="AQ416" s="56"/>
      <c r="AR416" s="56"/>
      <c r="AS416" s="69"/>
      <c r="AT416" s="68"/>
      <c r="AU416" s="56"/>
      <c r="AV416" s="56"/>
      <c r="AW416" s="69"/>
      <c r="AX416" s="68"/>
      <c r="AY416" s="56"/>
      <c r="AZ416" s="56"/>
      <c r="BA416" s="69"/>
      <c r="BB416" s="68"/>
      <c r="BC416" s="56"/>
      <c r="BD416" s="56"/>
      <c r="BE416" s="69"/>
      <c r="BF416" s="68"/>
      <c r="BG416" s="56"/>
      <c r="BH416" s="56"/>
      <c r="BI416" s="69"/>
      <c r="BJ416" s="68"/>
      <c r="BK416" s="56"/>
      <c r="BL416" s="56"/>
      <c r="BM416" s="69"/>
      <c r="BN416" s="68"/>
      <c r="BO416" s="56"/>
      <c r="BP416" s="56"/>
      <c r="BQ416" s="69"/>
      <c r="BR416" s="68"/>
      <c r="BS416" s="56"/>
      <c r="BT416" s="56"/>
      <c r="BU416" s="69"/>
      <c r="BV416" s="68"/>
      <c r="BW416" s="56"/>
      <c r="BX416" s="56"/>
      <c r="BY416" s="69"/>
      <c r="BZ416" s="68"/>
      <c r="CA416" s="56"/>
      <c r="CB416" s="56"/>
      <c r="CC416" s="69"/>
      <c r="CD416" s="68"/>
      <c r="CE416" s="56"/>
      <c r="CF416" s="56"/>
      <c r="CG416" s="69"/>
      <c r="CH416" s="68"/>
      <c r="CI416" s="56"/>
      <c r="CJ416" s="56"/>
      <c r="CK416" s="69"/>
      <c r="CL416" s="56"/>
      <c r="CM416" s="56"/>
      <c r="CN416" s="56"/>
      <c r="CO416" s="56"/>
      <c r="CP416" s="68"/>
      <c r="CQ416" s="56"/>
      <c r="CR416" s="56"/>
      <c r="CS416" s="249"/>
      <c r="CT416" s="91"/>
      <c r="CU416" s="222"/>
      <c r="CV416" s="91"/>
    </row>
    <row r="417" spans="1:100" x14ac:dyDescent="0.25">
      <c r="A417" s="88"/>
      <c r="B417" s="110"/>
      <c r="C417" s="111"/>
      <c r="D417" s="111"/>
      <c r="E417" s="112"/>
      <c r="F417" s="110"/>
      <c r="G417" s="111"/>
      <c r="H417" s="111"/>
      <c r="I417" s="112"/>
      <c r="J417" s="110"/>
      <c r="K417" s="111"/>
      <c r="L417" s="111"/>
      <c r="M417" s="112"/>
      <c r="N417" s="110"/>
      <c r="O417" s="111"/>
      <c r="P417" s="111"/>
      <c r="Q417" s="112"/>
      <c r="R417" s="110"/>
      <c r="S417" s="111"/>
      <c r="T417" s="111"/>
      <c r="U417" s="112"/>
      <c r="V417" s="110"/>
      <c r="W417" s="111"/>
      <c r="X417" s="111"/>
      <c r="Y417" s="112"/>
      <c r="Z417" s="110"/>
      <c r="AA417" s="111"/>
      <c r="AB417" s="111"/>
      <c r="AC417" s="112"/>
      <c r="AD417" s="110"/>
      <c r="AE417" s="111"/>
      <c r="AF417" s="111"/>
      <c r="AG417" s="112"/>
      <c r="AH417" s="110"/>
      <c r="AI417" s="111"/>
      <c r="AJ417" s="111"/>
      <c r="AK417" s="112"/>
      <c r="AL417" s="110"/>
      <c r="AM417" s="111"/>
      <c r="AN417" s="111"/>
      <c r="AO417" s="112"/>
      <c r="AP417" s="110"/>
      <c r="AQ417" s="111"/>
      <c r="AR417" s="111"/>
      <c r="AS417" s="112"/>
      <c r="AT417" s="110"/>
      <c r="AU417" s="111"/>
      <c r="AV417" s="111"/>
      <c r="AW417" s="112"/>
      <c r="AX417" s="110"/>
      <c r="AY417" s="111"/>
      <c r="AZ417" s="111"/>
      <c r="BA417" s="112"/>
      <c r="BB417" s="110"/>
      <c r="BC417" s="111"/>
      <c r="BD417" s="111"/>
      <c r="BE417" s="112"/>
      <c r="BF417" s="110"/>
      <c r="BG417" s="111"/>
      <c r="BH417" s="111"/>
      <c r="BI417" s="112"/>
      <c r="BJ417" s="110"/>
      <c r="BK417" s="111"/>
      <c r="BL417" s="111"/>
      <c r="BM417" s="112"/>
      <c r="BN417" s="110"/>
      <c r="BO417" s="111"/>
      <c r="BP417" s="111"/>
      <c r="BQ417" s="112"/>
      <c r="BR417" s="110"/>
      <c r="BS417" s="111"/>
      <c r="BT417" s="111"/>
      <c r="BU417" s="112"/>
      <c r="BV417" s="110"/>
      <c r="BW417" s="111"/>
      <c r="BX417" s="111"/>
      <c r="BY417" s="112"/>
      <c r="BZ417" s="110"/>
      <c r="CA417" s="111"/>
      <c r="CB417" s="111"/>
      <c r="CC417" s="112"/>
      <c r="CD417" s="110"/>
      <c r="CE417" s="111"/>
      <c r="CF417" s="111"/>
      <c r="CG417" s="112"/>
      <c r="CH417" s="110"/>
      <c r="CI417" s="111"/>
      <c r="CJ417" s="111"/>
      <c r="CK417" s="112"/>
      <c r="CL417" s="110"/>
      <c r="CM417" s="111"/>
      <c r="CN417" s="111"/>
      <c r="CO417" s="111"/>
      <c r="CP417" s="110"/>
      <c r="CQ417" s="111"/>
      <c r="CR417" s="111"/>
      <c r="CS417" s="232"/>
      <c r="CT417" s="297"/>
      <c r="CU417" s="224"/>
      <c r="CV417" s="88"/>
    </row>
    <row r="418" spans="1:100" s="209" customFormat="1" x14ac:dyDescent="0.25">
      <c r="A418" s="87" t="s">
        <v>242</v>
      </c>
      <c r="B418" s="116"/>
      <c r="C418" s="117"/>
      <c r="D418" s="117"/>
      <c r="E418" s="118"/>
      <c r="F418" s="116"/>
      <c r="G418" s="117"/>
      <c r="H418" s="117"/>
      <c r="I418" s="118"/>
      <c r="J418" s="116"/>
      <c r="K418" s="117"/>
      <c r="L418" s="117"/>
      <c r="M418" s="118"/>
      <c r="N418" s="116"/>
      <c r="O418" s="117"/>
      <c r="P418" s="117"/>
      <c r="Q418" s="118"/>
      <c r="R418" s="116"/>
      <c r="S418" s="117"/>
      <c r="T418" s="117"/>
      <c r="U418" s="118"/>
      <c r="V418" s="116"/>
      <c r="W418" s="117"/>
      <c r="X418" s="117"/>
      <c r="Y418" s="118"/>
      <c r="Z418" s="116"/>
      <c r="AA418" s="117"/>
      <c r="AB418" s="117"/>
      <c r="AC418" s="118"/>
      <c r="AD418" s="116"/>
      <c r="AE418" s="117"/>
      <c r="AF418" s="117"/>
      <c r="AG418" s="118"/>
      <c r="AH418" s="116"/>
      <c r="AI418" s="117"/>
      <c r="AJ418" s="117"/>
      <c r="AK418" s="118"/>
      <c r="AL418" s="116"/>
      <c r="AM418" s="117"/>
      <c r="AN418" s="117"/>
      <c r="AO418" s="118"/>
      <c r="AP418" s="116"/>
      <c r="AQ418" s="117"/>
      <c r="AR418" s="117"/>
      <c r="AS418" s="118"/>
      <c r="AT418" s="116"/>
      <c r="AU418" s="117"/>
      <c r="AV418" s="117"/>
      <c r="AW418" s="118"/>
      <c r="AX418" s="116"/>
      <c r="AY418" s="117"/>
      <c r="AZ418" s="117"/>
      <c r="BA418" s="118"/>
      <c r="BB418" s="116"/>
      <c r="BC418" s="117"/>
      <c r="BD418" s="117"/>
      <c r="BE418" s="118"/>
      <c r="BF418" s="116"/>
      <c r="BG418" s="117"/>
      <c r="BH418" s="117"/>
      <c r="BI418" s="118"/>
      <c r="BJ418" s="116"/>
      <c r="BK418" s="117"/>
      <c r="BL418" s="117"/>
      <c r="BM418" s="118"/>
      <c r="BN418" s="116"/>
      <c r="BO418" s="117"/>
      <c r="BP418" s="117"/>
      <c r="BQ418" s="118"/>
      <c r="BR418" s="116"/>
      <c r="BS418" s="117"/>
      <c r="BT418" s="117"/>
      <c r="BU418" s="118"/>
      <c r="BV418" s="116"/>
      <c r="BW418" s="117"/>
      <c r="BX418" s="117"/>
      <c r="BY418" s="118"/>
      <c r="BZ418" s="116"/>
      <c r="CA418" s="117"/>
      <c r="CB418" s="117"/>
      <c r="CC418" s="118"/>
      <c r="CD418" s="116"/>
      <c r="CE418" s="117"/>
      <c r="CF418" s="117"/>
      <c r="CG418" s="118"/>
      <c r="CH418" s="155"/>
      <c r="CI418" s="156"/>
      <c r="CJ418" s="156"/>
      <c r="CK418" s="157"/>
      <c r="CL418" s="156"/>
      <c r="CM418" s="156"/>
      <c r="CN418" s="156"/>
      <c r="CO418" s="156"/>
      <c r="CP418" s="155"/>
      <c r="CQ418" s="156"/>
      <c r="CR418" s="156"/>
      <c r="CS418" s="247"/>
      <c r="CT418" s="312"/>
      <c r="CU418" s="224"/>
      <c r="CV418" s="87" t="s">
        <v>242</v>
      </c>
    </row>
    <row r="419" spans="1:100" x14ac:dyDescent="0.25">
      <c r="A419" s="88"/>
      <c r="B419" s="110"/>
      <c r="C419" s="111"/>
      <c r="D419" s="111"/>
      <c r="E419" s="112"/>
      <c r="F419" s="110"/>
      <c r="G419" s="111"/>
      <c r="H419" s="111"/>
      <c r="I419" s="112"/>
      <c r="J419" s="110"/>
      <c r="K419" s="111"/>
      <c r="L419" s="111"/>
      <c r="M419" s="112"/>
      <c r="N419" s="110"/>
      <c r="O419" s="111"/>
      <c r="P419" s="111"/>
      <c r="Q419" s="112"/>
      <c r="R419" s="110"/>
      <c r="S419" s="111"/>
      <c r="T419" s="111"/>
      <c r="U419" s="112"/>
      <c r="V419" s="110"/>
      <c r="W419" s="111"/>
      <c r="X419" s="111"/>
      <c r="Y419" s="112"/>
      <c r="Z419" s="110"/>
      <c r="AA419" s="111"/>
      <c r="AB419" s="111"/>
      <c r="AC419" s="112"/>
      <c r="AD419" s="110"/>
      <c r="AE419" s="111"/>
      <c r="AF419" s="111"/>
      <c r="AG419" s="112"/>
      <c r="AH419" s="110"/>
      <c r="AI419" s="111"/>
      <c r="AJ419" s="111"/>
      <c r="AK419" s="112"/>
      <c r="AL419" s="110"/>
      <c r="AM419" s="111"/>
      <c r="AN419" s="111"/>
      <c r="AO419" s="112"/>
      <c r="AP419" s="110"/>
      <c r="AQ419" s="111"/>
      <c r="AR419" s="111"/>
      <c r="AS419" s="112"/>
      <c r="AT419" s="110"/>
      <c r="AU419" s="111"/>
      <c r="AV419" s="111"/>
      <c r="AW419" s="112"/>
      <c r="AX419" s="110"/>
      <c r="AY419" s="111"/>
      <c r="AZ419" s="111"/>
      <c r="BA419" s="112"/>
      <c r="BB419" s="110"/>
      <c r="BC419" s="111"/>
      <c r="BD419" s="111"/>
      <c r="BE419" s="112"/>
      <c r="BF419" s="110"/>
      <c r="BG419" s="111"/>
      <c r="BH419" s="111"/>
      <c r="BI419" s="112"/>
      <c r="BJ419" s="110"/>
      <c r="BK419" s="111"/>
      <c r="BL419" s="111"/>
      <c r="BM419" s="112"/>
      <c r="BN419" s="110"/>
      <c r="BO419" s="111"/>
      <c r="BP419" s="111"/>
      <c r="BQ419" s="112"/>
      <c r="BR419" s="110"/>
      <c r="BS419" s="111"/>
      <c r="BT419" s="111"/>
      <c r="BU419" s="112"/>
      <c r="BV419" s="110"/>
      <c r="BW419" s="111"/>
      <c r="BX419" s="111"/>
      <c r="BY419" s="112"/>
      <c r="BZ419" s="110"/>
      <c r="CA419" s="111"/>
      <c r="CB419" s="111"/>
      <c r="CC419" s="112"/>
      <c r="CD419" s="110"/>
      <c r="CE419" s="111"/>
      <c r="CF419" s="111"/>
      <c r="CG419" s="112"/>
      <c r="CH419" s="110"/>
      <c r="CI419" s="111"/>
      <c r="CJ419" s="111"/>
      <c r="CK419" s="112"/>
      <c r="CL419" s="110"/>
      <c r="CM419" s="111"/>
      <c r="CN419" s="111"/>
      <c r="CO419" s="111"/>
      <c r="CP419" s="110"/>
      <c r="CQ419" s="111"/>
      <c r="CR419" s="111"/>
      <c r="CS419" s="232"/>
      <c r="CT419" s="297"/>
      <c r="CU419" s="224"/>
      <c r="CV419" s="88"/>
    </row>
    <row r="420" spans="1:100" s="209" customFormat="1" x14ac:dyDescent="0.25">
      <c r="A420" s="87" t="s">
        <v>258</v>
      </c>
      <c r="B420" s="116">
        <v>-340.14099999999996</v>
      </c>
      <c r="C420" s="117">
        <v>-716.529</v>
      </c>
      <c r="D420" s="117">
        <v>-887.3610000000001</v>
      </c>
      <c r="E420" s="118">
        <v>-1365.453</v>
      </c>
      <c r="F420" s="116">
        <v>-2977.2250000000004</v>
      </c>
      <c r="G420" s="117">
        <v>-3624.0729999999994</v>
      </c>
      <c r="H420" s="117">
        <v>-1138.9590000000001</v>
      </c>
      <c r="I420" s="118">
        <v>-3520.4940000000001</v>
      </c>
      <c r="J420" s="116">
        <v>-2896.8957950614695</v>
      </c>
      <c r="K420" s="117">
        <v>-4374.7790045568117</v>
      </c>
      <c r="L420" s="117">
        <v>-4565.100313195946</v>
      </c>
      <c r="M420" s="118">
        <v>-6040.5951978325693</v>
      </c>
      <c r="N420" s="116">
        <v>-3780.4639692999999</v>
      </c>
      <c r="O420" s="117">
        <v>-6003.0948510200005</v>
      </c>
      <c r="P420" s="117">
        <v>-8335.6277530000007</v>
      </c>
      <c r="Q420" s="118">
        <v>-7882.4103431000003</v>
      </c>
      <c r="R420" s="116">
        <v>-7026.3239999999987</v>
      </c>
      <c r="S420" s="117">
        <v>-5287.226999999999</v>
      </c>
      <c r="T420" s="117">
        <v>-8754.2720000000008</v>
      </c>
      <c r="U420" s="118">
        <v>-5820.1946149902333</v>
      </c>
      <c r="V420" s="116">
        <v>-6643.6190000000006</v>
      </c>
      <c r="W420" s="117">
        <v>-6034.3890000000001</v>
      </c>
      <c r="X420" s="117">
        <v>-8235.7780000000002</v>
      </c>
      <c r="Y420" s="118">
        <v>-9583.8666997500004</v>
      </c>
      <c r="Z420" s="116">
        <v>-4617.4655549718645</v>
      </c>
      <c r="AA420" s="117">
        <v>-7465.4605281780641</v>
      </c>
      <c r="AB420" s="117">
        <v>-5068.0217004577307</v>
      </c>
      <c r="AC420" s="118">
        <v>-7563.99158864334</v>
      </c>
      <c r="AD420" s="116">
        <v>-4192.3260729661961</v>
      </c>
      <c r="AE420" s="117">
        <v>-4415.5392102723981</v>
      </c>
      <c r="AF420" s="117">
        <v>-1784.523952324211</v>
      </c>
      <c r="AG420" s="118">
        <v>-3715.7069575512355</v>
      </c>
      <c r="AH420" s="116">
        <v>-1281.1946994144921</v>
      </c>
      <c r="AI420" s="117">
        <v>-1562.8915379536052</v>
      </c>
      <c r="AJ420" s="117">
        <v>-3399.4313038836926</v>
      </c>
      <c r="AK420" s="118">
        <v>-3650.7071297383063</v>
      </c>
      <c r="AL420" s="116">
        <v>-2402.3458445602446</v>
      </c>
      <c r="AM420" s="117">
        <v>-820.81787751928596</v>
      </c>
      <c r="AN420" s="117">
        <v>-205.71717860279279</v>
      </c>
      <c r="AO420" s="118">
        <v>-4910.0155590710274</v>
      </c>
      <c r="AP420" s="116">
        <v>-2545.853722474737</v>
      </c>
      <c r="AQ420" s="117">
        <v>-4186.4203313367243</v>
      </c>
      <c r="AR420" s="117">
        <v>-2539.4095722807738</v>
      </c>
      <c r="AS420" s="118">
        <v>-3277.9071088867604</v>
      </c>
      <c r="AT420" s="116">
        <v>-855.29874293946978</v>
      </c>
      <c r="AU420" s="117">
        <v>-2023.6496370047289</v>
      </c>
      <c r="AV420" s="117">
        <v>-1291.3812192900002</v>
      </c>
      <c r="AW420" s="118">
        <v>13550.612646296435</v>
      </c>
      <c r="AX420" s="116">
        <v>-8501.7635717000376</v>
      </c>
      <c r="AY420" s="117">
        <v>-15776.331412049747</v>
      </c>
      <c r="AZ420" s="117">
        <v>-7002.6301243799808</v>
      </c>
      <c r="BA420" s="118">
        <v>3762.4838348648827</v>
      </c>
      <c r="BB420" s="116">
        <v>-4346.0751018682458</v>
      </c>
      <c r="BC420" s="117">
        <v>-3785.0881229463785</v>
      </c>
      <c r="BD420" s="117">
        <v>-7316.7653442378705</v>
      </c>
      <c r="BE420" s="118">
        <v>-9153.1617045599996</v>
      </c>
      <c r="BF420" s="116">
        <v>-5734.8187000000007</v>
      </c>
      <c r="BG420" s="117">
        <v>-8728.7550999999985</v>
      </c>
      <c r="BH420" s="117">
        <v>-8376.9811000000009</v>
      </c>
      <c r="BI420" s="118">
        <v>-13192.250899999999</v>
      </c>
      <c r="BJ420" s="116">
        <v>-6162.62883573</v>
      </c>
      <c r="BK420" s="117">
        <v>-6335.3110053600012</v>
      </c>
      <c r="BL420" s="117">
        <v>-19885.700330380001</v>
      </c>
      <c r="BM420" s="118">
        <v>-23243.282857160004</v>
      </c>
      <c r="BN420" s="116">
        <v>-23842.062426339999</v>
      </c>
      <c r="BO420" s="117">
        <v>-19836.931359299997</v>
      </c>
      <c r="BP420" s="117">
        <v>-23697.123186249999</v>
      </c>
      <c r="BQ420" s="118">
        <v>-18983.99578564</v>
      </c>
      <c r="BR420" s="116">
        <v>-28531.608736759998</v>
      </c>
      <c r="BS420" s="117">
        <v>-21533.22556879</v>
      </c>
      <c r="BT420" s="117">
        <v>-18837.894333169999</v>
      </c>
      <c r="BU420" s="118">
        <v>-21582.386204870003</v>
      </c>
      <c r="BV420" s="116">
        <v>-8047.2063280899993</v>
      </c>
      <c r="BW420" s="117">
        <v>-24645.419930349999</v>
      </c>
      <c r="BX420" s="117">
        <v>-10643.713529589999</v>
      </c>
      <c r="BY420" s="118">
        <v>-16231.18459459</v>
      </c>
      <c r="BZ420" s="116">
        <v>-16029.19171356</v>
      </c>
      <c r="CA420" s="117">
        <v>-11249.229041729997</v>
      </c>
      <c r="CB420" s="117">
        <v>-20842.831725430002</v>
      </c>
      <c r="CC420" s="118">
        <v>-18985.881451089997</v>
      </c>
      <c r="CD420" s="116">
        <v>-5625.9340332000011</v>
      </c>
      <c r="CE420" s="117">
        <v>-13580.319271870003</v>
      </c>
      <c r="CF420" s="117">
        <v>-16274.727203339999</v>
      </c>
      <c r="CG420" s="118">
        <v>-21719.093029630007</v>
      </c>
      <c r="CH420" s="116">
        <v>-15540.95539788</v>
      </c>
      <c r="CI420" s="117">
        <v>-11687.094787529999</v>
      </c>
      <c r="CJ420" s="117">
        <v>-11555.44257202</v>
      </c>
      <c r="CK420" s="118">
        <v>-19900.934345959999</v>
      </c>
      <c r="CL420" s="116">
        <v>-19049.640334349999</v>
      </c>
      <c r="CM420" s="117">
        <v>-10451.44228046</v>
      </c>
      <c r="CN420" s="117">
        <v>-11015.259480740002</v>
      </c>
      <c r="CO420" s="117">
        <v>-10389.031405309999</v>
      </c>
      <c r="CP420" s="116">
        <v>-17860.00720937</v>
      </c>
      <c r="CQ420" s="117">
        <v>-17287.607970140001</v>
      </c>
      <c r="CR420" s="117">
        <v>-17230.16617348</v>
      </c>
      <c r="CS420" s="234">
        <v>-21880.749529409997</v>
      </c>
      <c r="CT420" s="299">
        <v>-15267.500318799999</v>
      </c>
      <c r="CU420" s="224" t="s">
        <v>257</v>
      </c>
      <c r="CV420" s="87" t="s">
        <v>258</v>
      </c>
    </row>
    <row r="421" spans="1:100" x14ac:dyDescent="0.25">
      <c r="A421" s="88"/>
      <c r="B421" s="110"/>
      <c r="C421" s="111"/>
      <c r="D421" s="111"/>
      <c r="E421" s="112"/>
      <c r="F421" s="110"/>
      <c r="G421" s="111"/>
      <c r="H421" s="111"/>
      <c r="I421" s="112"/>
      <c r="J421" s="110"/>
      <c r="K421" s="111"/>
      <c r="L421" s="111"/>
      <c r="M421" s="112"/>
      <c r="N421" s="110"/>
      <c r="O421" s="111"/>
      <c r="P421" s="111"/>
      <c r="Q421" s="112"/>
      <c r="R421" s="110"/>
      <c r="S421" s="111"/>
      <c r="T421" s="111"/>
      <c r="U421" s="112"/>
      <c r="V421" s="110"/>
      <c r="W421" s="111"/>
      <c r="X421" s="111"/>
      <c r="Y421" s="112"/>
      <c r="Z421" s="110"/>
      <c r="AA421" s="111"/>
      <c r="AB421" s="111"/>
      <c r="AC421" s="112"/>
      <c r="AD421" s="110"/>
      <c r="AE421" s="111"/>
      <c r="AF421" s="111"/>
      <c r="AG421" s="112"/>
      <c r="AH421" s="110"/>
      <c r="AI421" s="111"/>
      <c r="AJ421" s="111"/>
      <c r="AK421" s="112"/>
      <c r="AL421" s="110"/>
      <c r="AM421" s="111"/>
      <c r="AN421" s="111"/>
      <c r="AO421" s="112"/>
      <c r="AP421" s="110"/>
      <c r="AQ421" s="111"/>
      <c r="AR421" s="111"/>
      <c r="AS421" s="112"/>
      <c r="AT421" s="110"/>
      <c r="AU421" s="111"/>
      <c r="AV421" s="111"/>
      <c r="AW421" s="112"/>
      <c r="AX421" s="110"/>
      <c r="AY421" s="111"/>
      <c r="AZ421" s="111"/>
      <c r="BA421" s="112"/>
      <c r="BB421" s="110"/>
      <c r="BC421" s="111"/>
      <c r="BD421" s="111"/>
      <c r="BE421" s="112"/>
      <c r="BF421" s="110"/>
      <c r="BG421" s="111"/>
      <c r="BH421" s="111"/>
      <c r="BI421" s="112"/>
      <c r="BJ421" s="110"/>
      <c r="BK421" s="111"/>
      <c r="BL421" s="111"/>
      <c r="BM421" s="112"/>
      <c r="BN421" s="110"/>
      <c r="BO421" s="111"/>
      <c r="BP421" s="111"/>
      <c r="BQ421" s="112"/>
      <c r="BR421" s="110"/>
      <c r="BS421" s="111"/>
      <c r="BT421" s="111"/>
      <c r="BU421" s="112"/>
      <c r="BV421" s="110"/>
      <c r="BW421" s="111"/>
      <c r="BX421" s="111"/>
      <c r="BY421" s="112"/>
      <c r="BZ421" s="110"/>
      <c r="CA421" s="111"/>
      <c r="CB421" s="111"/>
      <c r="CC421" s="112"/>
      <c r="CD421" s="110"/>
      <c r="CE421" s="111"/>
      <c r="CF421" s="111"/>
      <c r="CG421" s="112"/>
      <c r="CH421" s="110"/>
      <c r="CI421" s="111"/>
      <c r="CJ421" s="111"/>
      <c r="CK421" s="112"/>
      <c r="CL421" s="110"/>
      <c r="CM421" s="111"/>
      <c r="CN421" s="111"/>
      <c r="CO421" s="111"/>
      <c r="CP421" s="110"/>
      <c r="CQ421" s="111"/>
      <c r="CR421" s="111"/>
      <c r="CS421" s="232"/>
      <c r="CT421" s="297"/>
      <c r="CU421" s="224"/>
      <c r="CV421" s="88"/>
    </row>
    <row r="422" spans="1:100" s="209" customFormat="1" x14ac:dyDescent="0.25">
      <c r="A422" s="87" t="s">
        <v>243</v>
      </c>
      <c r="B422" s="116">
        <v>198.072</v>
      </c>
      <c r="C422" s="117">
        <v>295.15500000000003</v>
      </c>
      <c r="D422" s="117">
        <v>571.05600000000004</v>
      </c>
      <c r="E422" s="118">
        <v>31.355000000000004</v>
      </c>
      <c r="F422" s="116">
        <v>-1352.692</v>
      </c>
      <c r="G422" s="117">
        <v>107.298</v>
      </c>
      <c r="H422" s="117">
        <v>333.11599999999999</v>
      </c>
      <c r="I422" s="118">
        <v>443.21400000000006</v>
      </c>
      <c r="J422" s="116">
        <v>122.26300000000001</v>
      </c>
      <c r="K422" s="117">
        <v>393.83500000000004</v>
      </c>
      <c r="L422" s="117">
        <v>271.78100000000001</v>
      </c>
      <c r="M422" s="118">
        <v>327.685</v>
      </c>
      <c r="N422" s="116">
        <v>178.41800000000001</v>
      </c>
      <c r="O422" s="117">
        <v>291.96799999999996</v>
      </c>
      <c r="P422" s="117">
        <v>1654.2750000000001</v>
      </c>
      <c r="Q422" s="118">
        <v>729.35200000000009</v>
      </c>
      <c r="R422" s="116">
        <v>596.17500000000007</v>
      </c>
      <c r="S422" s="117">
        <v>380.79599999999999</v>
      </c>
      <c r="T422" s="117">
        <v>225.72699999999998</v>
      </c>
      <c r="U422" s="118">
        <v>487.714</v>
      </c>
      <c r="V422" s="116">
        <v>321.59800000000007</v>
      </c>
      <c r="W422" s="117">
        <v>405.87099999999998</v>
      </c>
      <c r="X422" s="117">
        <v>989.78</v>
      </c>
      <c r="Y422" s="118">
        <v>564.33799999999997</v>
      </c>
      <c r="Z422" s="116">
        <v>120.095</v>
      </c>
      <c r="AA422" s="117">
        <v>-2302.6710000000003</v>
      </c>
      <c r="AB422" s="117">
        <v>312.92099999999999</v>
      </c>
      <c r="AC422" s="118">
        <v>-387.93099999999998</v>
      </c>
      <c r="AD422" s="116">
        <v>526.31299999999999</v>
      </c>
      <c r="AE422" s="117">
        <v>506.71300000000002</v>
      </c>
      <c r="AF422" s="117">
        <v>1263.962</v>
      </c>
      <c r="AG422" s="118">
        <v>185.12</v>
      </c>
      <c r="AH422" s="116">
        <v>695.875</v>
      </c>
      <c r="AI422" s="117">
        <v>-39.51400000000001</v>
      </c>
      <c r="AJ422" s="117">
        <v>-433.23399999999998</v>
      </c>
      <c r="AK422" s="118">
        <v>26.173000000000002</v>
      </c>
      <c r="AL422" s="116">
        <v>331.93600000000004</v>
      </c>
      <c r="AM422" s="117">
        <v>488.13300000000004</v>
      </c>
      <c r="AN422" s="117">
        <v>8115.4049999999997</v>
      </c>
      <c r="AO422" s="118">
        <v>871.51300000000003</v>
      </c>
      <c r="AP422" s="116">
        <v>896.86099999999999</v>
      </c>
      <c r="AQ422" s="117">
        <v>884.74099999999999</v>
      </c>
      <c r="AR422" s="117">
        <v>611.15299999999991</v>
      </c>
      <c r="AS422" s="118">
        <v>123.94600000000003</v>
      </c>
      <c r="AT422" s="116">
        <v>3131.0059999999999</v>
      </c>
      <c r="AU422" s="117">
        <v>1371.0879999999997</v>
      </c>
      <c r="AV422" s="117">
        <v>3303.047</v>
      </c>
      <c r="AW422" s="118">
        <v>20397.349999999999</v>
      </c>
      <c r="AX422" s="116">
        <v>-1936.2343901367228</v>
      </c>
      <c r="AY422" s="117">
        <v>-1489.6060585937498</v>
      </c>
      <c r="AZ422" s="117">
        <v>126.81573039277373</v>
      </c>
      <c r="BA422" s="118">
        <v>10365.684470214843</v>
      </c>
      <c r="BB422" s="116">
        <v>4453.2095480957069</v>
      </c>
      <c r="BC422" s="117">
        <v>4125.3903796386712</v>
      </c>
      <c r="BD422" s="117">
        <v>6828.7186335400002</v>
      </c>
      <c r="BE422" s="118">
        <v>5049.7474688799994</v>
      </c>
      <c r="BF422" s="116">
        <v>-392.46130000000016</v>
      </c>
      <c r="BG422" s="117">
        <v>-1405.6171999999999</v>
      </c>
      <c r="BH422" s="117">
        <v>-3370.3615000000009</v>
      </c>
      <c r="BI422" s="118">
        <v>-4915.7859999999991</v>
      </c>
      <c r="BJ422" s="116">
        <v>8669.7955264900011</v>
      </c>
      <c r="BK422" s="117">
        <v>5355.2426019800005</v>
      </c>
      <c r="BL422" s="117">
        <v>-232.56199088999961</v>
      </c>
      <c r="BM422" s="118">
        <v>8267.4490897999985</v>
      </c>
      <c r="BN422" s="116">
        <v>562.73918554000011</v>
      </c>
      <c r="BO422" s="117">
        <v>3710.7990184700002</v>
      </c>
      <c r="BP422" s="117">
        <v>2804.1961322999996</v>
      </c>
      <c r="BQ422" s="118">
        <v>3983.9392464100001</v>
      </c>
      <c r="BR422" s="116">
        <v>-7083.68077008</v>
      </c>
      <c r="BS422" s="117">
        <v>-4485.5519275699999</v>
      </c>
      <c r="BT422" s="117">
        <v>3034.8944967999996</v>
      </c>
      <c r="BU422" s="118">
        <v>109.05312789000016</v>
      </c>
      <c r="BV422" s="116">
        <v>4710.2942045199998</v>
      </c>
      <c r="BW422" s="117">
        <v>-8937.0278066400024</v>
      </c>
      <c r="BX422" s="117">
        <v>1950.2718057700004</v>
      </c>
      <c r="BY422" s="118">
        <v>1798.2820242500002</v>
      </c>
      <c r="BZ422" s="116">
        <v>-1145.41665031</v>
      </c>
      <c r="CA422" s="117">
        <v>3901.307181220001</v>
      </c>
      <c r="CB422" s="117">
        <v>-3285.2680260400011</v>
      </c>
      <c r="CC422" s="118">
        <v>-2731.8699370499999</v>
      </c>
      <c r="CD422" s="116">
        <v>3804.0976750600003</v>
      </c>
      <c r="CE422" s="117">
        <v>-674.74481409000066</v>
      </c>
      <c r="CF422" s="117">
        <v>-5209.7297538500006</v>
      </c>
      <c r="CG422" s="118">
        <v>-5605.4286721399994</v>
      </c>
      <c r="CH422" s="116">
        <v>-3325.1444870200003</v>
      </c>
      <c r="CI422" s="117">
        <v>2691.14057963</v>
      </c>
      <c r="CJ422" s="117">
        <v>-1399.7464948100003</v>
      </c>
      <c r="CK422" s="118">
        <v>-3900.0019479299986</v>
      </c>
      <c r="CL422" s="116">
        <v>1209.1236603499995</v>
      </c>
      <c r="CM422" s="117">
        <v>6381.6282232000003</v>
      </c>
      <c r="CN422" s="117">
        <v>2668.2778509999998</v>
      </c>
      <c r="CO422" s="117">
        <v>6418.5434716300006</v>
      </c>
      <c r="CP422" s="116">
        <v>852.98509271000114</v>
      </c>
      <c r="CQ422" s="117">
        <v>-4292.9438592699998</v>
      </c>
      <c r="CR422" s="117">
        <v>-4367.9589007799987</v>
      </c>
      <c r="CS422" s="234">
        <v>-5227.6010842799988</v>
      </c>
      <c r="CT422" s="299">
        <v>-801.87716744999898</v>
      </c>
      <c r="CU422" s="224" t="s">
        <v>257</v>
      </c>
      <c r="CV422" s="87" t="s">
        <v>243</v>
      </c>
    </row>
    <row r="423" spans="1:100" x14ac:dyDescent="0.25">
      <c r="A423" s="88" t="s">
        <v>244</v>
      </c>
      <c r="B423" s="110">
        <v>198.072</v>
      </c>
      <c r="C423" s="111">
        <v>295.15500000000003</v>
      </c>
      <c r="D423" s="111">
        <v>571.05600000000004</v>
      </c>
      <c r="E423" s="112">
        <v>31.355000000000004</v>
      </c>
      <c r="F423" s="110">
        <v>-1352.692</v>
      </c>
      <c r="G423" s="111">
        <v>107.298</v>
      </c>
      <c r="H423" s="111">
        <v>333.11599999999999</v>
      </c>
      <c r="I423" s="112">
        <v>443.21400000000006</v>
      </c>
      <c r="J423" s="110">
        <v>122.26300000000001</v>
      </c>
      <c r="K423" s="111">
        <v>393.83500000000004</v>
      </c>
      <c r="L423" s="111">
        <v>271.78100000000001</v>
      </c>
      <c r="M423" s="112">
        <v>327.685</v>
      </c>
      <c r="N423" s="110">
        <v>178.41800000000001</v>
      </c>
      <c r="O423" s="111">
        <v>291.96799999999996</v>
      </c>
      <c r="P423" s="111">
        <v>1654.2750000000001</v>
      </c>
      <c r="Q423" s="112">
        <v>729.35200000000009</v>
      </c>
      <c r="R423" s="110">
        <v>218.72000000000003</v>
      </c>
      <c r="S423" s="111">
        <v>269.85599999999999</v>
      </c>
      <c r="T423" s="111">
        <v>249.45299999999997</v>
      </c>
      <c r="U423" s="112">
        <v>372.07600000000002</v>
      </c>
      <c r="V423" s="110">
        <v>300.08899999999994</v>
      </c>
      <c r="W423" s="111">
        <v>237.274</v>
      </c>
      <c r="X423" s="111">
        <v>746.76800000000003</v>
      </c>
      <c r="Y423" s="112">
        <v>470.42099999999999</v>
      </c>
      <c r="Z423" s="110">
        <v>105.71599999999999</v>
      </c>
      <c r="AA423" s="111">
        <v>-2435.5790000000002</v>
      </c>
      <c r="AB423" s="111">
        <v>272.40800000000002</v>
      </c>
      <c r="AC423" s="112">
        <v>305.14600000000002</v>
      </c>
      <c r="AD423" s="110">
        <v>556.49900000000002</v>
      </c>
      <c r="AE423" s="111">
        <v>586.68299999999999</v>
      </c>
      <c r="AF423" s="111">
        <v>1103.682</v>
      </c>
      <c r="AG423" s="112">
        <v>154.73399999999998</v>
      </c>
      <c r="AH423" s="110">
        <v>706.14099999999996</v>
      </c>
      <c r="AI423" s="111">
        <v>-30.823000000000004</v>
      </c>
      <c r="AJ423" s="111">
        <v>-619.79600000000005</v>
      </c>
      <c r="AK423" s="112">
        <v>6.5779999999999994</v>
      </c>
      <c r="AL423" s="110">
        <v>335.44400000000002</v>
      </c>
      <c r="AM423" s="111">
        <v>440.11100000000005</v>
      </c>
      <c r="AN423" s="111">
        <v>5249.0350000000008</v>
      </c>
      <c r="AO423" s="112">
        <v>615.60200000000009</v>
      </c>
      <c r="AP423" s="110">
        <v>898.029</v>
      </c>
      <c r="AQ423" s="111">
        <v>949.08199999999988</v>
      </c>
      <c r="AR423" s="111">
        <v>576.44100000000003</v>
      </c>
      <c r="AS423" s="112">
        <v>271</v>
      </c>
      <c r="AT423" s="110">
        <v>3086.4100000000003</v>
      </c>
      <c r="AU423" s="111">
        <v>1438.4699999999998</v>
      </c>
      <c r="AV423" s="111">
        <v>1851.0420000000001</v>
      </c>
      <c r="AW423" s="112">
        <v>17037.548999999999</v>
      </c>
      <c r="AX423" s="110">
        <v>3345.424</v>
      </c>
      <c r="AY423" s="111">
        <v>1275.0619414062498</v>
      </c>
      <c r="AZ423" s="111">
        <v>1959.6664700927731</v>
      </c>
      <c r="BA423" s="112">
        <v>3511.17</v>
      </c>
      <c r="BB423" s="110">
        <v>4017.6494687499999</v>
      </c>
      <c r="BC423" s="111">
        <v>2242.893</v>
      </c>
      <c r="BD423" s="111">
        <v>4231.3530000000001</v>
      </c>
      <c r="BE423" s="112">
        <v>3367.1909999999998</v>
      </c>
      <c r="BF423" s="110">
        <v>-69.672300000000149</v>
      </c>
      <c r="BG423" s="111">
        <v>1260.0781999999999</v>
      </c>
      <c r="BH423" s="111">
        <v>1611.9209000000001</v>
      </c>
      <c r="BI423" s="112">
        <v>1742.934</v>
      </c>
      <c r="BJ423" s="110">
        <v>9016.4108647100002</v>
      </c>
      <c r="BK423" s="111">
        <v>8054.1320160699997</v>
      </c>
      <c r="BL423" s="111">
        <v>7342.3671981500001</v>
      </c>
      <c r="BM423" s="112">
        <v>12124.264290889998</v>
      </c>
      <c r="BN423" s="110">
        <v>13263.597352190001</v>
      </c>
      <c r="BO423" s="111">
        <v>7540.9182629799998</v>
      </c>
      <c r="BP423" s="111">
        <v>4217.1115912499999</v>
      </c>
      <c r="BQ423" s="112">
        <v>6065.8472106899999</v>
      </c>
      <c r="BR423" s="110">
        <v>804.90393193999978</v>
      </c>
      <c r="BS423" s="111">
        <v>-4555.0703747099997</v>
      </c>
      <c r="BT423" s="111">
        <v>3021.4083135999999</v>
      </c>
      <c r="BU423" s="112">
        <v>2347.1308338700001</v>
      </c>
      <c r="BV423" s="110">
        <v>6325.4388270500003</v>
      </c>
      <c r="BW423" s="111">
        <v>6466.1819859099996</v>
      </c>
      <c r="BX423" s="111">
        <v>1607.1691360700001</v>
      </c>
      <c r="BY423" s="112">
        <v>2603.2152423800003</v>
      </c>
      <c r="BZ423" s="110">
        <v>5120.0896962699999</v>
      </c>
      <c r="CA423" s="111">
        <v>9216.5480562400007</v>
      </c>
      <c r="CB423" s="111">
        <v>3881.3348065399996</v>
      </c>
      <c r="CC423" s="112">
        <v>1677.2327942800002</v>
      </c>
      <c r="CD423" s="110">
        <v>4797.7836160499992</v>
      </c>
      <c r="CE423" s="111">
        <v>2033.05552143</v>
      </c>
      <c r="CF423" s="111">
        <v>-1718.3789117400004</v>
      </c>
      <c r="CG423" s="112">
        <v>-1139.4135470199992</v>
      </c>
      <c r="CH423" s="110">
        <v>2095.6086477600002</v>
      </c>
      <c r="CI423" s="111">
        <v>5193.5720870999994</v>
      </c>
      <c r="CJ423" s="111">
        <v>1134.04663506</v>
      </c>
      <c r="CK423" s="112">
        <v>6495.5444659900013</v>
      </c>
      <c r="CL423" s="110">
        <v>3968.4599693</v>
      </c>
      <c r="CM423" s="111">
        <v>3363.65959733</v>
      </c>
      <c r="CN423" s="111">
        <v>5625.0762302599996</v>
      </c>
      <c r="CO423" s="111">
        <v>6281.4068818000005</v>
      </c>
      <c r="CP423" s="110">
        <v>2634.7059195700003</v>
      </c>
      <c r="CQ423" s="111">
        <v>-4506.4013965199993</v>
      </c>
      <c r="CR423" s="111">
        <v>3723.5637570499994</v>
      </c>
      <c r="CS423" s="232">
        <v>7917.1034041099992</v>
      </c>
      <c r="CT423" s="297">
        <v>6019.6480443599994</v>
      </c>
      <c r="CU423" s="224" t="s">
        <v>257</v>
      </c>
      <c r="CV423" s="88" t="s">
        <v>244</v>
      </c>
    </row>
    <row r="424" spans="1:100" x14ac:dyDescent="0.25">
      <c r="A424" s="88" t="s">
        <v>245</v>
      </c>
      <c r="B424" s="110">
        <v>198.072</v>
      </c>
      <c r="C424" s="111">
        <v>295.15500000000003</v>
      </c>
      <c r="D424" s="111">
        <v>571.05600000000004</v>
      </c>
      <c r="E424" s="112">
        <v>31.355000000000004</v>
      </c>
      <c r="F424" s="110">
        <v>-1352.692</v>
      </c>
      <c r="G424" s="111">
        <v>107.298</v>
      </c>
      <c r="H424" s="111">
        <v>333.11599999999999</v>
      </c>
      <c r="I424" s="112">
        <v>443.21400000000006</v>
      </c>
      <c r="J424" s="110">
        <v>122.26300000000001</v>
      </c>
      <c r="K424" s="111">
        <v>393.83500000000004</v>
      </c>
      <c r="L424" s="111">
        <v>271.78100000000001</v>
      </c>
      <c r="M424" s="112">
        <v>327.685</v>
      </c>
      <c r="N424" s="110">
        <v>178.41800000000001</v>
      </c>
      <c r="O424" s="111">
        <v>291.96799999999996</v>
      </c>
      <c r="P424" s="111">
        <v>1654.2750000000001</v>
      </c>
      <c r="Q424" s="112">
        <v>729.35200000000009</v>
      </c>
      <c r="R424" s="110">
        <v>218.72000000000003</v>
      </c>
      <c r="S424" s="111">
        <v>269.85599999999999</v>
      </c>
      <c r="T424" s="111">
        <v>249.45299999999997</v>
      </c>
      <c r="U424" s="112">
        <v>372.07600000000002</v>
      </c>
      <c r="V424" s="110">
        <v>300.08899999999994</v>
      </c>
      <c r="W424" s="111">
        <v>237.274</v>
      </c>
      <c r="X424" s="111">
        <v>746.76800000000003</v>
      </c>
      <c r="Y424" s="112">
        <v>470.42099999999999</v>
      </c>
      <c r="Z424" s="110">
        <v>105.71599999999999</v>
      </c>
      <c r="AA424" s="111">
        <v>-2435.5790000000002</v>
      </c>
      <c r="AB424" s="111">
        <v>272.40800000000002</v>
      </c>
      <c r="AC424" s="112">
        <v>305.14600000000002</v>
      </c>
      <c r="AD424" s="110">
        <v>556.49900000000002</v>
      </c>
      <c r="AE424" s="111">
        <v>586.68299999999999</v>
      </c>
      <c r="AF424" s="111">
        <v>1103.682</v>
      </c>
      <c r="AG424" s="112">
        <v>154.73399999999998</v>
      </c>
      <c r="AH424" s="110">
        <v>706.14099999999996</v>
      </c>
      <c r="AI424" s="111">
        <v>-30.823000000000004</v>
      </c>
      <c r="AJ424" s="111">
        <v>-619.79600000000005</v>
      </c>
      <c r="AK424" s="112">
        <v>6.5779999999999994</v>
      </c>
      <c r="AL424" s="110">
        <v>335.44400000000002</v>
      </c>
      <c r="AM424" s="111">
        <v>440.11100000000005</v>
      </c>
      <c r="AN424" s="111">
        <v>5249.0350000000008</v>
      </c>
      <c r="AO424" s="112">
        <v>615.60200000000009</v>
      </c>
      <c r="AP424" s="110">
        <v>898.029</v>
      </c>
      <c r="AQ424" s="111">
        <v>949.08199999999988</v>
      </c>
      <c r="AR424" s="111">
        <v>576.44100000000003</v>
      </c>
      <c r="AS424" s="112">
        <v>271</v>
      </c>
      <c r="AT424" s="110">
        <v>3086.4100000000003</v>
      </c>
      <c r="AU424" s="111">
        <v>1438.4699999999998</v>
      </c>
      <c r="AV424" s="111">
        <v>1851.0420000000001</v>
      </c>
      <c r="AW424" s="112">
        <v>17037.548999999999</v>
      </c>
      <c r="AX424" s="110">
        <v>3345.424</v>
      </c>
      <c r="AY424" s="111">
        <v>1275.0619414062498</v>
      </c>
      <c r="AZ424" s="111">
        <v>1959.6664700927731</v>
      </c>
      <c r="BA424" s="112">
        <v>3511.17</v>
      </c>
      <c r="BB424" s="110">
        <v>4017.6494687499999</v>
      </c>
      <c r="BC424" s="111">
        <v>2242.893</v>
      </c>
      <c r="BD424" s="111">
        <v>4231.3530000000001</v>
      </c>
      <c r="BE424" s="112">
        <v>3367.1909999999998</v>
      </c>
      <c r="BF424" s="110">
        <v>-69.672300000000149</v>
      </c>
      <c r="BG424" s="111">
        <v>1260.0781999999999</v>
      </c>
      <c r="BH424" s="111">
        <v>1611.9209000000001</v>
      </c>
      <c r="BI424" s="112">
        <v>1742.934</v>
      </c>
      <c r="BJ424" s="110">
        <v>6628.40447632</v>
      </c>
      <c r="BK424" s="111">
        <v>5530.0179175000003</v>
      </c>
      <c r="BL424" s="111">
        <v>4917.50994197</v>
      </c>
      <c r="BM424" s="112">
        <v>9755.0662434400001</v>
      </c>
      <c r="BN424" s="110">
        <v>10031.762634769999</v>
      </c>
      <c r="BO424" s="111">
        <v>4576.2678981500003</v>
      </c>
      <c r="BP424" s="111">
        <v>1427.92387205</v>
      </c>
      <c r="BQ424" s="112">
        <v>3508.4160950400001</v>
      </c>
      <c r="BR424" s="110">
        <v>1476.7139151099996</v>
      </c>
      <c r="BS424" s="111">
        <v>-2219.3620264699998</v>
      </c>
      <c r="BT424" s="111">
        <v>2634.2955428499999</v>
      </c>
      <c r="BU424" s="112">
        <v>2011.8769716000002</v>
      </c>
      <c r="BV424" s="110">
        <v>4695.6053148199999</v>
      </c>
      <c r="BW424" s="111">
        <v>4882.2386308100004</v>
      </c>
      <c r="BX424" s="111">
        <v>1014.1553416900003</v>
      </c>
      <c r="BY424" s="112">
        <v>725.56149313000014</v>
      </c>
      <c r="BZ424" s="110">
        <v>5051.0726660499995</v>
      </c>
      <c r="CA424" s="111">
        <v>8835.6430145000013</v>
      </c>
      <c r="CB424" s="111">
        <v>3816.6150321599998</v>
      </c>
      <c r="CC424" s="112">
        <v>1318.3301918900002</v>
      </c>
      <c r="CD424" s="110">
        <v>6425.0371349399993</v>
      </c>
      <c r="CE424" s="111">
        <v>3019.73623692</v>
      </c>
      <c r="CF424" s="111">
        <v>-676.03349684000023</v>
      </c>
      <c r="CG424" s="112">
        <v>623.39831580000055</v>
      </c>
      <c r="CH424" s="110">
        <v>1194.5142993700001</v>
      </c>
      <c r="CI424" s="111">
        <v>4018.3924298399997</v>
      </c>
      <c r="CJ424" s="111">
        <v>-309.18312830000002</v>
      </c>
      <c r="CK424" s="112">
        <v>5155.583014750001</v>
      </c>
      <c r="CL424" s="110">
        <v>273.60125984999996</v>
      </c>
      <c r="CM424" s="111">
        <v>-461.59983174000001</v>
      </c>
      <c r="CN424" s="111">
        <v>1471.92269648</v>
      </c>
      <c r="CO424" s="111">
        <v>2364.3019680500006</v>
      </c>
      <c r="CP424" s="110">
        <v>-780.12658202999989</v>
      </c>
      <c r="CQ424" s="111">
        <v>-8185.3865504299993</v>
      </c>
      <c r="CR424" s="111">
        <v>-920.83450624000034</v>
      </c>
      <c r="CS424" s="232">
        <v>4262.05093364</v>
      </c>
      <c r="CT424" s="297">
        <v>1900.1527137099999</v>
      </c>
      <c r="CU424" s="224" t="s">
        <v>257</v>
      </c>
      <c r="CV424" s="88" t="s">
        <v>245</v>
      </c>
    </row>
    <row r="425" spans="1:100" x14ac:dyDescent="0.25">
      <c r="A425" s="88" t="s">
        <v>246</v>
      </c>
      <c r="B425" s="110" t="s">
        <v>229</v>
      </c>
      <c r="C425" s="111" t="s">
        <v>229</v>
      </c>
      <c r="D425" s="111" t="s">
        <v>229</v>
      </c>
      <c r="E425" s="112" t="s">
        <v>229</v>
      </c>
      <c r="F425" s="110" t="s">
        <v>229</v>
      </c>
      <c r="G425" s="111" t="s">
        <v>229</v>
      </c>
      <c r="H425" s="111" t="s">
        <v>229</v>
      </c>
      <c r="I425" s="112" t="s">
        <v>229</v>
      </c>
      <c r="J425" s="110" t="s">
        <v>229</v>
      </c>
      <c r="K425" s="111" t="s">
        <v>229</v>
      </c>
      <c r="L425" s="111" t="s">
        <v>229</v>
      </c>
      <c r="M425" s="112" t="s">
        <v>229</v>
      </c>
      <c r="N425" s="110" t="s">
        <v>229</v>
      </c>
      <c r="O425" s="111" t="s">
        <v>229</v>
      </c>
      <c r="P425" s="111" t="s">
        <v>229</v>
      </c>
      <c r="Q425" s="112" t="s">
        <v>229</v>
      </c>
      <c r="R425" s="110" t="s">
        <v>229</v>
      </c>
      <c r="S425" s="111" t="s">
        <v>229</v>
      </c>
      <c r="T425" s="111" t="s">
        <v>229</v>
      </c>
      <c r="U425" s="112" t="s">
        <v>229</v>
      </c>
      <c r="V425" s="110" t="s">
        <v>229</v>
      </c>
      <c r="W425" s="111" t="s">
        <v>229</v>
      </c>
      <c r="X425" s="111" t="s">
        <v>229</v>
      </c>
      <c r="Y425" s="112" t="s">
        <v>229</v>
      </c>
      <c r="Z425" s="110" t="s">
        <v>229</v>
      </c>
      <c r="AA425" s="111" t="s">
        <v>229</v>
      </c>
      <c r="AB425" s="111" t="s">
        <v>229</v>
      </c>
      <c r="AC425" s="112" t="s">
        <v>229</v>
      </c>
      <c r="AD425" s="110" t="s">
        <v>229</v>
      </c>
      <c r="AE425" s="111" t="s">
        <v>229</v>
      </c>
      <c r="AF425" s="111" t="s">
        <v>229</v>
      </c>
      <c r="AG425" s="112" t="s">
        <v>229</v>
      </c>
      <c r="AH425" s="110" t="s">
        <v>229</v>
      </c>
      <c r="AI425" s="111" t="s">
        <v>229</v>
      </c>
      <c r="AJ425" s="111" t="s">
        <v>229</v>
      </c>
      <c r="AK425" s="112" t="s">
        <v>229</v>
      </c>
      <c r="AL425" s="110" t="s">
        <v>229</v>
      </c>
      <c r="AM425" s="111" t="s">
        <v>229</v>
      </c>
      <c r="AN425" s="111" t="s">
        <v>229</v>
      </c>
      <c r="AO425" s="112" t="s">
        <v>229</v>
      </c>
      <c r="AP425" s="110" t="s">
        <v>229</v>
      </c>
      <c r="AQ425" s="111" t="s">
        <v>229</v>
      </c>
      <c r="AR425" s="111" t="s">
        <v>229</v>
      </c>
      <c r="AS425" s="112" t="s">
        <v>229</v>
      </c>
      <c r="AT425" s="110" t="s">
        <v>229</v>
      </c>
      <c r="AU425" s="111" t="s">
        <v>229</v>
      </c>
      <c r="AV425" s="111" t="s">
        <v>229</v>
      </c>
      <c r="AW425" s="112" t="s">
        <v>229</v>
      </c>
      <c r="AX425" s="110" t="s">
        <v>229</v>
      </c>
      <c r="AY425" s="111" t="s">
        <v>229</v>
      </c>
      <c r="AZ425" s="111" t="s">
        <v>229</v>
      </c>
      <c r="BA425" s="112" t="s">
        <v>229</v>
      </c>
      <c r="BB425" s="110" t="s">
        <v>229</v>
      </c>
      <c r="BC425" s="111" t="s">
        <v>229</v>
      </c>
      <c r="BD425" s="111" t="s">
        <v>229</v>
      </c>
      <c r="BE425" s="112" t="s">
        <v>229</v>
      </c>
      <c r="BF425" s="110" t="s">
        <v>229</v>
      </c>
      <c r="BG425" s="111" t="s">
        <v>229</v>
      </c>
      <c r="BH425" s="111" t="s">
        <v>229</v>
      </c>
      <c r="BI425" s="112" t="s">
        <v>229</v>
      </c>
      <c r="BJ425" s="110">
        <v>2388.0063883900002</v>
      </c>
      <c r="BK425" s="111">
        <v>2524.1140985700004</v>
      </c>
      <c r="BL425" s="111">
        <v>2424.8572561800001</v>
      </c>
      <c r="BM425" s="112">
        <v>2369.1980474500001</v>
      </c>
      <c r="BN425" s="110">
        <v>3231.8347174199998</v>
      </c>
      <c r="BO425" s="111">
        <v>2964.6503648299999</v>
      </c>
      <c r="BP425" s="111">
        <v>2789.1877191999997</v>
      </c>
      <c r="BQ425" s="112">
        <v>2557.4311156499998</v>
      </c>
      <c r="BR425" s="110">
        <v>-671.8099831699999</v>
      </c>
      <c r="BS425" s="111">
        <v>-2335.7083482400003</v>
      </c>
      <c r="BT425" s="111">
        <v>387.11277075000004</v>
      </c>
      <c r="BU425" s="112">
        <v>335.25386226999996</v>
      </c>
      <c r="BV425" s="110">
        <v>1629.83351223</v>
      </c>
      <c r="BW425" s="111">
        <v>1583.9433551</v>
      </c>
      <c r="BX425" s="111">
        <v>593.01379438000004</v>
      </c>
      <c r="BY425" s="112">
        <v>1877.6537492500001</v>
      </c>
      <c r="BZ425" s="110">
        <v>69.017030220000009</v>
      </c>
      <c r="CA425" s="111">
        <v>380.90504174</v>
      </c>
      <c r="CB425" s="111">
        <v>64.719774379999976</v>
      </c>
      <c r="CC425" s="112">
        <v>358.90260238999997</v>
      </c>
      <c r="CD425" s="110">
        <v>-1627.2535188899997</v>
      </c>
      <c r="CE425" s="111">
        <v>-986.68071549000001</v>
      </c>
      <c r="CF425" s="111">
        <v>-1042.3454148999999</v>
      </c>
      <c r="CG425" s="112">
        <v>-1762.81186282</v>
      </c>
      <c r="CH425" s="110">
        <v>901.09434838999994</v>
      </c>
      <c r="CI425" s="111">
        <v>1175.1796572599999</v>
      </c>
      <c r="CJ425" s="111">
        <v>1443.2297633600001</v>
      </c>
      <c r="CK425" s="112">
        <v>1339.9614512400001</v>
      </c>
      <c r="CL425" s="110">
        <v>3694.8587094500003</v>
      </c>
      <c r="CM425" s="111">
        <v>3825.2594290699999</v>
      </c>
      <c r="CN425" s="111">
        <v>4153.1535337799996</v>
      </c>
      <c r="CO425" s="111">
        <v>3917.1049137499999</v>
      </c>
      <c r="CP425" s="110">
        <v>3414.8325015999999</v>
      </c>
      <c r="CQ425" s="111">
        <v>3678.9851539099996</v>
      </c>
      <c r="CR425" s="111">
        <v>4644.3982632899997</v>
      </c>
      <c r="CS425" s="232">
        <v>3655.0524704700001</v>
      </c>
      <c r="CT425" s="297">
        <v>4119.4953306500001</v>
      </c>
      <c r="CU425" s="224" t="s">
        <v>257</v>
      </c>
      <c r="CV425" s="88" t="s">
        <v>246</v>
      </c>
    </row>
    <row r="426" spans="1:100" x14ac:dyDescent="0.25">
      <c r="A426" s="88" t="s">
        <v>81</v>
      </c>
      <c r="B426" s="110">
        <v>0</v>
      </c>
      <c r="C426" s="111">
        <v>0</v>
      </c>
      <c r="D426" s="111">
        <v>0</v>
      </c>
      <c r="E426" s="112">
        <v>0</v>
      </c>
      <c r="F426" s="110">
        <v>0</v>
      </c>
      <c r="G426" s="111">
        <v>0</v>
      </c>
      <c r="H426" s="111">
        <v>0</v>
      </c>
      <c r="I426" s="112">
        <v>0</v>
      </c>
      <c r="J426" s="110">
        <v>0</v>
      </c>
      <c r="K426" s="111">
        <v>0</v>
      </c>
      <c r="L426" s="111">
        <v>0</v>
      </c>
      <c r="M426" s="112">
        <v>0</v>
      </c>
      <c r="N426" s="110">
        <v>0</v>
      </c>
      <c r="O426" s="111">
        <v>0</v>
      </c>
      <c r="P426" s="111">
        <v>0</v>
      </c>
      <c r="Q426" s="112">
        <v>0</v>
      </c>
      <c r="R426" s="110">
        <v>377.45499999999998</v>
      </c>
      <c r="S426" s="111">
        <v>110.94000000000001</v>
      </c>
      <c r="T426" s="111">
        <v>-23.725999999999999</v>
      </c>
      <c r="U426" s="112">
        <v>115.63799999999999</v>
      </c>
      <c r="V426" s="110">
        <v>21.509000000000004</v>
      </c>
      <c r="W426" s="111">
        <v>168.59700000000001</v>
      </c>
      <c r="X426" s="111">
        <v>243.012</v>
      </c>
      <c r="Y426" s="112">
        <v>93.917000000000002</v>
      </c>
      <c r="Z426" s="110">
        <v>14.379000000000001</v>
      </c>
      <c r="AA426" s="111">
        <v>132.90800000000002</v>
      </c>
      <c r="AB426" s="111">
        <v>40.512999999999991</v>
      </c>
      <c r="AC426" s="112">
        <v>-693.077</v>
      </c>
      <c r="AD426" s="110">
        <v>-30.185999999999996</v>
      </c>
      <c r="AE426" s="111">
        <v>-79.970000000000013</v>
      </c>
      <c r="AF426" s="111">
        <v>160.28</v>
      </c>
      <c r="AG426" s="112">
        <v>30.385999999999999</v>
      </c>
      <c r="AH426" s="110">
        <v>-10.266</v>
      </c>
      <c r="AI426" s="111">
        <v>-8.6909999999999989</v>
      </c>
      <c r="AJ426" s="111">
        <v>186.56199999999998</v>
      </c>
      <c r="AK426" s="112">
        <v>19.595000000000006</v>
      </c>
      <c r="AL426" s="110">
        <v>-3.508</v>
      </c>
      <c r="AM426" s="111">
        <v>48.021999999999998</v>
      </c>
      <c r="AN426" s="111">
        <v>2866.37</v>
      </c>
      <c r="AO426" s="112">
        <v>255.91100000000003</v>
      </c>
      <c r="AP426" s="110">
        <v>-1.1679999999999922</v>
      </c>
      <c r="AQ426" s="111">
        <v>-64.341000000000008</v>
      </c>
      <c r="AR426" s="111">
        <v>34.712000000000003</v>
      </c>
      <c r="AS426" s="112">
        <v>-147.05399999999997</v>
      </c>
      <c r="AT426" s="110">
        <v>44.596000000000004</v>
      </c>
      <c r="AU426" s="111">
        <v>-67.381999999999991</v>
      </c>
      <c r="AV426" s="111">
        <v>1452.0050000000001</v>
      </c>
      <c r="AW426" s="112">
        <v>3359.8009999999999</v>
      </c>
      <c r="AX426" s="110">
        <v>-5281.658390136723</v>
      </c>
      <c r="AY426" s="111">
        <v>-2764.6679999999997</v>
      </c>
      <c r="AZ426" s="111">
        <v>-1832.8507396999996</v>
      </c>
      <c r="BA426" s="112">
        <v>6854.5144702148427</v>
      </c>
      <c r="BB426" s="110">
        <v>435.56007934570584</v>
      </c>
      <c r="BC426" s="111">
        <v>1882.4973796386716</v>
      </c>
      <c r="BD426" s="111">
        <v>2597.3656335399996</v>
      </c>
      <c r="BE426" s="112">
        <v>1682.55646888</v>
      </c>
      <c r="BF426" s="110">
        <v>-322.78900000000004</v>
      </c>
      <c r="BG426" s="111">
        <v>-2665.6954000000001</v>
      </c>
      <c r="BH426" s="111">
        <v>-4982.2824000000001</v>
      </c>
      <c r="BI426" s="112">
        <v>-6658.7199999999993</v>
      </c>
      <c r="BJ426" s="110">
        <v>-346.61533822000035</v>
      </c>
      <c r="BK426" s="111">
        <v>-2698.8894140899997</v>
      </c>
      <c r="BL426" s="111">
        <v>-7574.92918904</v>
      </c>
      <c r="BM426" s="112">
        <v>-3856.8152010899998</v>
      </c>
      <c r="BN426" s="110">
        <v>-12700.858166649999</v>
      </c>
      <c r="BO426" s="111">
        <v>-3830.11924451</v>
      </c>
      <c r="BP426" s="111">
        <v>-1412.9154589500001</v>
      </c>
      <c r="BQ426" s="112">
        <v>-2081.9079642799998</v>
      </c>
      <c r="BR426" s="110">
        <v>-7888.5847020199999</v>
      </c>
      <c r="BS426" s="111">
        <v>69.518447140000063</v>
      </c>
      <c r="BT426" s="111">
        <v>13.486183200000028</v>
      </c>
      <c r="BU426" s="112">
        <v>-2238.0777059799998</v>
      </c>
      <c r="BV426" s="110">
        <v>-1615.1446225299997</v>
      </c>
      <c r="BW426" s="111">
        <v>-15403.20979255</v>
      </c>
      <c r="BX426" s="111">
        <v>343.10266969999998</v>
      </c>
      <c r="BY426" s="112">
        <v>-804.93321813000011</v>
      </c>
      <c r="BZ426" s="110">
        <v>-6265.5063465799994</v>
      </c>
      <c r="CA426" s="111">
        <v>-5315.2408750199993</v>
      </c>
      <c r="CB426" s="111">
        <v>-7166.6028325800007</v>
      </c>
      <c r="CC426" s="112">
        <v>-4409.1027313300001</v>
      </c>
      <c r="CD426" s="110">
        <v>-993.68594098999938</v>
      </c>
      <c r="CE426" s="111">
        <v>-2707.8003355200008</v>
      </c>
      <c r="CF426" s="111">
        <v>-3491.3508421099996</v>
      </c>
      <c r="CG426" s="112">
        <v>-4466.0151251199995</v>
      </c>
      <c r="CH426" s="110">
        <v>-5420.7531347800004</v>
      </c>
      <c r="CI426" s="111">
        <v>-2502.4315074699998</v>
      </c>
      <c r="CJ426" s="111">
        <v>-2533.7931298700005</v>
      </c>
      <c r="CK426" s="112">
        <v>-10395.546413919999</v>
      </c>
      <c r="CL426" s="110">
        <v>-2759.3363089500008</v>
      </c>
      <c r="CM426" s="111">
        <v>3017.9686258700003</v>
      </c>
      <c r="CN426" s="111">
        <v>-2956.7983792599994</v>
      </c>
      <c r="CO426" s="111">
        <v>137.13658983000022</v>
      </c>
      <c r="CP426" s="110">
        <v>-1781.7208268599993</v>
      </c>
      <c r="CQ426" s="111">
        <v>213.45753724999986</v>
      </c>
      <c r="CR426" s="111">
        <v>-8091.5226578299989</v>
      </c>
      <c r="CS426" s="232">
        <v>-13144.704488389998</v>
      </c>
      <c r="CT426" s="297">
        <v>-6821.5252118099988</v>
      </c>
      <c r="CU426" s="224" t="s">
        <v>257</v>
      </c>
      <c r="CV426" s="88" t="s">
        <v>81</v>
      </c>
    </row>
    <row r="427" spans="1:100" x14ac:dyDescent="0.25">
      <c r="A427" s="88" t="s">
        <v>247</v>
      </c>
      <c r="B427" s="110">
        <v>0</v>
      </c>
      <c r="C427" s="111">
        <v>0</v>
      </c>
      <c r="D427" s="111">
        <v>0</v>
      </c>
      <c r="E427" s="112">
        <v>0</v>
      </c>
      <c r="F427" s="110">
        <v>0</v>
      </c>
      <c r="G427" s="111">
        <v>0</v>
      </c>
      <c r="H427" s="111">
        <v>0</v>
      </c>
      <c r="I427" s="112">
        <v>0</v>
      </c>
      <c r="J427" s="110">
        <v>0</v>
      </c>
      <c r="K427" s="111">
        <v>0</v>
      </c>
      <c r="L427" s="111">
        <v>0</v>
      </c>
      <c r="M427" s="112">
        <v>0</v>
      </c>
      <c r="N427" s="110">
        <v>0</v>
      </c>
      <c r="O427" s="111">
        <v>0</v>
      </c>
      <c r="P427" s="111">
        <v>0</v>
      </c>
      <c r="Q427" s="112">
        <v>0</v>
      </c>
      <c r="R427" s="110">
        <v>373.01300000000003</v>
      </c>
      <c r="S427" s="111">
        <v>-85.456000000000003</v>
      </c>
      <c r="T427" s="111">
        <v>-23.706000000000003</v>
      </c>
      <c r="U427" s="112">
        <v>120.99799999999999</v>
      </c>
      <c r="V427" s="110">
        <v>24.432000000000002</v>
      </c>
      <c r="W427" s="111">
        <v>191.244</v>
      </c>
      <c r="X427" s="111">
        <v>255.06199999999998</v>
      </c>
      <c r="Y427" s="112">
        <v>76.078999999999994</v>
      </c>
      <c r="Z427" s="110">
        <v>17.783000000000005</v>
      </c>
      <c r="AA427" s="111">
        <v>133.995</v>
      </c>
      <c r="AB427" s="111">
        <v>41.314999999999998</v>
      </c>
      <c r="AC427" s="112">
        <v>74.443999999999988</v>
      </c>
      <c r="AD427" s="110">
        <v>-29.265999999999998</v>
      </c>
      <c r="AE427" s="111">
        <v>-79.680999999999997</v>
      </c>
      <c r="AF427" s="111">
        <v>157.04399999999998</v>
      </c>
      <c r="AG427" s="112">
        <v>30.417999999999999</v>
      </c>
      <c r="AH427" s="110">
        <v>-9.9309999999999992</v>
      </c>
      <c r="AI427" s="111">
        <v>-8.2910000000000004</v>
      </c>
      <c r="AJ427" s="111">
        <v>186.06199999999998</v>
      </c>
      <c r="AK427" s="112">
        <v>19.374000000000002</v>
      </c>
      <c r="AL427" s="110">
        <v>-8.9539999999999988</v>
      </c>
      <c r="AM427" s="111">
        <v>48.021999999999998</v>
      </c>
      <c r="AN427" s="111">
        <v>2861.6949999999997</v>
      </c>
      <c r="AO427" s="112">
        <v>269.08500000000004</v>
      </c>
      <c r="AP427" s="110">
        <v>0.33200000000000784</v>
      </c>
      <c r="AQ427" s="111">
        <v>-59.695999999999998</v>
      </c>
      <c r="AR427" s="111">
        <v>-4.3339999999999996</v>
      </c>
      <c r="AS427" s="112">
        <v>-39.262</v>
      </c>
      <c r="AT427" s="110">
        <v>27.21</v>
      </c>
      <c r="AU427" s="111">
        <v>-62.558</v>
      </c>
      <c r="AV427" s="111">
        <v>1449.376</v>
      </c>
      <c r="AW427" s="112">
        <v>3358.9679999999998</v>
      </c>
      <c r="AX427" s="110">
        <v>718.34160986327697</v>
      </c>
      <c r="AY427" s="111">
        <v>-2692.375</v>
      </c>
      <c r="AZ427" s="111">
        <v>-856.86799999999994</v>
      </c>
      <c r="BA427" s="112">
        <v>8653.9580000000005</v>
      </c>
      <c r="BB427" s="110">
        <v>2210.120079345706</v>
      </c>
      <c r="BC427" s="111">
        <v>3820.6838796386719</v>
      </c>
      <c r="BD427" s="111">
        <v>3932.2669999999998</v>
      </c>
      <c r="BE427" s="112">
        <v>2385.9829999999997</v>
      </c>
      <c r="BF427" s="110">
        <v>-230.90179999999998</v>
      </c>
      <c r="BG427" s="111">
        <v>-1736.3053</v>
      </c>
      <c r="BH427" s="111">
        <v>-2824.0555000000004</v>
      </c>
      <c r="BI427" s="112">
        <v>-5327.9441999999999</v>
      </c>
      <c r="BJ427" s="110">
        <v>-944.7839989900001</v>
      </c>
      <c r="BK427" s="111">
        <v>-3044.8970059299995</v>
      </c>
      <c r="BL427" s="111">
        <v>-5531.25594662</v>
      </c>
      <c r="BM427" s="112">
        <v>-173.92843161999994</v>
      </c>
      <c r="BN427" s="110">
        <v>-11141.053682270001</v>
      </c>
      <c r="BO427" s="111">
        <v>-2087.2141234500004</v>
      </c>
      <c r="BP427" s="111">
        <v>-496.28828844000009</v>
      </c>
      <c r="BQ427" s="112">
        <v>-56.704784079999996</v>
      </c>
      <c r="BR427" s="110">
        <v>19.297368869999985</v>
      </c>
      <c r="BS427" s="111">
        <v>89.428527520000003</v>
      </c>
      <c r="BT427" s="111">
        <v>26.951919030000003</v>
      </c>
      <c r="BU427" s="112">
        <v>-45.690074749999994</v>
      </c>
      <c r="BV427" s="110">
        <v>17.69225346999999</v>
      </c>
      <c r="BW427" s="111">
        <v>-1544.78337216</v>
      </c>
      <c r="BX427" s="111">
        <v>363.43851354000003</v>
      </c>
      <c r="BY427" s="112">
        <v>-80.95354845</v>
      </c>
      <c r="BZ427" s="110">
        <v>102.88594147000001</v>
      </c>
      <c r="CA427" s="111">
        <v>176.09679382000002</v>
      </c>
      <c r="CB427" s="111">
        <v>827.43200394999997</v>
      </c>
      <c r="CC427" s="112">
        <v>43.821779300000173</v>
      </c>
      <c r="CD427" s="110">
        <v>258.22551051000005</v>
      </c>
      <c r="CE427" s="111">
        <v>-413.63516774999999</v>
      </c>
      <c r="CF427" s="111">
        <v>-23.728015620000001</v>
      </c>
      <c r="CG427" s="112">
        <v>-71.18635261</v>
      </c>
      <c r="CH427" s="110">
        <v>-453.59663533000003</v>
      </c>
      <c r="CI427" s="111">
        <v>197.04793368000003</v>
      </c>
      <c r="CJ427" s="111">
        <v>-268.58061536000002</v>
      </c>
      <c r="CK427" s="112">
        <v>78.390090500000028</v>
      </c>
      <c r="CL427" s="110">
        <v>133.83425045000001</v>
      </c>
      <c r="CM427" s="111">
        <v>-15.814690219999996</v>
      </c>
      <c r="CN427" s="111">
        <v>62.155690980000003</v>
      </c>
      <c r="CO427" s="111">
        <v>35.757454320000001</v>
      </c>
      <c r="CP427" s="110">
        <v>36.192956939999966</v>
      </c>
      <c r="CQ427" s="111">
        <v>73.755998640000001</v>
      </c>
      <c r="CR427" s="111">
        <v>3276.0776050599998</v>
      </c>
      <c r="CS427" s="232">
        <v>38.620427639999988</v>
      </c>
      <c r="CT427" s="297">
        <v>-101.53349557000001</v>
      </c>
      <c r="CU427" s="224" t="s">
        <v>257</v>
      </c>
      <c r="CV427" s="88" t="s">
        <v>247</v>
      </c>
    </row>
    <row r="428" spans="1:100" x14ac:dyDescent="0.25">
      <c r="A428" s="88" t="s">
        <v>83</v>
      </c>
      <c r="B428" s="110">
        <v>0</v>
      </c>
      <c r="C428" s="111">
        <v>0</v>
      </c>
      <c r="D428" s="111">
        <v>0</v>
      </c>
      <c r="E428" s="112">
        <v>0</v>
      </c>
      <c r="F428" s="110">
        <v>0</v>
      </c>
      <c r="G428" s="111">
        <v>0</v>
      </c>
      <c r="H428" s="111">
        <v>0</v>
      </c>
      <c r="I428" s="112">
        <v>0</v>
      </c>
      <c r="J428" s="110">
        <v>0</v>
      </c>
      <c r="K428" s="111">
        <v>0</v>
      </c>
      <c r="L428" s="111">
        <v>0</v>
      </c>
      <c r="M428" s="112">
        <v>0</v>
      </c>
      <c r="N428" s="110">
        <v>0</v>
      </c>
      <c r="O428" s="111">
        <v>0</v>
      </c>
      <c r="P428" s="111">
        <v>0</v>
      </c>
      <c r="Q428" s="112">
        <v>0</v>
      </c>
      <c r="R428" s="110">
        <v>3.9460000000000002</v>
      </c>
      <c r="S428" s="111">
        <v>136.67699999999999</v>
      </c>
      <c r="T428" s="111">
        <v>48.471000000000004</v>
      </c>
      <c r="U428" s="112">
        <v>64.542000000000002</v>
      </c>
      <c r="V428" s="110">
        <v>26.007999999999996</v>
      </c>
      <c r="W428" s="111">
        <v>10.595000000000001</v>
      </c>
      <c r="X428" s="111">
        <v>18.544</v>
      </c>
      <c r="Y428" s="112">
        <v>9.1509999999999998</v>
      </c>
      <c r="Z428" s="110">
        <v>21.102999999999998</v>
      </c>
      <c r="AA428" s="111">
        <v>12.202000000000002</v>
      </c>
      <c r="AB428" s="111">
        <v>7.7750000000000004</v>
      </c>
      <c r="AC428" s="112">
        <v>51.771999999999998</v>
      </c>
      <c r="AD428" s="110">
        <v>34.237000000000002</v>
      </c>
      <c r="AE428" s="111">
        <v>99.091999999999999</v>
      </c>
      <c r="AF428" s="111">
        <v>22.827000000000002</v>
      </c>
      <c r="AG428" s="112">
        <v>8.536999999999999</v>
      </c>
      <c r="AH428" s="110">
        <v>12.747</v>
      </c>
      <c r="AI428" s="111">
        <v>14.962</v>
      </c>
      <c r="AJ428" s="111">
        <v>29.110000000000003</v>
      </c>
      <c r="AK428" s="112">
        <v>34.808999999999997</v>
      </c>
      <c r="AL428" s="110">
        <v>9.1379999999999999</v>
      </c>
      <c r="AM428" s="111">
        <v>5.625</v>
      </c>
      <c r="AN428" s="111">
        <v>16.657</v>
      </c>
      <c r="AO428" s="112">
        <v>83.126000000000005</v>
      </c>
      <c r="AP428" s="110">
        <v>34.082000000000001</v>
      </c>
      <c r="AQ428" s="111">
        <v>66.311000000000007</v>
      </c>
      <c r="AR428" s="111">
        <v>7.9349999999999996</v>
      </c>
      <c r="AS428" s="112">
        <v>51.392000000000003</v>
      </c>
      <c r="AT428" s="110">
        <v>35.795000000000002</v>
      </c>
      <c r="AU428" s="111">
        <v>69.763999999999996</v>
      </c>
      <c r="AV428" s="111">
        <v>9.875</v>
      </c>
      <c r="AW428" s="112">
        <v>5.0299999999999994</v>
      </c>
      <c r="AX428" s="110">
        <v>1002.639790039063</v>
      </c>
      <c r="AY428" s="111">
        <v>2706.915</v>
      </c>
      <c r="AZ428" s="111">
        <v>4398.6080000000002</v>
      </c>
      <c r="BA428" s="112">
        <v>3495.2750000000001</v>
      </c>
      <c r="BB428" s="110">
        <v>305.05149999999998</v>
      </c>
      <c r="BC428" s="111">
        <v>575.27700000000004</v>
      </c>
      <c r="BD428" s="111">
        <v>1783.72</v>
      </c>
      <c r="BE428" s="112">
        <v>486.92599999999999</v>
      </c>
      <c r="BF428" s="110">
        <v>1305.0291999999999</v>
      </c>
      <c r="BG428" s="111">
        <v>4691.8774999999996</v>
      </c>
      <c r="BH428" s="111">
        <v>3771.1790999999998</v>
      </c>
      <c r="BI428" s="112">
        <v>5484.1017999999995</v>
      </c>
      <c r="BJ428" s="110">
        <v>973.06185674000005</v>
      </c>
      <c r="BK428" s="111">
        <v>3854.4645560099998</v>
      </c>
      <c r="BL428" s="111">
        <v>5565.1933476200002</v>
      </c>
      <c r="BM428" s="112">
        <v>269.03483108999995</v>
      </c>
      <c r="BN428" s="110">
        <v>11176.00550146</v>
      </c>
      <c r="BO428" s="111">
        <v>2422.3786647500001</v>
      </c>
      <c r="BP428" s="111">
        <v>630.38497618999997</v>
      </c>
      <c r="BQ428" s="112">
        <v>395.35211034000002</v>
      </c>
      <c r="BR428" s="110">
        <v>187.02178254</v>
      </c>
      <c r="BS428" s="111">
        <v>52.716258209999999</v>
      </c>
      <c r="BT428" s="111">
        <v>54.03735039</v>
      </c>
      <c r="BU428" s="112">
        <v>140.99594623999999</v>
      </c>
      <c r="BV428" s="110">
        <v>153.65249094000001</v>
      </c>
      <c r="BW428" s="111">
        <v>2143.5428731800002</v>
      </c>
      <c r="BX428" s="111">
        <v>400.65103313999998</v>
      </c>
      <c r="BY428" s="112">
        <v>288.84222492000004</v>
      </c>
      <c r="BZ428" s="110">
        <v>26.519811230000002</v>
      </c>
      <c r="CA428" s="111">
        <v>27.28235875</v>
      </c>
      <c r="CB428" s="111">
        <v>259.05143597999995</v>
      </c>
      <c r="CC428" s="112">
        <v>549.31253217999995</v>
      </c>
      <c r="CD428" s="110">
        <v>76.665003589999998</v>
      </c>
      <c r="CE428" s="111">
        <v>551.75774867000007</v>
      </c>
      <c r="CF428" s="111">
        <v>42.140307700000008</v>
      </c>
      <c r="CG428" s="112">
        <v>154.00320363</v>
      </c>
      <c r="CH428" s="110">
        <v>496.22413172000006</v>
      </c>
      <c r="CI428" s="111">
        <v>65.940900360000001</v>
      </c>
      <c r="CJ428" s="111">
        <v>304.46475692000001</v>
      </c>
      <c r="CK428" s="112">
        <v>41.029245590000002</v>
      </c>
      <c r="CL428" s="110">
        <v>49.129255200000003</v>
      </c>
      <c r="CM428" s="111">
        <v>53.361091419999994</v>
      </c>
      <c r="CN428" s="111">
        <v>53.765568859999995</v>
      </c>
      <c r="CO428" s="111">
        <v>34.566440800000002</v>
      </c>
      <c r="CP428" s="110">
        <v>271.53788557000001</v>
      </c>
      <c r="CQ428" s="111">
        <v>50.088051669999999</v>
      </c>
      <c r="CR428" s="111">
        <v>34.704974780000001</v>
      </c>
      <c r="CS428" s="232">
        <v>67.562796130000009</v>
      </c>
      <c r="CT428" s="297">
        <v>210.56530684000001</v>
      </c>
      <c r="CU428" s="224" t="s">
        <v>257</v>
      </c>
      <c r="CV428" s="88" t="s">
        <v>83</v>
      </c>
    </row>
    <row r="429" spans="1:100" x14ac:dyDescent="0.25">
      <c r="A429" s="88" t="s">
        <v>84</v>
      </c>
      <c r="B429" s="110">
        <v>0</v>
      </c>
      <c r="C429" s="111">
        <v>0</v>
      </c>
      <c r="D429" s="111">
        <v>0</v>
      </c>
      <c r="E429" s="112">
        <v>0</v>
      </c>
      <c r="F429" s="110">
        <v>0</v>
      </c>
      <c r="G429" s="111">
        <v>0</v>
      </c>
      <c r="H429" s="111">
        <v>0</v>
      </c>
      <c r="I429" s="112">
        <v>0</v>
      </c>
      <c r="J429" s="110">
        <v>0</v>
      </c>
      <c r="K429" s="111">
        <v>0</v>
      </c>
      <c r="L429" s="111">
        <v>0</v>
      </c>
      <c r="M429" s="112">
        <v>0</v>
      </c>
      <c r="N429" s="110">
        <v>0</v>
      </c>
      <c r="O429" s="111">
        <v>0</v>
      </c>
      <c r="P429" s="111">
        <v>0</v>
      </c>
      <c r="Q429" s="112">
        <v>0</v>
      </c>
      <c r="R429" s="110">
        <v>376.959</v>
      </c>
      <c r="S429" s="111">
        <v>51.221000000000004</v>
      </c>
      <c r="T429" s="111">
        <v>24.765000000000001</v>
      </c>
      <c r="U429" s="112">
        <v>185.54</v>
      </c>
      <c r="V429" s="110">
        <v>50.44</v>
      </c>
      <c r="W429" s="111">
        <v>201.839</v>
      </c>
      <c r="X429" s="111">
        <v>273.60599999999999</v>
      </c>
      <c r="Y429" s="112">
        <v>85.23</v>
      </c>
      <c r="Z429" s="110">
        <v>38.886000000000003</v>
      </c>
      <c r="AA429" s="111">
        <v>146.197</v>
      </c>
      <c r="AB429" s="111">
        <v>49.09</v>
      </c>
      <c r="AC429" s="112">
        <v>126.21599999999999</v>
      </c>
      <c r="AD429" s="110">
        <v>4.9709999999999992</v>
      </c>
      <c r="AE429" s="111">
        <v>19.410999999999998</v>
      </c>
      <c r="AF429" s="111">
        <v>179.87100000000001</v>
      </c>
      <c r="AG429" s="112">
        <v>38.954999999999998</v>
      </c>
      <c r="AH429" s="110">
        <v>2.8159999999999998</v>
      </c>
      <c r="AI429" s="111">
        <v>6.6709999999999994</v>
      </c>
      <c r="AJ429" s="111">
        <v>215.17199999999997</v>
      </c>
      <c r="AK429" s="112">
        <v>54.183</v>
      </c>
      <c r="AL429" s="110">
        <v>0.184</v>
      </c>
      <c r="AM429" s="111">
        <v>53.646999999999998</v>
      </c>
      <c r="AN429" s="111">
        <v>2878.3519999999999</v>
      </c>
      <c r="AO429" s="112">
        <v>352.21100000000001</v>
      </c>
      <c r="AP429" s="110">
        <v>34.414000000000001</v>
      </c>
      <c r="AQ429" s="111">
        <v>6.6150000000000002</v>
      </c>
      <c r="AR429" s="111">
        <v>3.601</v>
      </c>
      <c r="AS429" s="112">
        <v>12.129999999999999</v>
      </c>
      <c r="AT429" s="110">
        <v>63.005000000000003</v>
      </c>
      <c r="AU429" s="111">
        <v>7.2059999999999995</v>
      </c>
      <c r="AV429" s="111">
        <v>1459.251</v>
      </c>
      <c r="AW429" s="112">
        <v>3363.998</v>
      </c>
      <c r="AX429" s="110">
        <v>1720.9813999023402</v>
      </c>
      <c r="AY429" s="111">
        <v>14.54</v>
      </c>
      <c r="AZ429" s="111">
        <v>3541.7400000000002</v>
      </c>
      <c r="BA429" s="112">
        <v>12149.233</v>
      </c>
      <c r="BB429" s="110">
        <v>2515.171579345706</v>
      </c>
      <c r="BC429" s="111">
        <v>4395.9608796386719</v>
      </c>
      <c r="BD429" s="111">
        <v>5715.9870000000001</v>
      </c>
      <c r="BE429" s="112">
        <v>2872.9090000000001</v>
      </c>
      <c r="BF429" s="110">
        <v>1074.1274000000001</v>
      </c>
      <c r="BG429" s="111">
        <v>2955.5722000000001</v>
      </c>
      <c r="BH429" s="111">
        <v>947.1235999999999</v>
      </c>
      <c r="BI429" s="112">
        <v>156.1576</v>
      </c>
      <c r="BJ429" s="110">
        <v>28.277857750000003</v>
      </c>
      <c r="BK429" s="111">
        <v>809.56755008000005</v>
      </c>
      <c r="BL429" s="111">
        <v>33.937401000000001</v>
      </c>
      <c r="BM429" s="112">
        <v>95.106399469999985</v>
      </c>
      <c r="BN429" s="110">
        <v>34.951819190000002</v>
      </c>
      <c r="BO429" s="111">
        <v>335.16454129999994</v>
      </c>
      <c r="BP429" s="111">
        <v>134.09668775</v>
      </c>
      <c r="BQ429" s="112">
        <v>338.64732626</v>
      </c>
      <c r="BR429" s="110">
        <v>206.31915141000002</v>
      </c>
      <c r="BS429" s="111">
        <v>142.14478573</v>
      </c>
      <c r="BT429" s="111">
        <v>80.989269420000014</v>
      </c>
      <c r="BU429" s="112">
        <v>95.305871490000015</v>
      </c>
      <c r="BV429" s="110">
        <v>171.34474441</v>
      </c>
      <c r="BW429" s="111">
        <v>598.75950102000002</v>
      </c>
      <c r="BX429" s="111">
        <v>764.08954668000001</v>
      </c>
      <c r="BY429" s="112">
        <v>207.88867647000001</v>
      </c>
      <c r="BZ429" s="110">
        <v>129.40575269999999</v>
      </c>
      <c r="CA429" s="111">
        <v>203.37915257000003</v>
      </c>
      <c r="CB429" s="111">
        <v>1086.48343993</v>
      </c>
      <c r="CC429" s="112">
        <v>593.13431148000006</v>
      </c>
      <c r="CD429" s="110">
        <v>334.89051410000002</v>
      </c>
      <c r="CE429" s="111">
        <v>138.12258092000002</v>
      </c>
      <c r="CF429" s="111">
        <v>18.41229208</v>
      </c>
      <c r="CG429" s="112">
        <v>82.816851020000001</v>
      </c>
      <c r="CH429" s="110">
        <v>42.627496390000005</v>
      </c>
      <c r="CI429" s="111">
        <v>262.98883404000003</v>
      </c>
      <c r="CJ429" s="111">
        <v>35.884141560000003</v>
      </c>
      <c r="CK429" s="112">
        <v>119.41933609000002</v>
      </c>
      <c r="CL429" s="110">
        <v>182.96350565000003</v>
      </c>
      <c r="CM429" s="111">
        <v>37.546401199999998</v>
      </c>
      <c r="CN429" s="111">
        <v>115.92125984</v>
      </c>
      <c r="CO429" s="111">
        <v>70.323895120000003</v>
      </c>
      <c r="CP429" s="110">
        <v>307.73084251</v>
      </c>
      <c r="CQ429" s="111">
        <v>123.84405031</v>
      </c>
      <c r="CR429" s="111">
        <v>3310.7825798399995</v>
      </c>
      <c r="CS429" s="232">
        <v>106.18322377</v>
      </c>
      <c r="CT429" s="297">
        <v>109.03181127000001</v>
      </c>
      <c r="CU429" s="224" t="s">
        <v>257</v>
      </c>
      <c r="CV429" s="88" t="s">
        <v>84</v>
      </c>
    </row>
    <row r="430" spans="1:100" x14ac:dyDescent="0.25">
      <c r="A430" s="88" t="s">
        <v>248</v>
      </c>
      <c r="B430" s="110">
        <v>0</v>
      </c>
      <c r="C430" s="111">
        <v>0</v>
      </c>
      <c r="D430" s="111">
        <v>0</v>
      </c>
      <c r="E430" s="112">
        <v>0</v>
      </c>
      <c r="F430" s="110">
        <v>0</v>
      </c>
      <c r="G430" s="111">
        <v>0</v>
      </c>
      <c r="H430" s="111">
        <v>0</v>
      </c>
      <c r="I430" s="112">
        <v>0</v>
      </c>
      <c r="J430" s="110">
        <v>0</v>
      </c>
      <c r="K430" s="111">
        <v>0</v>
      </c>
      <c r="L430" s="111">
        <v>0</v>
      </c>
      <c r="M430" s="112">
        <v>0</v>
      </c>
      <c r="N430" s="110">
        <v>0</v>
      </c>
      <c r="O430" s="111">
        <v>0</v>
      </c>
      <c r="P430" s="111">
        <v>0</v>
      </c>
      <c r="Q430" s="112">
        <v>0</v>
      </c>
      <c r="R430" s="110">
        <v>4.4419999999999993</v>
      </c>
      <c r="S430" s="111">
        <v>196.39600000000002</v>
      </c>
      <c r="T430" s="111">
        <v>-2.0000000000000018E-2</v>
      </c>
      <c r="U430" s="112">
        <v>-5.36</v>
      </c>
      <c r="V430" s="110">
        <v>-2.923</v>
      </c>
      <c r="W430" s="111">
        <v>-22.647000000000002</v>
      </c>
      <c r="X430" s="111">
        <v>-12.05</v>
      </c>
      <c r="Y430" s="112">
        <v>17.838000000000001</v>
      </c>
      <c r="Z430" s="110">
        <v>-3.4039999999999999</v>
      </c>
      <c r="AA430" s="111">
        <v>-1.087</v>
      </c>
      <c r="AB430" s="111">
        <v>-0.80199999999999994</v>
      </c>
      <c r="AC430" s="112">
        <v>-767.52100000000007</v>
      </c>
      <c r="AD430" s="110">
        <v>-0.91999999999999993</v>
      </c>
      <c r="AE430" s="111">
        <v>-0.28899999999999992</v>
      </c>
      <c r="AF430" s="111">
        <v>3.2360000000000002</v>
      </c>
      <c r="AG430" s="112">
        <v>-3.2000000000000028E-2</v>
      </c>
      <c r="AH430" s="110">
        <v>-0.33500000000000002</v>
      </c>
      <c r="AI430" s="111">
        <v>-0.4</v>
      </c>
      <c r="AJ430" s="111">
        <v>0.5</v>
      </c>
      <c r="AK430" s="112">
        <v>0.221</v>
      </c>
      <c r="AL430" s="110">
        <v>5.4459999999999997</v>
      </c>
      <c r="AM430" s="111">
        <v>0</v>
      </c>
      <c r="AN430" s="111">
        <v>4.6749999999999998</v>
      </c>
      <c r="AO430" s="112">
        <v>-13.173999999999999</v>
      </c>
      <c r="AP430" s="110">
        <v>-1.5</v>
      </c>
      <c r="AQ430" s="111">
        <v>-4.6449999999999996</v>
      </c>
      <c r="AR430" s="111">
        <v>39.045999999999999</v>
      </c>
      <c r="AS430" s="112">
        <v>-107.79199999999997</v>
      </c>
      <c r="AT430" s="110">
        <v>17.385999999999999</v>
      </c>
      <c r="AU430" s="111">
        <v>-4.8239999999999998</v>
      </c>
      <c r="AV430" s="111">
        <v>2.6289999999999996</v>
      </c>
      <c r="AW430" s="112">
        <v>0.83299999999999996</v>
      </c>
      <c r="AX430" s="110">
        <v>-6000</v>
      </c>
      <c r="AY430" s="111">
        <v>-72.292999999999992</v>
      </c>
      <c r="AZ430" s="111">
        <v>-975.98273969999991</v>
      </c>
      <c r="BA430" s="112">
        <v>-1799.4435297851562</v>
      </c>
      <c r="BB430" s="110">
        <v>-1774.56</v>
      </c>
      <c r="BC430" s="111">
        <v>-1938.1865</v>
      </c>
      <c r="BD430" s="111">
        <v>-1334.90136646</v>
      </c>
      <c r="BE430" s="112">
        <v>-703.42653111999994</v>
      </c>
      <c r="BF430" s="110">
        <v>-91.887199999999979</v>
      </c>
      <c r="BG430" s="111">
        <v>-929.39009999999985</v>
      </c>
      <c r="BH430" s="111">
        <v>-2158.2269000000001</v>
      </c>
      <c r="BI430" s="112">
        <v>-1330.7757999999997</v>
      </c>
      <c r="BJ430" s="110">
        <v>598.16866076999963</v>
      </c>
      <c r="BK430" s="111">
        <v>346.00759184000003</v>
      </c>
      <c r="BL430" s="111">
        <v>-2043.67324242</v>
      </c>
      <c r="BM430" s="112">
        <v>-3682.8867694700002</v>
      </c>
      <c r="BN430" s="110">
        <v>-1559.8044843799998</v>
      </c>
      <c r="BO430" s="111">
        <v>-1742.9051210599998</v>
      </c>
      <c r="BP430" s="111">
        <v>-916.62717051000016</v>
      </c>
      <c r="BQ430" s="112">
        <v>-2025.2031802000001</v>
      </c>
      <c r="BR430" s="110">
        <v>-7907.8820708900003</v>
      </c>
      <c r="BS430" s="111">
        <v>-19.910080379999954</v>
      </c>
      <c r="BT430" s="111">
        <v>-13.465735829999915</v>
      </c>
      <c r="BU430" s="112">
        <v>-2192.3876312299999</v>
      </c>
      <c r="BV430" s="110">
        <v>-1632.8368759999998</v>
      </c>
      <c r="BW430" s="111">
        <v>-13858.42642039</v>
      </c>
      <c r="BX430" s="111">
        <v>-20.335843840000052</v>
      </c>
      <c r="BY430" s="112">
        <v>-723.97966967999992</v>
      </c>
      <c r="BZ430" s="110">
        <v>-6368.3922880500004</v>
      </c>
      <c r="CA430" s="111">
        <v>-5491.3376688399994</v>
      </c>
      <c r="CB430" s="111">
        <v>-7994.0348365300006</v>
      </c>
      <c r="CC430" s="112">
        <v>-4452.9245106300004</v>
      </c>
      <c r="CD430" s="110">
        <v>-1251.9114514999992</v>
      </c>
      <c r="CE430" s="111">
        <v>-2294.1651677700006</v>
      </c>
      <c r="CF430" s="111">
        <v>-3467.6228264900001</v>
      </c>
      <c r="CG430" s="112">
        <v>-4394.8287725099999</v>
      </c>
      <c r="CH430" s="110">
        <v>-4967.1564994500004</v>
      </c>
      <c r="CI430" s="111">
        <v>-2699.4794411499997</v>
      </c>
      <c r="CJ430" s="111">
        <v>-2265.2125145099999</v>
      </c>
      <c r="CK430" s="112">
        <v>-10473.936504419999</v>
      </c>
      <c r="CL430" s="110">
        <v>-2893.1705594000009</v>
      </c>
      <c r="CM430" s="111">
        <v>3033.78331609</v>
      </c>
      <c r="CN430" s="111">
        <v>-3018.9540702399995</v>
      </c>
      <c r="CO430" s="111">
        <v>101.3791355100002</v>
      </c>
      <c r="CP430" s="110">
        <v>-1817.9137837999995</v>
      </c>
      <c r="CQ430" s="111">
        <v>139.70153860999994</v>
      </c>
      <c r="CR430" s="111">
        <v>-11367.600262889999</v>
      </c>
      <c r="CS430" s="232">
        <v>-13183.324916029998</v>
      </c>
      <c r="CT430" s="297">
        <v>-6719.9917162399997</v>
      </c>
      <c r="CU430" s="224" t="s">
        <v>257</v>
      </c>
      <c r="CV430" s="88" t="s">
        <v>248</v>
      </c>
    </row>
    <row r="431" spans="1:100" x14ac:dyDescent="0.25">
      <c r="A431" s="88" t="s">
        <v>89</v>
      </c>
      <c r="B431" s="110">
        <v>0</v>
      </c>
      <c r="C431" s="111">
        <v>0</v>
      </c>
      <c r="D431" s="111">
        <v>0</v>
      </c>
      <c r="E431" s="112">
        <v>0</v>
      </c>
      <c r="F431" s="110">
        <v>0</v>
      </c>
      <c r="G431" s="111">
        <v>0</v>
      </c>
      <c r="H431" s="111">
        <v>0</v>
      </c>
      <c r="I431" s="112">
        <v>0</v>
      </c>
      <c r="J431" s="110">
        <v>0</v>
      </c>
      <c r="K431" s="111">
        <v>0</v>
      </c>
      <c r="L431" s="111">
        <v>0</v>
      </c>
      <c r="M431" s="112">
        <v>0</v>
      </c>
      <c r="N431" s="110">
        <v>0</v>
      </c>
      <c r="O431" s="111">
        <v>0</v>
      </c>
      <c r="P431" s="111">
        <v>0</v>
      </c>
      <c r="Q431" s="112">
        <v>0</v>
      </c>
      <c r="R431" s="110">
        <v>1.1019999999999999</v>
      </c>
      <c r="S431" s="111">
        <v>63.92</v>
      </c>
      <c r="T431" s="111">
        <v>0.43000000000000005</v>
      </c>
      <c r="U431" s="112">
        <v>5.9980000000000002</v>
      </c>
      <c r="V431" s="110">
        <v>3.3130000000000002</v>
      </c>
      <c r="W431" s="111">
        <v>23.445000000000004</v>
      </c>
      <c r="X431" s="111">
        <v>16.577999999999999</v>
      </c>
      <c r="Y431" s="112">
        <v>4.766</v>
      </c>
      <c r="Z431" s="110">
        <v>6.8229999999999995</v>
      </c>
      <c r="AA431" s="111">
        <v>1.651</v>
      </c>
      <c r="AB431" s="111">
        <v>1.004</v>
      </c>
      <c r="AC431" s="112">
        <v>768.25800000000004</v>
      </c>
      <c r="AD431" s="110">
        <v>0.96099999999999997</v>
      </c>
      <c r="AE431" s="111">
        <v>1.45</v>
      </c>
      <c r="AF431" s="111">
        <v>0.5</v>
      </c>
      <c r="AG431" s="112">
        <v>0.81</v>
      </c>
      <c r="AH431" s="110">
        <v>0.33500000000000002</v>
      </c>
      <c r="AI431" s="111">
        <v>0.4</v>
      </c>
      <c r="AJ431" s="111">
        <v>0</v>
      </c>
      <c r="AK431" s="112">
        <v>0.2</v>
      </c>
      <c r="AL431" s="110">
        <v>0</v>
      </c>
      <c r="AM431" s="111">
        <v>0</v>
      </c>
      <c r="AN431" s="111">
        <v>1.75</v>
      </c>
      <c r="AO431" s="112">
        <v>14.72</v>
      </c>
      <c r="AP431" s="110">
        <v>1.5</v>
      </c>
      <c r="AQ431" s="111">
        <v>4.6449999999999996</v>
      </c>
      <c r="AR431" s="111">
        <v>7.5150000000000006</v>
      </c>
      <c r="AS431" s="112">
        <v>161.51399999999998</v>
      </c>
      <c r="AT431" s="110">
        <v>0.11899999999999999</v>
      </c>
      <c r="AU431" s="111">
        <v>5.2910000000000004</v>
      </c>
      <c r="AV431" s="111">
        <v>0.38500000000000001</v>
      </c>
      <c r="AW431" s="112">
        <v>0</v>
      </c>
      <c r="AX431" s="110">
        <v>6000</v>
      </c>
      <c r="AY431" s="111">
        <v>74.177999999999997</v>
      </c>
      <c r="AZ431" s="111">
        <v>975.98273969999991</v>
      </c>
      <c r="BA431" s="112">
        <v>1799.4435297851562</v>
      </c>
      <c r="BB431" s="110">
        <v>1774.56</v>
      </c>
      <c r="BC431" s="111">
        <v>1943.1865</v>
      </c>
      <c r="BD431" s="111">
        <v>1659.85036646</v>
      </c>
      <c r="BE431" s="112">
        <v>937.18553112000006</v>
      </c>
      <c r="BF431" s="110">
        <v>393.28109999999998</v>
      </c>
      <c r="BG431" s="111">
        <v>1097.9657999999999</v>
      </c>
      <c r="BH431" s="111">
        <v>2524.7114000000001</v>
      </c>
      <c r="BI431" s="112">
        <v>2069.0812999999998</v>
      </c>
      <c r="BJ431" s="110">
        <v>1006.9654243</v>
      </c>
      <c r="BK431" s="111">
        <v>597.84601524000004</v>
      </c>
      <c r="BL431" s="111">
        <v>2731.32332649</v>
      </c>
      <c r="BM431" s="112">
        <v>4123.9500825100004</v>
      </c>
      <c r="BN431" s="110">
        <v>2095.2852389299997</v>
      </c>
      <c r="BO431" s="111">
        <v>2133.13364766</v>
      </c>
      <c r="BP431" s="111">
        <v>1353.0455384400002</v>
      </c>
      <c r="BQ431" s="112">
        <v>3078.2720001899997</v>
      </c>
      <c r="BR431" s="110">
        <v>8605.5882757700001</v>
      </c>
      <c r="BS431" s="111">
        <v>984.68550000000005</v>
      </c>
      <c r="BT431" s="111">
        <v>769.34203457000001</v>
      </c>
      <c r="BU431" s="112">
        <v>3481.1561643100003</v>
      </c>
      <c r="BV431" s="110">
        <v>2104.3784583199999</v>
      </c>
      <c r="BW431" s="111">
        <v>14964.792017100001</v>
      </c>
      <c r="BX431" s="111">
        <v>1686.7414678600001</v>
      </c>
      <c r="BY431" s="112">
        <v>2541.4126625299996</v>
      </c>
      <c r="BZ431" s="110">
        <v>7116.5410186600002</v>
      </c>
      <c r="CA431" s="111">
        <v>6059.2985452999992</v>
      </c>
      <c r="CB431" s="111">
        <v>8753.5870228100011</v>
      </c>
      <c r="CC431" s="112">
        <v>5901.7083519899998</v>
      </c>
      <c r="CD431" s="110">
        <v>4100.4531950299997</v>
      </c>
      <c r="CE431" s="111">
        <v>4632.3193742800004</v>
      </c>
      <c r="CF431" s="111">
        <v>4470.7243276199997</v>
      </c>
      <c r="CG431" s="112">
        <v>7830.1138350499996</v>
      </c>
      <c r="CH431" s="110">
        <v>5584.4409967800002</v>
      </c>
      <c r="CI431" s="111">
        <v>3105.4934145199995</v>
      </c>
      <c r="CJ431" s="111">
        <v>3478.8048293400002</v>
      </c>
      <c r="CK431" s="112">
        <v>13378.597097509999</v>
      </c>
      <c r="CL431" s="110">
        <v>8696.8648640400006</v>
      </c>
      <c r="CM431" s="111">
        <v>2339.9257627799998</v>
      </c>
      <c r="CN431" s="111">
        <v>6260.2603950499997</v>
      </c>
      <c r="CO431" s="111">
        <v>8283.0935978199996</v>
      </c>
      <c r="CP431" s="110">
        <v>8142.7404144299999</v>
      </c>
      <c r="CQ431" s="111">
        <v>4675.4603340000003</v>
      </c>
      <c r="CR431" s="111">
        <v>13013.17275324</v>
      </c>
      <c r="CS431" s="232">
        <v>20260.937195319999</v>
      </c>
      <c r="CT431" s="297">
        <v>8208.5076336999991</v>
      </c>
      <c r="CU431" s="224" t="s">
        <v>257</v>
      </c>
      <c r="CV431" s="88" t="s">
        <v>89</v>
      </c>
    </row>
    <row r="432" spans="1:100" x14ac:dyDescent="0.25">
      <c r="A432" s="88" t="s">
        <v>90</v>
      </c>
      <c r="B432" s="110">
        <v>0</v>
      </c>
      <c r="C432" s="111">
        <v>0</v>
      </c>
      <c r="D432" s="111">
        <v>0</v>
      </c>
      <c r="E432" s="112">
        <v>0</v>
      </c>
      <c r="F432" s="110">
        <v>0</v>
      </c>
      <c r="G432" s="111">
        <v>0</v>
      </c>
      <c r="H432" s="111">
        <v>0</v>
      </c>
      <c r="I432" s="112">
        <v>0</v>
      </c>
      <c r="J432" s="110">
        <v>0</v>
      </c>
      <c r="K432" s="111">
        <v>0</v>
      </c>
      <c r="L432" s="111">
        <v>0</v>
      </c>
      <c r="M432" s="112">
        <v>0</v>
      </c>
      <c r="N432" s="110">
        <v>0</v>
      </c>
      <c r="O432" s="111">
        <v>0</v>
      </c>
      <c r="P432" s="111">
        <v>0</v>
      </c>
      <c r="Q432" s="112">
        <v>0</v>
      </c>
      <c r="R432" s="110">
        <v>5.5439999999999996</v>
      </c>
      <c r="S432" s="111">
        <v>260.31600000000003</v>
      </c>
      <c r="T432" s="111">
        <v>0.41</v>
      </c>
      <c r="U432" s="112">
        <v>0.63800000000000001</v>
      </c>
      <c r="V432" s="110">
        <v>0.39</v>
      </c>
      <c r="W432" s="111">
        <v>0.79800000000000004</v>
      </c>
      <c r="X432" s="111">
        <v>4.5280000000000005</v>
      </c>
      <c r="Y432" s="112">
        <v>22.603999999999999</v>
      </c>
      <c r="Z432" s="110">
        <v>3.419</v>
      </c>
      <c r="AA432" s="111">
        <v>0.56400000000000006</v>
      </c>
      <c r="AB432" s="111">
        <v>0.20200000000000001</v>
      </c>
      <c r="AC432" s="112">
        <v>0.73699999999999999</v>
      </c>
      <c r="AD432" s="110">
        <v>4.1000000000000002E-2</v>
      </c>
      <c r="AE432" s="111">
        <v>1.161</v>
      </c>
      <c r="AF432" s="111">
        <v>3.7360000000000002</v>
      </c>
      <c r="AG432" s="112">
        <v>0.77800000000000002</v>
      </c>
      <c r="AH432" s="110">
        <v>0</v>
      </c>
      <c r="AI432" s="111">
        <v>0</v>
      </c>
      <c r="AJ432" s="111">
        <v>0.5</v>
      </c>
      <c r="AK432" s="112">
        <v>0.42099999999999999</v>
      </c>
      <c r="AL432" s="110">
        <v>5.4459999999999997</v>
      </c>
      <c r="AM432" s="111">
        <v>0</v>
      </c>
      <c r="AN432" s="111">
        <v>6.4249999999999998</v>
      </c>
      <c r="AO432" s="112">
        <v>1.5459999999999998</v>
      </c>
      <c r="AP432" s="110">
        <v>0</v>
      </c>
      <c r="AQ432" s="111">
        <v>0</v>
      </c>
      <c r="AR432" s="111">
        <v>46.561</v>
      </c>
      <c r="AS432" s="112">
        <v>53.722000000000001</v>
      </c>
      <c r="AT432" s="110">
        <v>17.504999999999999</v>
      </c>
      <c r="AU432" s="111">
        <v>0.46700000000000003</v>
      </c>
      <c r="AV432" s="111">
        <v>3.0139999999999998</v>
      </c>
      <c r="AW432" s="112">
        <v>0.83299999999999996</v>
      </c>
      <c r="AX432" s="110">
        <v>0</v>
      </c>
      <c r="AY432" s="111">
        <v>1.885</v>
      </c>
      <c r="AZ432" s="111">
        <v>0</v>
      </c>
      <c r="BA432" s="112">
        <v>0</v>
      </c>
      <c r="BB432" s="110">
        <v>0</v>
      </c>
      <c r="BC432" s="111">
        <v>5</v>
      </c>
      <c r="BD432" s="111">
        <v>324.94900000000001</v>
      </c>
      <c r="BE432" s="112">
        <v>233.75900000000001</v>
      </c>
      <c r="BF432" s="110">
        <v>301.39390000000003</v>
      </c>
      <c r="BG432" s="111">
        <v>168.57569999999998</v>
      </c>
      <c r="BH432" s="111">
        <v>366.48450000000003</v>
      </c>
      <c r="BI432" s="112">
        <v>738.30550000000017</v>
      </c>
      <c r="BJ432" s="110">
        <v>1605.1340850700001</v>
      </c>
      <c r="BK432" s="111">
        <v>943.85360708000007</v>
      </c>
      <c r="BL432" s="111">
        <v>687.65008407000005</v>
      </c>
      <c r="BM432" s="112">
        <v>441.06331304000003</v>
      </c>
      <c r="BN432" s="110">
        <v>535.48075455000003</v>
      </c>
      <c r="BO432" s="111">
        <v>390.22852660000001</v>
      </c>
      <c r="BP432" s="111">
        <v>436.41836792999999</v>
      </c>
      <c r="BQ432" s="112">
        <v>1053.0688199900001</v>
      </c>
      <c r="BR432" s="110">
        <v>697.70620488000009</v>
      </c>
      <c r="BS432" s="111">
        <v>964.77541961999998</v>
      </c>
      <c r="BT432" s="111">
        <v>755.87629874000004</v>
      </c>
      <c r="BU432" s="112">
        <v>1288.76853308</v>
      </c>
      <c r="BV432" s="110">
        <v>471.54158232000003</v>
      </c>
      <c r="BW432" s="111">
        <v>1106.3655967100001</v>
      </c>
      <c r="BX432" s="111">
        <v>1666.40562402</v>
      </c>
      <c r="BY432" s="112">
        <v>1817.4329928499999</v>
      </c>
      <c r="BZ432" s="110">
        <v>748.14873061000003</v>
      </c>
      <c r="CA432" s="111">
        <v>567.96087646000001</v>
      </c>
      <c r="CB432" s="111">
        <v>759.55218628</v>
      </c>
      <c r="CC432" s="112">
        <v>1448.7838413599998</v>
      </c>
      <c r="CD432" s="110">
        <v>2848.5417435300005</v>
      </c>
      <c r="CE432" s="111">
        <v>2338.1542065099998</v>
      </c>
      <c r="CF432" s="111">
        <v>1003.10150113</v>
      </c>
      <c r="CG432" s="112">
        <v>3435.2850625400001</v>
      </c>
      <c r="CH432" s="110">
        <v>617.28449733000002</v>
      </c>
      <c r="CI432" s="111">
        <v>406.01397337000003</v>
      </c>
      <c r="CJ432" s="111">
        <v>1213.5923148299999</v>
      </c>
      <c r="CK432" s="112">
        <v>2904.6605930900005</v>
      </c>
      <c r="CL432" s="110">
        <v>5803.6943046399992</v>
      </c>
      <c r="CM432" s="111">
        <v>5373.7090788699998</v>
      </c>
      <c r="CN432" s="111">
        <v>3241.3063248100002</v>
      </c>
      <c r="CO432" s="111">
        <v>8384.4727333299998</v>
      </c>
      <c r="CP432" s="110">
        <v>6324.8266306300002</v>
      </c>
      <c r="CQ432" s="111">
        <v>4815.1618726100005</v>
      </c>
      <c r="CR432" s="111">
        <v>1645.57249035</v>
      </c>
      <c r="CS432" s="232">
        <v>7077.6122792900005</v>
      </c>
      <c r="CT432" s="297">
        <v>1488.5159174600001</v>
      </c>
      <c r="CU432" s="224" t="s">
        <v>257</v>
      </c>
      <c r="CV432" s="88" t="s">
        <v>90</v>
      </c>
    </row>
    <row r="433" spans="1:100" x14ac:dyDescent="0.25">
      <c r="A433" s="88"/>
      <c r="B433" s="110"/>
      <c r="C433" s="111"/>
      <c r="D433" s="111"/>
      <c r="E433" s="112"/>
      <c r="F433" s="110"/>
      <c r="G433" s="111"/>
      <c r="H433" s="111"/>
      <c r="I433" s="112"/>
      <c r="J433" s="110"/>
      <c r="K433" s="111"/>
      <c r="L433" s="111"/>
      <c r="M433" s="112"/>
      <c r="N433" s="110"/>
      <c r="O433" s="111"/>
      <c r="P433" s="111"/>
      <c r="Q433" s="112"/>
      <c r="R433" s="110"/>
      <c r="S433" s="111"/>
      <c r="T433" s="111"/>
      <c r="U433" s="112"/>
      <c r="V433" s="110"/>
      <c r="W433" s="111"/>
      <c r="X433" s="111"/>
      <c r="Y433" s="112"/>
      <c r="Z433" s="110"/>
      <c r="AA433" s="111"/>
      <c r="AB433" s="111"/>
      <c r="AC433" s="112"/>
      <c r="AD433" s="110"/>
      <c r="AE433" s="111"/>
      <c r="AF433" s="111"/>
      <c r="AG433" s="112"/>
      <c r="AH433" s="110"/>
      <c r="AI433" s="111"/>
      <c r="AJ433" s="111"/>
      <c r="AK433" s="112"/>
      <c r="AL433" s="110"/>
      <c r="AM433" s="111"/>
      <c r="AN433" s="111"/>
      <c r="AO433" s="112"/>
      <c r="AP433" s="110"/>
      <c r="AQ433" s="111"/>
      <c r="AR433" s="111"/>
      <c r="AS433" s="112"/>
      <c r="AT433" s="110"/>
      <c r="AU433" s="111"/>
      <c r="AV433" s="111"/>
      <c r="AW433" s="112"/>
      <c r="AX433" s="110"/>
      <c r="AY433" s="111"/>
      <c r="AZ433" s="111"/>
      <c r="BA433" s="112"/>
      <c r="BB433" s="110"/>
      <c r="BC433" s="111"/>
      <c r="BD433" s="111"/>
      <c r="BE433" s="112"/>
      <c r="BF433" s="110"/>
      <c r="BG433" s="111"/>
      <c r="BH433" s="111"/>
      <c r="BI433" s="112"/>
      <c r="BJ433" s="110"/>
      <c r="BK433" s="111"/>
      <c r="BL433" s="111"/>
      <c r="BM433" s="112"/>
      <c r="BN433" s="110"/>
      <c r="BO433" s="111"/>
      <c r="BP433" s="111"/>
      <c r="BQ433" s="112"/>
      <c r="BR433" s="110"/>
      <c r="BS433" s="111"/>
      <c r="BT433" s="111"/>
      <c r="BU433" s="112"/>
      <c r="BV433" s="110"/>
      <c r="BW433" s="111"/>
      <c r="BX433" s="111"/>
      <c r="BY433" s="112"/>
      <c r="BZ433" s="110"/>
      <c r="CA433" s="111"/>
      <c r="CB433" s="111"/>
      <c r="CC433" s="112"/>
      <c r="CD433" s="110"/>
      <c r="CE433" s="111"/>
      <c r="CF433" s="111"/>
      <c r="CG433" s="112"/>
      <c r="CH433" s="110"/>
      <c r="CI433" s="111"/>
      <c r="CJ433" s="111"/>
      <c r="CK433" s="112"/>
      <c r="CL433" s="110"/>
      <c r="CM433" s="111"/>
      <c r="CN433" s="111"/>
      <c r="CO433" s="111"/>
      <c r="CP433" s="110"/>
      <c r="CQ433" s="111"/>
      <c r="CR433" s="111"/>
      <c r="CS433" s="232"/>
      <c r="CT433" s="297"/>
      <c r="CU433" s="224"/>
      <c r="CV433" s="88"/>
    </row>
    <row r="434" spans="1:100" s="209" customFormat="1" x14ac:dyDescent="0.25">
      <c r="A434" s="87" t="s">
        <v>249</v>
      </c>
      <c r="B434" s="116">
        <v>538.21299999999997</v>
      </c>
      <c r="C434" s="117">
        <v>1011.684</v>
      </c>
      <c r="D434" s="117">
        <v>1458.4169999999999</v>
      </c>
      <c r="E434" s="118">
        <v>1396.808</v>
      </c>
      <c r="F434" s="116">
        <v>1624.5329999999999</v>
      </c>
      <c r="G434" s="117">
        <v>3731.3710000000001</v>
      </c>
      <c r="H434" s="117">
        <v>1472.0749999999998</v>
      </c>
      <c r="I434" s="118">
        <v>3963.7080000000001</v>
      </c>
      <c r="J434" s="116">
        <v>3019.1587950614694</v>
      </c>
      <c r="K434" s="117">
        <v>4768.6140045568118</v>
      </c>
      <c r="L434" s="117">
        <v>4836.8813131959469</v>
      </c>
      <c r="M434" s="118">
        <v>6368.2801978325697</v>
      </c>
      <c r="N434" s="116">
        <v>3958.8819693</v>
      </c>
      <c r="O434" s="117">
        <v>6295.0628510200004</v>
      </c>
      <c r="P434" s="117">
        <v>9989.9027530000003</v>
      </c>
      <c r="Q434" s="118">
        <v>8611.7623430999993</v>
      </c>
      <c r="R434" s="116">
        <v>7622.4989999999998</v>
      </c>
      <c r="S434" s="117">
        <v>5668.0229999999992</v>
      </c>
      <c r="T434" s="117">
        <v>8979.9989999999998</v>
      </c>
      <c r="U434" s="118">
        <v>6307.9086149902332</v>
      </c>
      <c r="V434" s="116">
        <v>6965.2170000000006</v>
      </c>
      <c r="W434" s="117">
        <v>6440.26</v>
      </c>
      <c r="X434" s="117">
        <v>9225.5580000000009</v>
      </c>
      <c r="Y434" s="118">
        <v>10148.20469975</v>
      </c>
      <c r="Z434" s="116">
        <v>4737.5605549718648</v>
      </c>
      <c r="AA434" s="117">
        <v>5162.7895281780638</v>
      </c>
      <c r="AB434" s="117">
        <v>5380.9427004577301</v>
      </c>
      <c r="AC434" s="118">
        <v>7176.0605886433405</v>
      </c>
      <c r="AD434" s="116">
        <v>4718.6390729661962</v>
      </c>
      <c r="AE434" s="117">
        <v>4922.2522102723979</v>
      </c>
      <c r="AF434" s="117">
        <v>3048.4859523242112</v>
      </c>
      <c r="AG434" s="118">
        <v>3900.8269575512359</v>
      </c>
      <c r="AH434" s="116">
        <v>1977.0696994144923</v>
      </c>
      <c r="AI434" s="117">
        <v>1523.377537953605</v>
      </c>
      <c r="AJ434" s="117">
        <v>2966.1973038836927</v>
      </c>
      <c r="AK434" s="118">
        <v>3676.8801297383061</v>
      </c>
      <c r="AL434" s="116">
        <v>2734.2818445602447</v>
      </c>
      <c r="AM434" s="117">
        <v>1308.950877519286</v>
      </c>
      <c r="AN434" s="117">
        <v>8321.1221786027927</v>
      </c>
      <c r="AO434" s="118">
        <v>5781.5285590710282</v>
      </c>
      <c r="AP434" s="116">
        <v>3442.7147224747368</v>
      </c>
      <c r="AQ434" s="117">
        <v>5071.1613313367252</v>
      </c>
      <c r="AR434" s="117">
        <v>3150.562572280774</v>
      </c>
      <c r="AS434" s="118">
        <v>3401.8531088867608</v>
      </c>
      <c r="AT434" s="116">
        <v>3986.3047429394696</v>
      </c>
      <c r="AU434" s="117">
        <v>3394.7376370047286</v>
      </c>
      <c r="AV434" s="117">
        <v>4594.42821929</v>
      </c>
      <c r="AW434" s="118">
        <v>6846.7373537035655</v>
      </c>
      <c r="AX434" s="116">
        <v>6565.5291815633154</v>
      </c>
      <c r="AY434" s="117">
        <v>14286.725353455997</v>
      </c>
      <c r="AZ434" s="117">
        <v>7129.4458547727545</v>
      </c>
      <c r="BA434" s="118">
        <v>6603.200635349961</v>
      </c>
      <c r="BB434" s="116">
        <v>8799.2846499639527</v>
      </c>
      <c r="BC434" s="117">
        <v>7910.4785025850497</v>
      </c>
      <c r="BD434" s="117">
        <v>14145.483977777869</v>
      </c>
      <c r="BE434" s="118">
        <v>14202.909173439999</v>
      </c>
      <c r="BF434" s="116">
        <v>5342.3573999999999</v>
      </c>
      <c r="BG434" s="117">
        <v>7323.1378999999997</v>
      </c>
      <c r="BH434" s="117">
        <v>5006.6196</v>
      </c>
      <c r="BI434" s="118">
        <v>8276.464899999999</v>
      </c>
      <c r="BJ434" s="116">
        <v>14832.424362220001</v>
      </c>
      <c r="BK434" s="117">
        <v>11690.55360734</v>
      </c>
      <c r="BL434" s="117">
        <v>19653.13833949</v>
      </c>
      <c r="BM434" s="118">
        <v>31510.731946960001</v>
      </c>
      <c r="BN434" s="116">
        <v>24404.801611879997</v>
      </c>
      <c r="BO434" s="117">
        <v>23547.73037777</v>
      </c>
      <c r="BP434" s="117">
        <v>26501.319318549999</v>
      </c>
      <c r="BQ434" s="118">
        <v>22967.935032049998</v>
      </c>
      <c r="BR434" s="116">
        <v>21447.927966679999</v>
      </c>
      <c r="BS434" s="117">
        <v>17047.673641220001</v>
      </c>
      <c r="BT434" s="117">
        <v>21872.788829969999</v>
      </c>
      <c r="BU434" s="118">
        <v>21691.439332760001</v>
      </c>
      <c r="BV434" s="116">
        <v>12757.50053261</v>
      </c>
      <c r="BW434" s="117">
        <v>15708.392123709997</v>
      </c>
      <c r="BX434" s="117">
        <v>12593.985335359999</v>
      </c>
      <c r="BY434" s="118">
        <v>18029.466618840001</v>
      </c>
      <c r="BZ434" s="116">
        <v>14883.775063249999</v>
      </c>
      <c r="CA434" s="117">
        <v>15150.536222949999</v>
      </c>
      <c r="CB434" s="117">
        <v>17557.563699390004</v>
      </c>
      <c r="CC434" s="118">
        <v>16254.011514040001</v>
      </c>
      <c r="CD434" s="116">
        <v>9430.0317082600013</v>
      </c>
      <c r="CE434" s="117">
        <v>12905.574457780003</v>
      </c>
      <c r="CF434" s="117">
        <v>11064.99744949</v>
      </c>
      <c r="CG434" s="118">
        <v>16113.664357490004</v>
      </c>
      <c r="CH434" s="116">
        <v>12215.81091086</v>
      </c>
      <c r="CI434" s="117">
        <v>14378.235367159999</v>
      </c>
      <c r="CJ434" s="117">
        <v>10155.696077209999</v>
      </c>
      <c r="CK434" s="118">
        <v>16000.932398030001</v>
      </c>
      <c r="CL434" s="116">
        <v>20258.763994699999</v>
      </c>
      <c r="CM434" s="117">
        <v>16833.070503660001</v>
      </c>
      <c r="CN434" s="117">
        <v>13683.537331740001</v>
      </c>
      <c r="CO434" s="117">
        <v>16807.574876940002</v>
      </c>
      <c r="CP434" s="116">
        <v>18712.992302080002</v>
      </c>
      <c r="CQ434" s="117">
        <v>12994.664110870001</v>
      </c>
      <c r="CR434" s="117">
        <v>12862.207272700001</v>
      </c>
      <c r="CS434" s="234">
        <v>16653.148445129998</v>
      </c>
      <c r="CT434" s="299">
        <v>14465.623151350002</v>
      </c>
      <c r="CU434" s="224" t="s">
        <v>257</v>
      </c>
      <c r="CV434" s="87" t="s">
        <v>249</v>
      </c>
    </row>
    <row r="435" spans="1:100" x14ac:dyDescent="0.25">
      <c r="A435" s="88" t="s">
        <v>244</v>
      </c>
      <c r="B435" s="110">
        <v>765.17800000000011</v>
      </c>
      <c r="C435" s="111">
        <v>946.13100000000009</v>
      </c>
      <c r="D435" s="111">
        <v>1266.366</v>
      </c>
      <c r="E435" s="112">
        <v>1261.1559999999999</v>
      </c>
      <c r="F435" s="110">
        <v>1445.5240000000001</v>
      </c>
      <c r="G435" s="111">
        <v>3381.66</v>
      </c>
      <c r="H435" s="111">
        <v>1357.1289999999999</v>
      </c>
      <c r="I435" s="112">
        <v>3708.877</v>
      </c>
      <c r="J435" s="110">
        <v>2907.5837950614696</v>
      </c>
      <c r="K435" s="111">
        <v>4513.1260045568124</v>
      </c>
      <c r="L435" s="111">
        <v>4246.3833131959473</v>
      </c>
      <c r="M435" s="112">
        <v>5149.9191978325689</v>
      </c>
      <c r="N435" s="110">
        <v>2580.2269692999998</v>
      </c>
      <c r="O435" s="111">
        <v>5677.1138510199999</v>
      </c>
      <c r="P435" s="111">
        <v>9379.231753</v>
      </c>
      <c r="Q435" s="112">
        <v>7842.1813431</v>
      </c>
      <c r="R435" s="110">
        <v>7638.0630000000001</v>
      </c>
      <c r="S435" s="111">
        <v>5315.1779999999999</v>
      </c>
      <c r="T435" s="111">
        <v>9626.2780000000002</v>
      </c>
      <c r="U435" s="112">
        <v>7403.4809999999998</v>
      </c>
      <c r="V435" s="110">
        <v>6544.1299999999992</v>
      </c>
      <c r="W435" s="111">
        <v>5994.3410000000003</v>
      </c>
      <c r="X435" s="111">
        <v>8364.8529999999992</v>
      </c>
      <c r="Y435" s="112">
        <v>9112.9709999999995</v>
      </c>
      <c r="Z435" s="110">
        <v>4088.8771107274802</v>
      </c>
      <c r="AA435" s="111">
        <v>3658.7401004096982</v>
      </c>
      <c r="AB435" s="111">
        <v>4819.4665508836433</v>
      </c>
      <c r="AC435" s="112">
        <v>6197.9202457887404</v>
      </c>
      <c r="AD435" s="110">
        <v>4115.941867929283</v>
      </c>
      <c r="AE435" s="111">
        <v>5009.2352036734655</v>
      </c>
      <c r="AF435" s="111">
        <v>4700.2023548460566</v>
      </c>
      <c r="AG435" s="112">
        <v>3292.6712838981475</v>
      </c>
      <c r="AH435" s="110">
        <v>1509.8753424772447</v>
      </c>
      <c r="AI435" s="111">
        <v>1804.6939989241789</v>
      </c>
      <c r="AJ435" s="111">
        <v>2722.783681757709</v>
      </c>
      <c r="AK435" s="112">
        <v>3282.8259827014776</v>
      </c>
      <c r="AL435" s="110">
        <v>3127.2390048016387</v>
      </c>
      <c r="AM435" s="111">
        <v>1433.1639453203547</v>
      </c>
      <c r="AN435" s="111">
        <v>8722.1877823927935</v>
      </c>
      <c r="AO435" s="112">
        <v>5287.6948391320302</v>
      </c>
      <c r="AP435" s="110">
        <v>1617.1358445512606</v>
      </c>
      <c r="AQ435" s="111">
        <v>4433.1629993694823</v>
      </c>
      <c r="AR435" s="111">
        <v>4992.1256630053758</v>
      </c>
      <c r="AS435" s="112">
        <v>4002.4952611028207</v>
      </c>
      <c r="AT435" s="110">
        <v>2649.7065621843803</v>
      </c>
      <c r="AU435" s="111">
        <v>2754.9705506632695</v>
      </c>
      <c r="AV435" s="111">
        <v>3147.6572952400002</v>
      </c>
      <c r="AW435" s="112">
        <v>6820.268274938433</v>
      </c>
      <c r="AX435" s="110">
        <v>5650.8708931605779</v>
      </c>
      <c r="AY435" s="111">
        <v>9516.9393818748431</v>
      </c>
      <c r="AZ435" s="111">
        <v>5466.9050950962501</v>
      </c>
      <c r="BA435" s="112">
        <v>5439.7255868299999</v>
      </c>
      <c r="BB435" s="110">
        <v>6016.4966803390998</v>
      </c>
      <c r="BC435" s="111">
        <v>4696.5563754842424</v>
      </c>
      <c r="BD435" s="111">
        <v>9655.2907237929103</v>
      </c>
      <c r="BE435" s="112">
        <v>9695.6834026100005</v>
      </c>
      <c r="BF435" s="110">
        <v>2495.5582000000004</v>
      </c>
      <c r="BG435" s="111">
        <v>5222.3695000000007</v>
      </c>
      <c r="BH435" s="111">
        <v>4786.4333999999999</v>
      </c>
      <c r="BI435" s="112">
        <v>7401.9913000000006</v>
      </c>
      <c r="BJ435" s="110">
        <v>13783.77506783</v>
      </c>
      <c r="BK435" s="111">
        <v>12659.767174540002</v>
      </c>
      <c r="BL435" s="111">
        <v>17161.553393149999</v>
      </c>
      <c r="BM435" s="112">
        <v>25314.513664510003</v>
      </c>
      <c r="BN435" s="110">
        <v>19449.531422389999</v>
      </c>
      <c r="BO435" s="111">
        <v>22089.281515369999</v>
      </c>
      <c r="BP435" s="111">
        <v>22994.138537790001</v>
      </c>
      <c r="BQ435" s="112">
        <v>21443.572918139998</v>
      </c>
      <c r="BR435" s="110">
        <v>18735.850792769997</v>
      </c>
      <c r="BS435" s="111">
        <v>14680.62025511</v>
      </c>
      <c r="BT435" s="111">
        <v>17972.187848640002</v>
      </c>
      <c r="BU435" s="112">
        <v>18638.82349527</v>
      </c>
      <c r="BV435" s="110">
        <v>7257.955282429999</v>
      </c>
      <c r="BW435" s="111">
        <v>10418.222875789997</v>
      </c>
      <c r="BX435" s="111">
        <v>9984.5728513699996</v>
      </c>
      <c r="BY435" s="112">
        <v>9204.143807819999</v>
      </c>
      <c r="BZ435" s="110">
        <v>11173.06909013</v>
      </c>
      <c r="CA435" s="111">
        <v>12395.640581439999</v>
      </c>
      <c r="CB435" s="111">
        <v>12318.423786210002</v>
      </c>
      <c r="CC435" s="112">
        <v>12786.953112510002</v>
      </c>
      <c r="CD435" s="110">
        <v>4471.1771403200009</v>
      </c>
      <c r="CE435" s="111">
        <v>12047.197761460002</v>
      </c>
      <c r="CF435" s="111">
        <v>8130.1505520499995</v>
      </c>
      <c r="CG435" s="112">
        <v>17239.065562980002</v>
      </c>
      <c r="CH435" s="110">
        <v>10024.39549004</v>
      </c>
      <c r="CI435" s="111">
        <v>14955.734428419999</v>
      </c>
      <c r="CJ435" s="111">
        <v>8276.5626420399985</v>
      </c>
      <c r="CK435" s="112">
        <v>15596.604703590001</v>
      </c>
      <c r="CL435" s="110">
        <v>17119.81996578</v>
      </c>
      <c r="CM435" s="111">
        <v>15643.264128930001</v>
      </c>
      <c r="CN435" s="111">
        <v>12959.876114770001</v>
      </c>
      <c r="CO435" s="111">
        <v>18285.306965650001</v>
      </c>
      <c r="CP435" s="110">
        <v>15057.69038206</v>
      </c>
      <c r="CQ435" s="111">
        <v>12299.046631470001</v>
      </c>
      <c r="CR435" s="111">
        <v>14422.548858100001</v>
      </c>
      <c r="CS435" s="232">
        <v>14219.385162449998</v>
      </c>
      <c r="CT435" s="297">
        <v>11439.91029734</v>
      </c>
      <c r="CU435" s="224" t="s">
        <v>257</v>
      </c>
      <c r="CV435" s="88" t="s">
        <v>244</v>
      </c>
    </row>
    <row r="436" spans="1:100" x14ac:dyDescent="0.25">
      <c r="A436" s="88" t="s">
        <v>245</v>
      </c>
      <c r="B436" s="110">
        <v>740.67800000000011</v>
      </c>
      <c r="C436" s="111">
        <v>824.93100000000004</v>
      </c>
      <c r="D436" s="111">
        <v>1093.566</v>
      </c>
      <c r="E436" s="112">
        <v>1195.9560000000001</v>
      </c>
      <c r="F436" s="110">
        <v>1243.0239999999999</v>
      </c>
      <c r="G436" s="111">
        <v>3197.3599999999997</v>
      </c>
      <c r="H436" s="111">
        <v>1319.451</v>
      </c>
      <c r="I436" s="112">
        <v>3601.9639999999999</v>
      </c>
      <c r="J436" s="110">
        <v>2898.5897950614694</v>
      </c>
      <c r="K436" s="111">
        <v>4425.2210045568127</v>
      </c>
      <c r="L436" s="111">
        <v>4228.471313195947</v>
      </c>
      <c r="M436" s="112">
        <v>5113.6221978325693</v>
      </c>
      <c r="N436" s="110">
        <v>2551.2269692999998</v>
      </c>
      <c r="O436" s="111">
        <v>5648.1138510199999</v>
      </c>
      <c r="P436" s="111">
        <v>9345.231753</v>
      </c>
      <c r="Q436" s="112">
        <v>7810.1813431</v>
      </c>
      <c r="R436" s="110">
        <v>7638.0630000000001</v>
      </c>
      <c r="S436" s="111">
        <v>5315.1779999999999</v>
      </c>
      <c r="T436" s="111">
        <v>9626.2780000000002</v>
      </c>
      <c r="U436" s="112">
        <v>7403.4809999999998</v>
      </c>
      <c r="V436" s="110">
        <v>6544.1299999999992</v>
      </c>
      <c r="W436" s="111">
        <v>5994.3410000000003</v>
      </c>
      <c r="X436" s="111">
        <v>8364.8529999999992</v>
      </c>
      <c r="Y436" s="112">
        <v>9112.9709999999995</v>
      </c>
      <c r="Z436" s="110">
        <v>4088.8771107274802</v>
      </c>
      <c r="AA436" s="111">
        <v>3658.7401004096982</v>
      </c>
      <c r="AB436" s="111">
        <v>4819.4665508836433</v>
      </c>
      <c r="AC436" s="112">
        <v>6197.9202457887404</v>
      </c>
      <c r="AD436" s="110">
        <v>4115.941867929283</v>
      </c>
      <c r="AE436" s="111">
        <v>5009.2352036734655</v>
      </c>
      <c r="AF436" s="111">
        <v>4700.2023548460566</v>
      </c>
      <c r="AG436" s="112">
        <v>3292.6712838981475</v>
      </c>
      <c r="AH436" s="110">
        <v>1509.8753424772447</v>
      </c>
      <c r="AI436" s="111">
        <v>1804.6939989241789</v>
      </c>
      <c r="AJ436" s="111">
        <v>2722.783681757709</v>
      </c>
      <c r="AK436" s="112">
        <v>3282.8259827014776</v>
      </c>
      <c r="AL436" s="110">
        <v>3127.2390048016387</v>
      </c>
      <c r="AM436" s="111">
        <v>1433.1639453203547</v>
      </c>
      <c r="AN436" s="111">
        <v>8722.1877823927935</v>
      </c>
      <c r="AO436" s="112">
        <v>5287.6948391320302</v>
      </c>
      <c r="AP436" s="110">
        <v>1617.1358445512606</v>
      </c>
      <c r="AQ436" s="111">
        <v>4433.1629993694823</v>
      </c>
      <c r="AR436" s="111">
        <v>4992.1256630053758</v>
      </c>
      <c r="AS436" s="112">
        <v>4002.4952611028207</v>
      </c>
      <c r="AT436" s="110">
        <v>2649.7065621843803</v>
      </c>
      <c r="AU436" s="111">
        <v>2754.9705506632695</v>
      </c>
      <c r="AV436" s="111">
        <v>3147.6572952400002</v>
      </c>
      <c r="AW436" s="112">
        <v>6820.268274938433</v>
      </c>
      <c r="AX436" s="110">
        <v>5650.8708931605779</v>
      </c>
      <c r="AY436" s="111">
        <v>9516.9393818748431</v>
      </c>
      <c r="AZ436" s="111">
        <v>5466.9050950962501</v>
      </c>
      <c r="BA436" s="112">
        <v>5439.7255868299999</v>
      </c>
      <c r="BB436" s="110">
        <v>6016.4966803390998</v>
      </c>
      <c r="BC436" s="111">
        <v>4696.5563754842424</v>
      </c>
      <c r="BD436" s="111">
        <v>9655.2907237929103</v>
      </c>
      <c r="BE436" s="112">
        <v>9695.6834026100005</v>
      </c>
      <c r="BF436" s="110">
        <v>2495.5582000000004</v>
      </c>
      <c r="BG436" s="111">
        <v>5222.3695000000007</v>
      </c>
      <c r="BH436" s="111">
        <v>4786.4333999999999</v>
      </c>
      <c r="BI436" s="112">
        <v>7401.9913000000006</v>
      </c>
      <c r="BJ436" s="110">
        <v>4533.4878756600001</v>
      </c>
      <c r="BK436" s="111">
        <v>7722.8545072900006</v>
      </c>
      <c r="BL436" s="111">
        <v>8022.0982858099997</v>
      </c>
      <c r="BM436" s="112">
        <v>19838.284125730002</v>
      </c>
      <c r="BN436" s="110">
        <v>12610.744164849999</v>
      </c>
      <c r="BO436" s="111">
        <v>13216.37039005</v>
      </c>
      <c r="BP436" s="111">
        <v>14382.90241363</v>
      </c>
      <c r="BQ436" s="112">
        <v>14572.379023279998</v>
      </c>
      <c r="BR436" s="110">
        <v>12079.80156077</v>
      </c>
      <c r="BS436" s="111">
        <v>12388.93061213</v>
      </c>
      <c r="BT436" s="111">
        <v>13291.190602370001</v>
      </c>
      <c r="BU436" s="112">
        <v>15075.75029819</v>
      </c>
      <c r="BV436" s="110">
        <v>7710.369643439999</v>
      </c>
      <c r="BW436" s="111">
        <v>11383.439367769997</v>
      </c>
      <c r="BX436" s="111">
        <v>11155.948420659999</v>
      </c>
      <c r="BY436" s="112">
        <v>11902.727257249999</v>
      </c>
      <c r="BZ436" s="110">
        <v>10461.464662939999</v>
      </c>
      <c r="CA436" s="111">
        <v>12219.5406351</v>
      </c>
      <c r="CB436" s="111">
        <v>11717.95972588</v>
      </c>
      <c r="CC436" s="112">
        <v>13101.559422620001</v>
      </c>
      <c r="CD436" s="110">
        <v>6694.7632387400008</v>
      </c>
      <c r="CE436" s="111">
        <v>12598.384679910003</v>
      </c>
      <c r="CF436" s="111">
        <v>9741.9141289099989</v>
      </c>
      <c r="CG436" s="112">
        <v>20484.470407979999</v>
      </c>
      <c r="CH436" s="110">
        <v>7124.6658129500001</v>
      </c>
      <c r="CI436" s="111">
        <v>12951.223409980001</v>
      </c>
      <c r="CJ436" s="111">
        <v>6029.5042146199994</v>
      </c>
      <c r="CK436" s="112">
        <v>18405.831891190002</v>
      </c>
      <c r="CL436" s="110">
        <v>13883.535023719998</v>
      </c>
      <c r="CM436" s="111">
        <v>11846.64857892</v>
      </c>
      <c r="CN436" s="111">
        <v>10872.534221230002</v>
      </c>
      <c r="CO436" s="111">
        <v>17356.3155663</v>
      </c>
      <c r="CP436" s="110">
        <v>10124.299662630001</v>
      </c>
      <c r="CQ436" s="111">
        <v>7720.5143253999995</v>
      </c>
      <c r="CR436" s="111">
        <v>10384.421325520001</v>
      </c>
      <c r="CS436" s="232">
        <v>12784.970130310001</v>
      </c>
      <c r="CT436" s="297">
        <v>5950.8137651400002</v>
      </c>
      <c r="CU436" s="224" t="s">
        <v>257</v>
      </c>
      <c r="CV436" s="88" t="s">
        <v>245</v>
      </c>
    </row>
    <row r="437" spans="1:100" x14ac:dyDescent="0.25">
      <c r="A437" s="88" t="s">
        <v>250</v>
      </c>
      <c r="B437" s="110">
        <v>24.5</v>
      </c>
      <c r="C437" s="111">
        <v>121.2</v>
      </c>
      <c r="D437" s="111">
        <v>172.8</v>
      </c>
      <c r="E437" s="112">
        <v>65.2</v>
      </c>
      <c r="F437" s="110">
        <v>202.5</v>
      </c>
      <c r="G437" s="111">
        <v>184.3</v>
      </c>
      <c r="H437" s="111">
        <v>37.678000000000004</v>
      </c>
      <c r="I437" s="112">
        <v>106.913</v>
      </c>
      <c r="J437" s="110">
        <v>8.9939999999999998</v>
      </c>
      <c r="K437" s="111">
        <v>87.905000000000001</v>
      </c>
      <c r="L437" s="111">
        <v>17.911999999999999</v>
      </c>
      <c r="M437" s="112">
        <v>36.296999999999997</v>
      </c>
      <c r="N437" s="110">
        <v>29</v>
      </c>
      <c r="O437" s="111">
        <v>29</v>
      </c>
      <c r="P437" s="111">
        <v>34</v>
      </c>
      <c r="Q437" s="112">
        <v>32</v>
      </c>
      <c r="R437" s="110" t="s">
        <v>229</v>
      </c>
      <c r="S437" s="111" t="s">
        <v>229</v>
      </c>
      <c r="T437" s="111" t="s">
        <v>229</v>
      </c>
      <c r="U437" s="112" t="s">
        <v>229</v>
      </c>
      <c r="V437" s="110" t="s">
        <v>229</v>
      </c>
      <c r="W437" s="111" t="s">
        <v>229</v>
      </c>
      <c r="X437" s="111" t="s">
        <v>229</v>
      </c>
      <c r="Y437" s="112" t="s">
        <v>229</v>
      </c>
      <c r="Z437" s="110" t="s">
        <v>229</v>
      </c>
      <c r="AA437" s="111" t="s">
        <v>229</v>
      </c>
      <c r="AB437" s="111" t="s">
        <v>229</v>
      </c>
      <c r="AC437" s="112" t="s">
        <v>229</v>
      </c>
      <c r="AD437" s="110" t="s">
        <v>229</v>
      </c>
      <c r="AE437" s="111" t="s">
        <v>229</v>
      </c>
      <c r="AF437" s="111" t="s">
        <v>229</v>
      </c>
      <c r="AG437" s="112" t="s">
        <v>229</v>
      </c>
      <c r="AH437" s="110" t="s">
        <v>229</v>
      </c>
      <c r="AI437" s="111" t="s">
        <v>229</v>
      </c>
      <c r="AJ437" s="111" t="s">
        <v>229</v>
      </c>
      <c r="AK437" s="112" t="s">
        <v>229</v>
      </c>
      <c r="AL437" s="110" t="s">
        <v>229</v>
      </c>
      <c r="AM437" s="111" t="s">
        <v>229</v>
      </c>
      <c r="AN437" s="111" t="s">
        <v>229</v>
      </c>
      <c r="AO437" s="112" t="s">
        <v>229</v>
      </c>
      <c r="AP437" s="110" t="s">
        <v>229</v>
      </c>
      <c r="AQ437" s="111" t="s">
        <v>229</v>
      </c>
      <c r="AR437" s="111" t="s">
        <v>229</v>
      </c>
      <c r="AS437" s="112" t="s">
        <v>229</v>
      </c>
      <c r="AT437" s="110" t="s">
        <v>229</v>
      </c>
      <c r="AU437" s="111" t="s">
        <v>229</v>
      </c>
      <c r="AV437" s="111" t="s">
        <v>229</v>
      </c>
      <c r="AW437" s="112" t="s">
        <v>229</v>
      </c>
      <c r="AX437" s="110" t="s">
        <v>229</v>
      </c>
      <c r="AY437" s="111" t="s">
        <v>229</v>
      </c>
      <c r="AZ437" s="111" t="s">
        <v>229</v>
      </c>
      <c r="BA437" s="112" t="s">
        <v>229</v>
      </c>
      <c r="BB437" s="110" t="s">
        <v>229</v>
      </c>
      <c r="BC437" s="111" t="s">
        <v>229</v>
      </c>
      <c r="BD437" s="111" t="s">
        <v>229</v>
      </c>
      <c r="BE437" s="112" t="s">
        <v>229</v>
      </c>
      <c r="BF437" s="110" t="s">
        <v>229</v>
      </c>
      <c r="BG437" s="111" t="s">
        <v>229</v>
      </c>
      <c r="BH437" s="111" t="s">
        <v>229</v>
      </c>
      <c r="BI437" s="112" t="s">
        <v>229</v>
      </c>
      <c r="BJ437" s="110">
        <v>9250.2871921699989</v>
      </c>
      <c r="BK437" s="111">
        <v>4936.9126672499997</v>
      </c>
      <c r="BL437" s="111">
        <v>9139.4551073399998</v>
      </c>
      <c r="BM437" s="112">
        <v>5476.2295387800004</v>
      </c>
      <c r="BN437" s="110">
        <v>6838.7872575399997</v>
      </c>
      <c r="BO437" s="111">
        <v>8872.911125319999</v>
      </c>
      <c r="BP437" s="111">
        <v>8611.2361241600011</v>
      </c>
      <c r="BQ437" s="112">
        <v>6871.1938948599991</v>
      </c>
      <c r="BR437" s="110">
        <v>6656.0492320000003</v>
      </c>
      <c r="BS437" s="111">
        <v>2291.6896429799999</v>
      </c>
      <c r="BT437" s="111">
        <v>4680.9972462699989</v>
      </c>
      <c r="BU437" s="112">
        <v>3563.0731970799998</v>
      </c>
      <c r="BV437" s="110">
        <v>-452.41436101000011</v>
      </c>
      <c r="BW437" s="111">
        <v>-965.21649198</v>
      </c>
      <c r="BX437" s="111">
        <v>-1171.3755692899999</v>
      </c>
      <c r="BY437" s="112">
        <v>-2698.5834494299997</v>
      </c>
      <c r="BZ437" s="110">
        <v>711.60442719000002</v>
      </c>
      <c r="CA437" s="111">
        <v>176.09994633999992</v>
      </c>
      <c r="CB437" s="111">
        <v>600.46406033000005</v>
      </c>
      <c r="CC437" s="112">
        <v>-314.60631010999964</v>
      </c>
      <c r="CD437" s="110">
        <v>-2223.5860984199999</v>
      </c>
      <c r="CE437" s="111">
        <v>-551.18691845000001</v>
      </c>
      <c r="CF437" s="111">
        <v>-1611.7635768600001</v>
      </c>
      <c r="CG437" s="112">
        <v>-3245.404845</v>
      </c>
      <c r="CH437" s="110">
        <v>2899.7296770900002</v>
      </c>
      <c r="CI437" s="111">
        <v>2004.51101844</v>
      </c>
      <c r="CJ437" s="111">
        <v>2247.05842742</v>
      </c>
      <c r="CK437" s="112">
        <v>-2809.2271875999995</v>
      </c>
      <c r="CL437" s="110">
        <v>3236.2849420600005</v>
      </c>
      <c r="CM437" s="111">
        <v>3796.6155500100003</v>
      </c>
      <c r="CN437" s="111">
        <v>2087.34189354</v>
      </c>
      <c r="CO437" s="111">
        <v>928.99139934999994</v>
      </c>
      <c r="CP437" s="110">
        <v>4933.3907194299991</v>
      </c>
      <c r="CQ437" s="111">
        <v>4578.5323060699993</v>
      </c>
      <c r="CR437" s="111">
        <v>4038.1275325799998</v>
      </c>
      <c r="CS437" s="232">
        <v>1434.4150321400002</v>
      </c>
      <c r="CT437" s="297">
        <v>5489.0965322000002</v>
      </c>
      <c r="CU437" s="224" t="s">
        <v>257</v>
      </c>
      <c r="CV437" s="88" t="s">
        <v>250</v>
      </c>
    </row>
    <row r="438" spans="1:100" x14ac:dyDescent="0.25">
      <c r="A438" s="88" t="s">
        <v>81</v>
      </c>
      <c r="B438" s="110">
        <v>-226.96499999999997</v>
      </c>
      <c r="C438" s="111">
        <v>65.552999999999997</v>
      </c>
      <c r="D438" s="111">
        <v>192.05099999999999</v>
      </c>
      <c r="E438" s="112">
        <v>135.65199999999999</v>
      </c>
      <c r="F438" s="110">
        <v>179.00899999999999</v>
      </c>
      <c r="G438" s="111">
        <v>349.71100000000001</v>
      </c>
      <c r="H438" s="111">
        <v>114.94599999999998</v>
      </c>
      <c r="I438" s="112">
        <v>254.83099999999996</v>
      </c>
      <c r="J438" s="110">
        <v>111.57499999999996</v>
      </c>
      <c r="K438" s="111">
        <v>255.488</v>
      </c>
      <c r="L438" s="111">
        <v>590.49800000000005</v>
      </c>
      <c r="M438" s="112">
        <v>1218.3610000000001</v>
      </c>
      <c r="N438" s="110">
        <v>1378.655</v>
      </c>
      <c r="O438" s="111">
        <v>617.94900000000007</v>
      </c>
      <c r="P438" s="111">
        <v>610.67100000000005</v>
      </c>
      <c r="Q438" s="112">
        <v>769.58100000000013</v>
      </c>
      <c r="R438" s="110">
        <v>-15.563999999999908</v>
      </c>
      <c r="S438" s="111">
        <v>352.84500000000003</v>
      </c>
      <c r="T438" s="111">
        <v>-646.279</v>
      </c>
      <c r="U438" s="112">
        <v>-1095.5723850097661</v>
      </c>
      <c r="V438" s="110">
        <v>421.08699999999999</v>
      </c>
      <c r="W438" s="111">
        <v>445.91899999999993</v>
      </c>
      <c r="X438" s="111">
        <v>860.70500000000004</v>
      </c>
      <c r="Y438" s="112">
        <v>1035.2336997500001</v>
      </c>
      <c r="Z438" s="110">
        <v>648.68344424438465</v>
      </c>
      <c r="AA438" s="111">
        <v>1504.0494277683658</v>
      </c>
      <c r="AB438" s="111">
        <v>561.47614957408689</v>
      </c>
      <c r="AC438" s="112">
        <v>978.14034285460014</v>
      </c>
      <c r="AD438" s="110">
        <v>602.69720503691224</v>
      </c>
      <c r="AE438" s="111">
        <v>-86.982993401067574</v>
      </c>
      <c r="AF438" s="111">
        <v>-1651.7164025218451</v>
      </c>
      <c r="AG438" s="112">
        <v>608.15567365308777</v>
      </c>
      <c r="AH438" s="110">
        <v>467.19435693724751</v>
      </c>
      <c r="AI438" s="111">
        <v>-281.31646097057427</v>
      </c>
      <c r="AJ438" s="111">
        <v>243.41362212598409</v>
      </c>
      <c r="AK438" s="112">
        <v>394.05414703682879</v>
      </c>
      <c r="AL438" s="110">
        <v>-392.95716024139404</v>
      </c>
      <c r="AM438" s="111">
        <v>-124.21306780106892</v>
      </c>
      <c r="AN438" s="111">
        <v>-401.06560379000013</v>
      </c>
      <c r="AO438" s="112">
        <v>493.83371993899726</v>
      </c>
      <c r="AP438" s="110">
        <v>1825.5788779234761</v>
      </c>
      <c r="AQ438" s="111">
        <v>637.99833196724171</v>
      </c>
      <c r="AR438" s="111">
        <v>-1841.5630907246018</v>
      </c>
      <c r="AS438" s="112">
        <v>-600.64215221606014</v>
      </c>
      <c r="AT438" s="110">
        <v>1336.5981807550895</v>
      </c>
      <c r="AU438" s="111">
        <v>639.76708634145939</v>
      </c>
      <c r="AV438" s="111">
        <v>1446.7709240500001</v>
      </c>
      <c r="AW438" s="112">
        <v>26.469078765132508</v>
      </c>
      <c r="AX438" s="110">
        <v>914.65828840273753</v>
      </c>
      <c r="AY438" s="111">
        <v>4769.7859715811555</v>
      </c>
      <c r="AZ438" s="111">
        <v>1662.5407596765042</v>
      </c>
      <c r="BA438" s="112">
        <v>1163.4750485199606</v>
      </c>
      <c r="BB438" s="110">
        <v>2782.7879696248524</v>
      </c>
      <c r="BC438" s="111">
        <v>3213.9221271008078</v>
      </c>
      <c r="BD438" s="111">
        <v>4490.1932539849595</v>
      </c>
      <c r="BE438" s="112">
        <v>4507.2257708300003</v>
      </c>
      <c r="BF438" s="110">
        <v>2846.7991999999995</v>
      </c>
      <c r="BG438" s="111">
        <v>2100.7683999999995</v>
      </c>
      <c r="BH438" s="111">
        <v>220.18620000000038</v>
      </c>
      <c r="BI438" s="112">
        <v>874.47359999999981</v>
      </c>
      <c r="BJ438" s="110">
        <v>1048.6492943899998</v>
      </c>
      <c r="BK438" s="111">
        <v>-969.21356720000028</v>
      </c>
      <c r="BL438" s="111">
        <v>2491.5849463400004</v>
      </c>
      <c r="BM438" s="112">
        <v>6196.2182824499996</v>
      </c>
      <c r="BN438" s="110">
        <v>4955.2701894900001</v>
      </c>
      <c r="BO438" s="111">
        <v>1458.4488624000005</v>
      </c>
      <c r="BP438" s="111">
        <v>3507.1807807599998</v>
      </c>
      <c r="BQ438" s="112">
        <v>1524.3621139100001</v>
      </c>
      <c r="BR438" s="110">
        <v>2712.0771739100001</v>
      </c>
      <c r="BS438" s="111">
        <v>2367.0533861100002</v>
      </c>
      <c r="BT438" s="111">
        <v>3900.6009813299997</v>
      </c>
      <c r="BU438" s="112">
        <v>3052.6158374900001</v>
      </c>
      <c r="BV438" s="110">
        <v>5499.54525018</v>
      </c>
      <c r="BW438" s="111">
        <v>5290.1692479200001</v>
      </c>
      <c r="BX438" s="111">
        <v>2609.4124839900001</v>
      </c>
      <c r="BY438" s="112">
        <v>8825.3228110199998</v>
      </c>
      <c r="BZ438" s="110">
        <v>3710.7059731199997</v>
      </c>
      <c r="CA438" s="111">
        <v>2754.8956415100001</v>
      </c>
      <c r="CB438" s="111">
        <v>5239.1399131799999</v>
      </c>
      <c r="CC438" s="112">
        <v>3467.0584015299987</v>
      </c>
      <c r="CD438" s="110">
        <v>4958.8545679400004</v>
      </c>
      <c r="CE438" s="111">
        <v>858.37669632000097</v>
      </c>
      <c r="CF438" s="111">
        <v>2934.8468974399993</v>
      </c>
      <c r="CG438" s="112">
        <v>-1125.4012054899979</v>
      </c>
      <c r="CH438" s="110">
        <v>2191.4154208199998</v>
      </c>
      <c r="CI438" s="111">
        <v>-577.49906125999928</v>
      </c>
      <c r="CJ438" s="111">
        <v>1879.1334351700007</v>
      </c>
      <c r="CK438" s="112">
        <v>404.32769443999973</v>
      </c>
      <c r="CL438" s="110">
        <v>3138.9440289199993</v>
      </c>
      <c r="CM438" s="111">
        <v>1189.8063747300005</v>
      </c>
      <c r="CN438" s="111">
        <v>723.66121697000005</v>
      </c>
      <c r="CO438" s="111">
        <v>-1477.7320887100007</v>
      </c>
      <c r="CP438" s="110">
        <v>3655.3019200199992</v>
      </c>
      <c r="CQ438" s="111">
        <v>695.61747939999998</v>
      </c>
      <c r="CR438" s="111">
        <v>-1560.3415854</v>
      </c>
      <c r="CS438" s="232">
        <v>2433.7632826799986</v>
      </c>
      <c r="CT438" s="297">
        <v>3025.7128540100007</v>
      </c>
      <c r="CU438" s="224" t="s">
        <v>257</v>
      </c>
      <c r="CV438" s="88" t="s">
        <v>81</v>
      </c>
    </row>
    <row r="439" spans="1:100" x14ac:dyDescent="0.25">
      <c r="A439" s="88" t="s">
        <v>251</v>
      </c>
      <c r="B439" s="110">
        <v>-245.76499999999999</v>
      </c>
      <c r="C439" s="111">
        <v>62.653000000000006</v>
      </c>
      <c r="D439" s="111">
        <v>192.05099999999999</v>
      </c>
      <c r="E439" s="112">
        <v>135.65199999999999</v>
      </c>
      <c r="F439" s="110">
        <v>179.00899999999999</v>
      </c>
      <c r="G439" s="111">
        <v>349.71100000000001</v>
      </c>
      <c r="H439" s="111">
        <v>114.94599999999998</v>
      </c>
      <c r="I439" s="112">
        <v>254.83099999999996</v>
      </c>
      <c r="J439" s="110">
        <v>111.57499999999996</v>
      </c>
      <c r="K439" s="111">
        <v>255.488</v>
      </c>
      <c r="L439" s="111">
        <v>590.49800000000005</v>
      </c>
      <c r="M439" s="112">
        <v>1218.3610000000001</v>
      </c>
      <c r="N439" s="110">
        <v>1378.655</v>
      </c>
      <c r="O439" s="111">
        <v>617.94900000000007</v>
      </c>
      <c r="P439" s="111">
        <v>610.67100000000005</v>
      </c>
      <c r="Q439" s="112">
        <v>769.58100000000013</v>
      </c>
      <c r="R439" s="110">
        <v>-34.576999999999941</v>
      </c>
      <c r="S439" s="111">
        <v>353.42299999999989</v>
      </c>
      <c r="T439" s="111">
        <v>-629.86899999999991</v>
      </c>
      <c r="U439" s="112">
        <v>-1090.8433850097663</v>
      </c>
      <c r="V439" s="110">
        <v>400.887</v>
      </c>
      <c r="W439" s="111">
        <v>455.83699999999993</v>
      </c>
      <c r="X439" s="111">
        <v>1065.614</v>
      </c>
      <c r="Y439" s="112">
        <v>1036.3036997499999</v>
      </c>
      <c r="Z439" s="110">
        <v>644.27644424438472</v>
      </c>
      <c r="AA439" s="111">
        <v>1501.8844277683656</v>
      </c>
      <c r="AB439" s="111">
        <v>561.81114957408693</v>
      </c>
      <c r="AC439" s="112">
        <v>980.05634285460019</v>
      </c>
      <c r="AD439" s="110">
        <v>602.69720503691224</v>
      </c>
      <c r="AE439" s="111">
        <v>-86.530993401067462</v>
      </c>
      <c r="AF439" s="111">
        <v>-1654.2834025218453</v>
      </c>
      <c r="AG439" s="112">
        <v>608.66167365308775</v>
      </c>
      <c r="AH439" s="110">
        <v>467.19435693724751</v>
      </c>
      <c r="AI439" s="111">
        <v>-282.00946097057425</v>
      </c>
      <c r="AJ439" s="111">
        <v>220.1896221259841</v>
      </c>
      <c r="AK439" s="112">
        <v>397.44614703682885</v>
      </c>
      <c r="AL439" s="110">
        <v>-388.39516024139402</v>
      </c>
      <c r="AM439" s="111">
        <v>-121.49906780106892</v>
      </c>
      <c r="AN439" s="111">
        <v>-396.6196037900001</v>
      </c>
      <c r="AO439" s="112">
        <v>494.55571993899719</v>
      </c>
      <c r="AP439" s="110">
        <v>1833.4668779234762</v>
      </c>
      <c r="AQ439" s="111">
        <v>749.08820110786678</v>
      </c>
      <c r="AR439" s="111">
        <v>-1744.1870907246016</v>
      </c>
      <c r="AS439" s="112">
        <v>-498.1971522160602</v>
      </c>
      <c r="AT439" s="110">
        <v>1429.3671807550895</v>
      </c>
      <c r="AU439" s="111">
        <v>706.14833145864679</v>
      </c>
      <c r="AV439" s="111">
        <v>1567.4689240500002</v>
      </c>
      <c r="AW439" s="112">
        <v>358.52247878954665</v>
      </c>
      <c r="AX439" s="110">
        <v>655.01371851748365</v>
      </c>
      <c r="AY439" s="111">
        <v>5103.4176316153353</v>
      </c>
      <c r="AZ439" s="111">
        <v>1825.5557491784575</v>
      </c>
      <c r="BA439" s="112">
        <v>2073.3451378754294</v>
      </c>
      <c r="BB439" s="110">
        <v>2390.3626596883291</v>
      </c>
      <c r="BC439" s="111">
        <v>3331.6614471691669</v>
      </c>
      <c r="BD439" s="111">
        <v>4595.0782539849588</v>
      </c>
      <c r="BE439" s="112">
        <v>4584.1987708300003</v>
      </c>
      <c r="BF439" s="110">
        <v>3082.9166999999998</v>
      </c>
      <c r="BG439" s="111">
        <v>2073.6403999999993</v>
      </c>
      <c r="BH439" s="111">
        <v>632.53840000000037</v>
      </c>
      <c r="BI439" s="112">
        <v>1275.2037999999998</v>
      </c>
      <c r="BJ439" s="110">
        <v>936.31493911999974</v>
      </c>
      <c r="BK439" s="111">
        <v>-227.75543146000041</v>
      </c>
      <c r="BL439" s="111">
        <v>2314.8898967800001</v>
      </c>
      <c r="BM439" s="112">
        <v>5664.4911603499995</v>
      </c>
      <c r="BN439" s="110">
        <v>4818.9815972599999</v>
      </c>
      <c r="BO439" s="111">
        <v>1527.4314817800002</v>
      </c>
      <c r="BP439" s="111">
        <v>2690.4643606</v>
      </c>
      <c r="BQ439" s="112">
        <v>1169.2879949300002</v>
      </c>
      <c r="BR439" s="110">
        <v>2769.1082384500005</v>
      </c>
      <c r="BS439" s="111">
        <v>2312.00889482</v>
      </c>
      <c r="BT439" s="111">
        <v>4119.0073666099997</v>
      </c>
      <c r="BU439" s="112">
        <v>3207.1270844999999</v>
      </c>
      <c r="BV439" s="110">
        <v>5763.9823434800001</v>
      </c>
      <c r="BW439" s="111">
        <v>5453.6700158200001</v>
      </c>
      <c r="BX439" s="111">
        <v>2384.4171620500001</v>
      </c>
      <c r="BY439" s="112">
        <v>8508.4849387699996</v>
      </c>
      <c r="BZ439" s="110">
        <v>3619.34618753</v>
      </c>
      <c r="CA439" s="111">
        <v>2759.1095417899996</v>
      </c>
      <c r="CB439" s="111">
        <v>5214.6341217199997</v>
      </c>
      <c r="CC439" s="112">
        <v>3140.1220715699992</v>
      </c>
      <c r="CD439" s="110">
        <v>4719.9237808700009</v>
      </c>
      <c r="CE439" s="111">
        <v>530.43479929000091</v>
      </c>
      <c r="CF439" s="111">
        <v>2727.4362370099998</v>
      </c>
      <c r="CG439" s="112">
        <v>-939.86338447999788</v>
      </c>
      <c r="CH439" s="110">
        <v>2256.5799887200001</v>
      </c>
      <c r="CI439" s="111">
        <v>-762.03262998999935</v>
      </c>
      <c r="CJ439" s="111">
        <v>1873.5260566800007</v>
      </c>
      <c r="CK439" s="112">
        <v>750.75338319999992</v>
      </c>
      <c r="CL439" s="110">
        <v>2931.353904959999</v>
      </c>
      <c r="CM439" s="111">
        <v>1210.8295512600005</v>
      </c>
      <c r="CN439" s="111">
        <v>719.79412666999997</v>
      </c>
      <c r="CO439" s="111">
        <v>-1389.4473182400006</v>
      </c>
      <c r="CP439" s="110">
        <v>4046.7508055999992</v>
      </c>
      <c r="CQ439" s="111">
        <v>732.36909362000006</v>
      </c>
      <c r="CR439" s="111">
        <v>-1045.8681477499999</v>
      </c>
      <c r="CS439" s="232">
        <v>2357.8323367099988</v>
      </c>
      <c r="CT439" s="297">
        <v>2949.1431318400009</v>
      </c>
      <c r="CU439" s="224" t="s">
        <v>257</v>
      </c>
      <c r="CV439" s="88" t="s">
        <v>251</v>
      </c>
    </row>
    <row r="440" spans="1:100" x14ac:dyDescent="0.25">
      <c r="A440" s="88" t="s">
        <v>89</v>
      </c>
      <c r="B440" s="110">
        <v>43.6</v>
      </c>
      <c r="C440" s="111">
        <v>173.66199999999998</v>
      </c>
      <c r="D440" s="111">
        <v>321.03099999999995</v>
      </c>
      <c r="E440" s="112">
        <v>334.38499999999999</v>
      </c>
      <c r="F440" s="110">
        <v>349.05700000000002</v>
      </c>
      <c r="G440" s="111">
        <v>425.95</v>
      </c>
      <c r="H440" s="111">
        <v>250.85300000000001</v>
      </c>
      <c r="I440" s="112">
        <v>511.35099999999994</v>
      </c>
      <c r="J440" s="110">
        <v>445.983</v>
      </c>
      <c r="K440" s="111">
        <v>618.28600000000006</v>
      </c>
      <c r="L440" s="111">
        <v>750.06499999999994</v>
      </c>
      <c r="M440" s="112">
        <v>1505.7820000000002</v>
      </c>
      <c r="N440" s="110">
        <v>1839.4059999999999</v>
      </c>
      <c r="O440" s="111">
        <v>1014.09</v>
      </c>
      <c r="P440" s="111">
        <v>1433.0450000000001</v>
      </c>
      <c r="Q440" s="112">
        <v>2215.364</v>
      </c>
      <c r="R440" s="110">
        <v>1105.761</v>
      </c>
      <c r="S440" s="111">
        <v>1666.8290000000002</v>
      </c>
      <c r="T440" s="111">
        <v>851.96199999999999</v>
      </c>
      <c r="U440" s="112">
        <v>1221.1199999999999</v>
      </c>
      <c r="V440" s="110">
        <v>1101.431</v>
      </c>
      <c r="W440" s="111">
        <v>1256.154</v>
      </c>
      <c r="X440" s="111">
        <v>1924.4490000000001</v>
      </c>
      <c r="Y440" s="112">
        <v>2495.2960000000003</v>
      </c>
      <c r="Z440" s="110">
        <v>1545.1369999999999</v>
      </c>
      <c r="AA440" s="111">
        <v>2527.4990000000003</v>
      </c>
      <c r="AB440" s="111">
        <v>2351.3530000000001</v>
      </c>
      <c r="AC440" s="112">
        <v>2486.931</v>
      </c>
      <c r="AD440" s="110">
        <v>1727.8209999999999</v>
      </c>
      <c r="AE440" s="111">
        <v>1768.0213004150398</v>
      </c>
      <c r="AF440" s="111">
        <v>1547.116</v>
      </c>
      <c r="AG440" s="112">
        <v>2452.0619999999999</v>
      </c>
      <c r="AH440" s="110">
        <v>1483.0382938232419</v>
      </c>
      <c r="AI440" s="111">
        <v>1297.6800478515629</v>
      </c>
      <c r="AJ440" s="111">
        <v>1429.824640014649</v>
      </c>
      <c r="AK440" s="112">
        <v>1909.4561309814455</v>
      </c>
      <c r="AL440" s="110">
        <v>753.99369360351591</v>
      </c>
      <c r="AM440" s="111">
        <v>1270.803572265625</v>
      </c>
      <c r="AN440" s="111">
        <v>1215.057</v>
      </c>
      <c r="AO440" s="112">
        <v>2014.1389999999999</v>
      </c>
      <c r="AP440" s="110">
        <v>2648.2429999999999</v>
      </c>
      <c r="AQ440" s="111">
        <v>1543.8770014648439</v>
      </c>
      <c r="AR440" s="111">
        <v>2019.9939999999999</v>
      </c>
      <c r="AS440" s="112">
        <v>1777.7310000000002</v>
      </c>
      <c r="AT440" s="110">
        <v>2545.14</v>
      </c>
      <c r="AU440" s="111">
        <v>1912.5492194824219</v>
      </c>
      <c r="AV440" s="111">
        <v>2751.174</v>
      </c>
      <c r="AW440" s="112">
        <v>2201.2502691650388</v>
      </c>
      <c r="AX440" s="110">
        <v>2023.48183178711</v>
      </c>
      <c r="AY440" s="111">
        <v>5967.8175703124998</v>
      </c>
      <c r="AZ440" s="111">
        <v>3199.4503974192976</v>
      </c>
      <c r="BA440" s="112">
        <v>4011.9687936282421</v>
      </c>
      <c r="BB440" s="110">
        <v>4866.5981259156251</v>
      </c>
      <c r="BC440" s="111">
        <v>4891.6155921960944</v>
      </c>
      <c r="BD440" s="111">
        <v>7096.6202405799995</v>
      </c>
      <c r="BE440" s="112">
        <v>8482.9972298499997</v>
      </c>
      <c r="BF440" s="110">
        <v>5156.2795999999998</v>
      </c>
      <c r="BG440" s="111">
        <v>4675.3730999999998</v>
      </c>
      <c r="BH440" s="111">
        <v>4516.5843999999997</v>
      </c>
      <c r="BI440" s="112">
        <v>6100.8001000000004</v>
      </c>
      <c r="BJ440" s="110">
        <v>3804.2090115599995</v>
      </c>
      <c r="BK440" s="111">
        <v>3279.6899256099996</v>
      </c>
      <c r="BL440" s="111">
        <v>5731.3277428399997</v>
      </c>
      <c r="BM440" s="112">
        <v>9510.9511791999994</v>
      </c>
      <c r="BN440" s="110">
        <v>7272.0088868599996</v>
      </c>
      <c r="BO440" s="111">
        <v>9045.1758004599997</v>
      </c>
      <c r="BP440" s="111">
        <v>6641.0138878399994</v>
      </c>
      <c r="BQ440" s="112">
        <v>5439.0238556900003</v>
      </c>
      <c r="BR440" s="110">
        <v>5478.9406804299997</v>
      </c>
      <c r="BS440" s="111">
        <v>4317.0450550599999</v>
      </c>
      <c r="BT440" s="111">
        <v>5604.1571800399997</v>
      </c>
      <c r="BU440" s="112">
        <v>6285.7563951399998</v>
      </c>
      <c r="BV440" s="110">
        <v>7004.5471065399997</v>
      </c>
      <c r="BW440" s="111">
        <v>8676.4366133000003</v>
      </c>
      <c r="BX440" s="111">
        <v>6372.3503846599997</v>
      </c>
      <c r="BY440" s="112">
        <v>13211.33401443</v>
      </c>
      <c r="BZ440" s="110">
        <v>7517.8806532199997</v>
      </c>
      <c r="CA440" s="111">
        <v>7031.5577613299993</v>
      </c>
      <c r="CB440" s="111">
        <v>8943.4992775200008</v>
      </c>
      <c r="CC440" s="112">
        <v>12567.47521968</v>
      </c>
      <c r="CD440" s="110">
        <v>9924.7627848299999</v>
      </c>
      <c r="CE440" s="111">
        <v>8389.7443092600006</v>
      </c>
      <c r="CF440" s="111">
        <v>7345.7691054999996</v>
      </c>
      <c r="CG440" s="112">
        <v>11621.513469290001</v>
      </c>
      <c r="CH440" s="110">
        <v>8229.040328699999</v>
      </c>
      <c r="CI440" s="111">
        <v>8822.5691490500012</v>
      </c>
      <c r="CJ440" s="111">
        <v>9512.7318804900005</v>
      </c>
      <c r="CK440" s="112">
        <v>10984.892973309999</v>
      </c>
      <c r="CL440" s="110">
        <v>10226.290508689999</v>
      </c>
      <c r="CM440" s="111">
        <v>9930.7589030399995</v>
      </c>
      <c r="CN440" s="111">
        <v>9602.5257228800001</v>
      </c>
      <c r="CO440" s="111">
        <v>12842.33815453</v>
      </c>
      <c r="CP440" s="110">
        <v>11717.403814629999</v>
      </c>
      <c r="CQ440" s="111">
        <v>8736.9695969599998</v>
      </c>
      <c r="CR440" s="111">
        <v>8785.2111177700008</v>
      </c>
      <c r="CS440" s="232">
        <v>12831.417276459999</v>
      </c>
      <c r="CT440" s="297">
        <v>10166.709602860001</v>
      </c>
      <c r="CU440" s="224" t="s">
        <v>257</v>
      </c>
      <c r="CV440" s="88" t="s">
        <v>89</v>
      </c>
    </row>
    <row r="441" spans="1:100" x14ac:dyDescent="0.25">
      <c r="A441" s="88" t="s">
        <v>90</v>
      </c>
      <c r="B441" s="110">
        <v>289.36500000000001</v>
      </c>
      <c r="C441" s="111">
        <v>111.009</v>
      </c>
      <c r="D441" s="111">
        <v>128.98000000000002</v>
      </c>
      <c r="E441" s="112">
        <v>198.733</v>
      </c>
      <c r="F441" s="110">
        <v>170.048</v>
      </c>
      <c r="G441" s="111">
        <v>76.239000000000004</v>
      </c>
      <c r="H441" s="111">
        <v>135.90700000000001</v>
      </c>
      <c r="I441" s="112">
        <v>256.52</v>
      </c>
      <c r="J441" s="110">
        <v>334.40800000000002</v>
      </c>
      <c r="K441" s="111">
        <v>362.798</v>
      </c>
      <c r="L441" s="111">
        <v>159.56700000000001</v>
      </c>
      <c r="M441" s="112">
        <v>287.42099999999999</v>
      </c>
      <c r="N441" s="110">
        <v>460.75100000000003</v>
      </c>
      <c r="O441" s="111">
        <v>396.14100000000002</v>
      </c>
      <c r="P441" s="111">
        <v>822.37400000000002</v>
      </c>
      <c r="Q441" s="112">
        <v>1445.7829999999999</v>
      </c>
      <c r="R441" s="110">
        <v>1140.338</v>
      </c>
      <c r="S441" s="111">
        <v>1313.4059999999999</v>
      </c>
      <c r="T441" s="111">
        <v>1481.8309999999999</v>
      </c>
      <c r="U441" s="112">
        <v>2311.9633850097662</v>
      </c>
      <c r="V441" s="110">
        <v>700.5440000000001</v>
      </c>
      <c r="W441" s="111">
        <v>800.31700000000001</v>
      </c>
      <c r="X441" s="111">
        <v>858.83500000000004</v>
      </c>
      <c r="Y441" s="112">
        <v>1458.99230025</v>
      </c>
      <c r="Z441" s="110">
        <v>900.86055575561522</v>
      </c>
      <c r="AA441" s="111">
        <v>1025.6145722316342</v>
      </c>
      <c r="AB441" s="111">
        <v>1789.541850425913</v>
      </c>
      <c r="AC441" s="112">
        <v>1506.8746571453999</v>
      </c>
      <c r="AD441" s="110">
        <v>1125.1237949630879</v>
      </c>
      <c r="AE441" s="111">
        <v>1854.5522938161073</v>
      </c>
      <c r="AF441" s="111">
        <v>3201.3994025218449</v>
      </c>
      <c r="AG441" s="112">
        <v>1843.4003263469122</v>
      </c>
      <c r="AH441" s="110">
        <v>1015.8439368859946</v>
      </c>
      <c r="AI441" s="111">
        <v>1579.6895088221374</v>
      </c>
      <c r="AJ441" s="111">
        <v>1209.6350178886648</v>
      </c>
      <c r="AK441" s="112">
        <v>1512.0099839446166</v>
      </c>
      <c r="AL441" s="110">
        <v>1142.3888538449098</v>
      </c>
      <c r="AM441" s="111">
        <v>1392.302640066694</v>
      </c>
      <c r="AN441" s="111">
        <v>1611.6766037900002</v>
      </c>
      <c r="AO441" s="112">
        <v>1519.5832800610028</v>
      </c>
      <c r="AP441" s="110">
        <v>814.77612207652373</v>
      </c>
      <c r="AQ441" s="111">
        <v>794.78880035697739</v>
      </c>
      <c r="AR441" s="111">
        <v>3764.1810907246022</v>
      </c>
      <c r="AS441" s="112">
        <v>2275.92815221606</v>
      </c>
      <c r="AT441" s="110">
        <v>1115.7728192449104</v>
      </c>
      <c r="AU441" s="111">
        <v>1206.4008880237752</v>
      </c>
      <c r="AV441" s="111">
        <v>1183.70507595</v>
      </c>
      <c r="AW441" s="112">
        <v>1842.7277903754921</v>
      </c>
      <c r="AX441" s="110">
        <v>1368.4681132696264</v>
      </c>
      <c r="AY441" s="111">
        <v>864.39993869716477</v>
      </c>
      <c r="AZ441" s="111">
        <v>1373.8946482408401</v>
      </c>
      <c r="BA441" s="112">
        <v>1938.6236557528125</v>
      </c>
      <c r="BB441" s="110">
        <v>2476.2354662272955</v>
      </c>
      <c r="BC441" s="111">
        <v>1559.9541450269271</v>
      </c>
      <c r="BD441" s="111">
        <v>2501.5419865950403</v>
      </c>
      <c r="BE441" s="112">
        <v>3898.7984590200003</v>
      </c>
      <c r="BF441" s="110">
        <v>2073.3629000000001</v>
      </c>
      <c r="BG441" s="111">
        <v>2601.7327</v>
      </c>
      <c r="BH441" s="111">
        <v>3884.0459999999994</v>
      </c>
      <c r="BI441" s="112">
        <v>4825.5963000000002</v>
      </c>
      <c r="BJ441" s="110">
        <v>2867.8940724399999</v>
      </c>
      <c r="BK441" s="111">
        <v>3507.4453570700002</v>
      </c>
      <c r="BL441" s="111">
        <v>3416.4378460599996</v>
      </c>
      <c r="BM441" s="112">
        <v>3846.4600188499999</v>
      </c>
      <c r="BN441" s="110">
        <v>2453.0272895999997</v>
      </c>
      <c r="BO441" s="111">
        <v>7517.7443186799992</v>
      </c>
      <c r="BP441" s="111">
        <v>3950.5495272399999</v>
      </c>
      <c r="BQ441" s="112">
        <v>4269.7358607599999</v>
      </c>
      <c r="BR441" s="110">
        <v>2709.8324419800001</v>
      </c>
      <c r="BS441" s="111">
        <v>2005.0361602399996</v>
      </c>
      <c r="BT441" s="111">
        <v>1485.14981343</v>
      </c>
      <c r="BU441" s="112">
        <v>3078.6293106399999</v>
      </c>
      <c r="BV441" s="110">
        <v>1240.5647630599999</v>
      </c>
      <c r="BW441" s="111">
        <v>3222.7665974800002</v>
      </c>
      <c r="BX441" s="111">
        <v>3987.93322261</v>
      </c>
      <c r="BY441" s="112">
        <v>4702.8490756599995</v>
      </c>
      <c r="BZ441" s="110">
        <v>3898.5344656900002</v>
      </c>
      <c r="CA441" s="111">
        <v>4272.4482195399996</v>
      </c>
      <c r="CB441" s="111">
        <v>3728.8651558000001</v>
      </c>
      <c r="CC441" s="112">
        <v>9427.3531481099999</v>
      </c>
      <c r="CD441" s="110">
        <v>5204.8390039599999</v>
      </c>
      <c r="CE441" s="111">
        <v>7859.3095099700004</v>
      </c>
      <c r="CF441" s="111">
        <v>4618.3328684899998</v>
      </c>
      <c r="CG441" s="112">
        <v>12561.376853769998</v>
      </c>
      <c r="CH441" s="110">
        <v>5972.4603399799998</v>
      </c>
      <c r="CI441" s="111">
        <v>9584.6017790400001</v>
      </c>
      <c r="CJ441" s="111">
        <v>7639.2058238099999</v>
      </c>
      <c r="CK441" s="112">
        <v>10234.13959011</v>
      </c>
      <c r="CL441" s="110">
        <v>7294.9366037300006</v>
      </c>
      <c r="CM441" s="111">
        <v>8719.9293517799997</v>
      </c>
      <c r="CN441" s="111">
        <v>8882.7315962100001</v>
      </c>
      <c r="CO441" s="111">
        <v>14231.78547277</v>
      </c>
      <c r="CP441" s="110">
        <v>7670.6530090300002</v>
      </c>
      <c r="CQ441" s="111">
        <v>8004.6005033399997</v>
      </c>
      <c r="CR441" s="111">
        <v>9831.0792655200003</v>
      </c>
      <c r="CS441" s="232">
        <v>10473.584939750001</v>
      </c>
      <c r="CT441" s="297">
        <v>7217.566471019999</v>
      </c>
      <c r="CU441" s="224" t="s">
        <v>257</v>
      </c>
      <c r="CV441" s="88" t="s">
        <v>90</v>
      </c>
    </row>
    <row r="442" spans="1:100" x14ac:dyDescent="0.25">
      <c r="A442" s="88" t="s">
        <v>252</v>
      </c>
      <c r="B442" s="110">
        <v>18.8</v>
      </c>
      <c r="C442" s="111">
        <v>2.9</v>
      </c>
      <c r="D442" s="111">
        <v>0</v>
      </c>
      <c r="E442" s="112">
        <v>0</v>
      </c>
      <c r="F442" s="110">
        <v>0</v>
      </c>
      <c r="G442" s="111">
        <v>0</v>
      </c>
      <c r="H442" s="111">
        <v>0</v>
      </c>
      <c r="I442" s="112">
        <v>0</v>
      </c>
      <c r="J442" s="110">
        <v>0</v>
      </c>
      <c r="K442" s="111">
        <v>0</v>
      </c>
      <c r="L442" s="111">
        <v>0</v>
      </c>
      <c r="M442" s="112">
        <v>0</v>
      </c>
      <c r="N442" s="110">
        <v>0</v>
      </c>
      <c r="O442" s="111">
        <v>0</v>
      </c>
      <c r="P442" s="111">
        <v>0</v>
      </c>
      <c r="Q442" s="112">
        <v>0</v>
      </c>
      <c r="R442" s="110">
        <v>19.012999999999998</v>
      </c>
      <c r="S442" s="111">
        <v>-0.57799999999999985</v>
      </c>
      <c r="T442" s="111">
        <v>-16.41</v>
      </c>
      <c r="U442" s="112">
        <v>-4.7290000000000001</v>
      </c>
      <c r="V442" s="110">
        <v>20.2</v>
      </c>
      <c r="W442" s="111">
        <v>-9.918000000000001</v>
      </c>
      <c r="X442" s="111">
        <v>-204.90899999999999</v>
      </c>
      <c r="Y442" s="112">
        <v>-1.0700000000000003</v>
      </c>
      <c r="Z442" s="110">
        <v>4.407</v>
      </c>
      <c r="AA442" s="111">
        <v>2.165</v>
      </c>
      <c r="AB442" s="111">
        <v>-0.33500000000000002</v>
      </c>
      <c r="AC442" s="112">
        <v>-1.9159999999999997</v>
      </c>
      <c r="AD442" s="110">
        <v>0</v>
      </c>
      <c r="AE442" s="111">
        <v>-0.45200000000000007</v>
      </c>
      <c r="AF442" s="111">
        <v>2.5670000000000002</v>
      </c>
      <c r="AG442" s="112">
        <v>-0.50600000000000001</v>
      </c>
      <c r="AH442" s="110">
        <v>0</v>
      </c>
      <c r="AI442" s="111">
        <v>0.69300000000000006</v>
      </c>
      <c r="AJ442" s="111">
        <v>23.224</v>
      </c>
      <c r="AK442" s="112">
        <v>-3.3919999999999995</v>
      </c>
      <c r="AL442" s="110">
        <v>-4.5620000000000003</v>
      </c>
      <c r="AM442" s="111">
        <v>-2.714</v>
      </c>
      <c r="AN442" s="111">
        <v>-4.4459999999999997</v>
      </c>
      <c r="AO442" s="112">
        <v>-0.72199999999999998</v>
      </c>
      <c r="AP442" s="110">
        <v>-7.8880000000000017</v>
      </c>
      <c r="AQ442" s="111">
        <v>-111.08986914062501</v>
      </c>
      <c r="AR442" s="111">
        <v>-97.376000000000005</v>
      </c>
      <c r="AS442" s="112">
        <v>-102.44499999999999</v>
      </c>
      <c r="AT442" s="110">
        <v>-92.769000000000005</v>
      </c>
      <c r="AU442" s="111">
        <v>-66.38124511718749</v>
      </c>
      <c r="AV442" s="111">
        <v>-120.69800000000001</v>
      </c>
      <c r="AW442" s="112">
        <v>-332.05340002441409</v>
      </c>
      <c r="AX442" s="110">
        <v>259.64456988525382</v>
      </c>
      <c r="AY442" s="111">
        <v>-333.63166003417967</v>
      </c>
      <c r="AZ442" s="111">
        <v>-163.01498950195321</v>
      </c>
      <c r="BA442" s="112">
        <v>-909.87008935546874</v>
      </c>
      <c r="BB442" s="110">
        <v>392.42530993652326</v>
      </c>
      <c r="BC442" s="111">
        <v>-117.7393200683594</v>
      </c>
      <c r="BD442" s="111">
        <v>-104.88500000000002</v>
      </c>
      <c r="BE442" s="112">
        <v>-76.972999999999985</v>
      </c>
      <c r="BF442" s="110">
        <v>-236.11750000000001</v>
      </c>
      <c r="BG442" s="111">
        <v>27.128</v>
      </c>
      <c r="BH442" s="111">
        <v>-412.35219999999998</v>
      </c>
      <c r="BI442" s="112">
        <v>-400.73019999999997</v>
      </c>
      <c r="BJ442" s="110">
        <v>112.33435526999997</v>
      </c>
      <c r="BK442" s="111">
        <v>-741.45813573999999</v>
      </c>
      <c r="BL442" s="111">
        <v>176.69504956000026</v>
      </c>
      <c r="BM442" s="112">
        <v>531.72712210000009</v>
      </c>
      <c r="BN442" s="110">
        <v>136.28859223000001</v>
      </c>
      <c r="BO442" s="111">
        <v>-68.982619380000017</v>
      </c>
      <c r="BP442" s="111">
        <v>816.71642015999987</v>
      </c>
      <c r="BQ442" s="112">
        <v>355.07411897999992</v>
      </c>
      <c r="BR442" s="110">
        <v>-57.031064540000045</v>
      </c>
      <c r="BS442" s="111">
        <v>55.044491289999918</v>
      </c>
      <c r="BT442" s="111">
        <v>-218.40638528000002</v>
      </c>
      <c r="BU442" s="112">
        <v>-154.51124700999998</v>
      </c>
      <c r="BV442" s="110">
        <v>-264.43709330000002</v>
      </c>
      <c r="BW442" s="111">
        <v>-163.5007679</v>
      </c>
      <c r="BX442" s="111">
        <v>224.99532194000005</v>
      </c>
      <c r="BY442" s="112">
        <v>316.83787225000003</v>
      </c>
      <c r="BZ442" s="110">
        <v>91.359785590000016</v>
      </c>
      <c r="CA442" s="111">
        <v>-4.2139002800000043</v>
      </c>
      <c r="CB442" s="111">
        <v>24.505791459999998</v>
      </c>
      <c r="CC442" s="112">
        <v>326.93632995999997</v>
      </c>
      <c r="CD442" s="110">
        <v>238.93078707000004</v>
      </c>
      <c r="CE442" s="111">
        <v>327.94189703000001</v>
      </c>
      <c r="CF442" s="111">
        <v>207.41066043000001</v>
      </c>
      <c r="CG442" s="112">
        <v>-185.53782100999999</v>
      </c>
      <c r="CH442" s="110">
        <v>-65.164567899999994</v>
      </c>
      <c r="CI442" s="111">
        <v>184.53356873000001</v>
      </c>
      <c r="CJ442" s="111">
        <v>5.6073784900000092</v>
      </c>
      <c r="CK442" s="112">
        <v>-346.42568876000001</v>
      </c>
      <c r="CL442" s="110">
        <v>207.59012396000003</v>
      </c>
      <c r="CM442" s="111">
        <v>-21.023176530000004</v>
      </c>
      <c r="CN442" s="111">
        <v>3.8670903000000152</v>
      </c>
      <c r="CO442" s="111">
        <v>-88.284770470000012</v>
      </c>
      <c r="CP442" s="110">
        <v>-391.44888558000002</v>
      </c>
      <c r="CQ442" s="111">
        <v>-36.751614219999993</v>
      </c>
      <c r="CR442" s="111">
        <v>-514.47343764999994</v>
      </c>
      <c r="CS442" s="232">
        <v>75.930945969999996</v>
      </c>
      <c r="CT442" s="297">
        <v>76.569722170000006</v>
      </c>
      <c r="CU442" s="224" t="s">
        <v>257</v>
      </c>
      <c r="CV442" s="88" t="s">
        <v>252</v>
      </c>
    </row>
    <row r="443" spans="1:100" x14ac:dyDescent="0.25">
      <c r="A443" s="88" t="s">
        <v>83</v>
      </c>
      <c r="B443" s="110">
        <v>18.8</v>
      </c>
      <c r="C443" s="111">
        <v>2.9</v>
      </c>
      <c r="D443" s="111">
        <v>0</v>
      </c>
      <c r="E443" s="112">
        <v>0</v>
      </c>
      <c r="F443" s="110">
        <v>0</v>
      </c>
      <c r="G443" s="111">
        <v>0</v>
      </c>
      <c r="H443" s="111">
        <v>0</v>
      </c>
      <c r="I443" s="112">
        <v>0</v>
      </c>
      <c r="J443" s="110">
        <v>0</v>
      </c>
      <c r="K443" s="111">
        <v>0</v>
      </c>
      <c r="L443" s="111">
        <v>0</v>
      </c>
      <c r="M443" s="112">
        <v>0</v>
      </c>
      <c r="N443" s="110">
        <v>0</v>
      </c>
      <c r="O443" s="111">
        <v>0</v>
      </c>
      <c r="P443" s="111">
        <v>0</v>
      </c>
      <c r="Q443" s="112">
        <v>0</v>
      </c>
      <c r="R443" s="110">
        <v>33.955000000000005</v>
      </c>
      <c r="S443" s="111">
        <v>2.4380000000000002</v>
      </c>
      <c r="T443" s="111">
        <v>0</v>
      </c>
      <c r="U443" s="112">
        <v>0.104</v>
      </c>
      <c r="V443" s="110">
        <v>23.012</v>
      </c>
      <c r="W443" s="111">
        <v>5.3999999999999999E-2</v>
      </c>
      <c r="X443" s="111">
        <v>30.494</v>
      </c>
      <c r="Y443" s="112">
        <v>56.751000000000005</v>
      </c>
      <c r="Z443" s="110">
        <v>8.3780000000000001</v>
      </c>
      <c r="AA443" s="111">
        <v>2.165</v>
      </c>
      <c r="AB443" s="111">
        <v>7.5999999999999998E-2</v>
      </c>
      <c r="AC443" s="112">
        <v>2.37</v>
      </c>
      <c r="AD443" s="110">
        <v>1.1000000000000001</v>
      </c>
      <c r="AE443" s="111">
        <v>0.54200000000000004</v>
      </c>
      <c r="AF443" s="111">
        <v>3.552</v>
      </c>
      <c r="AG443" s="112">
        <v>0</v>
      </c>
      <c r="AH443" s="110">
        <v>0</v>
      </c>
      <c r="AI443" s="111">
        <v>1.2390000000000001</v>
      </c>
      <c r="AJ443" s="111">
        <v>27.695</v>
      </c>
      <c r="AK443" s="112">
        <v>1.4790000000000001</v>
      </c>
      <c r="AL443" s="110">
        <v>0</v>
      </c>
      <c r="AM443" s="111">
        <v>1.599</v>
      </c>
      <c r="AN443" s="111">
        <v>0</v>
      </c>
      <c r="AO443" s="112">
        <v>3.1779999999999999</v>
      </c>
      <c r="AP443" s="110">
        <v>4.9990000000000006</v>
      </c>
      <c r="AQ443" s="111">
        <v>8.1530000000000005</v>
      </c>
      <c r="AR443" s="111">
        <v>5.0250000000000004</v>
      </c>
      <c r="AS443" s="112">
        <v>10.468</v>
      </c>
      <c r="AT443" s="110">
        <v>23.161000000000001</v>
      </c>
      <c r="AU443" s="111">
        <v>79.080352050781258</v>
      </c>
      <c r="AV443" s="111">
        <v>47.173000000000002</v>
      </c>
      <c r="AW443" s="112">
        <v>71.375170166015593</v>
      </c>
      <c r="AX443" s="110">
        <v>343.61656988525385</v>
      </c>
      <c r="AY443" s="111">
        <v>173.88842004394527</v>
      </c>
      <c r="AZ443" s="111">
        <v>120.25783056640621</v>
      </c>
      <c r="BA443" s="112">
        <v>57.380219970703138</v>
      </c>
      <c r="BB443" s="110">
        <v>848.42195983886768</v>
      </c>
      <c r="BC443" s="111">
        <v>267.49299999999999</v>
      </c>
      <c r="BD443" s="111">
        <v>562.697</v>
      </c>
      <c r="BE443" s="112">
        <v>362.16499999999996</v>
      </c>
      <c r="BF443" s="110">
        <v>177.47070000000002</v>
      </c>
      <c r="BG443" s="111">
        <v>656.1431</v>
      </c>
      <c r="BH443" s="111">
        <v>97.594899999999996</v>
      </c>
      <c r="BI443" s="112">
        <v>447.08010000000002</v>
      </c>
      <c r="BJ443" s="110">
        <v>738.29684253000005</v>
      </c>
      <c r="BK443" s="111">
        <v>319.52462372999997</v>
      </c>
      <c r="BL443" s="111">
        <v>1706.1243321200002</v>
      </c>
      <c r="BM443" s="112">
        <v>1062.16298044</v>
      </c>
      <c r="BN443" s="110">
        <v>584.69000485000004</v>
      </c>
      <c r="BO443" s="111">
        <v>196.95419154000001</v>
      </c>
      <c r="BP443" s="111">
        <v>1759.1437723699999</v>
      </c>
      <c r="BQ443" s="112">
        <v>884.08570501999998</v>
      </c>
      <c r="BR443" s="110">
        <v>457.17468324999999</v>
      </c>
      <c r="BS443" s="111">
        <v>297.53933820999998</v>
      </c>
      <c r="BT443" s="111">
        <v>249.05337129999998</v>
      </c>
      <c r="BU443" s="112">
        <v>250.38546453000001</v>
      </c>
      <c r="BV443" s="110">
        <v>237.74478277999998</v>
      </c>
      <c r="BW443" s="111">
        <v>298.45518917000004</v>
      </c>
      <c r="BX443" s="111">
        <v>463.28682677999996</v>
      </c>
      <c r="BY443" s="112">
        <v>610.55641188999994</v>
      </c>
      <c r="BZ443" s="110">
        <v>415.91450299999997</v>
      </c>
      <c r="CA443" s="111">
        <v>467.69792465999996</v>
      </c>
      <c r="CB443" s="111">
        <v>300.97178171000002</v>
      </c>
      <c r="CC443" s="112">
        <v>502.09784832999998</v>
      </c>
      <c r="CD443" s="110">
        <v>375.77429122000007</v>
      </c>
      <c r="CE443" s="111">
        <v>414.40769827999998</v>
      </c>
      <c r="CF443" s="111">
        <v>345.14419815999997</v>
      </c>
      <c r="CG443" s="112">
        <v>51.23073565</v>
      </c>
      <c r="CH443" s="110">
        <v>105.12480966000001</v>
      </c>
      <c r="CI443" s="111">
        <v>267.24638757000002</v>
      </c>
      <c r="CJ443" s="111">
        <v>124.24970119</v>
      </c>
      <c r="CK443" s="112">
        <v>108.30632645999998</v>
      </c>
      <c r="CL443" s="110">
        <v>287.56015738000002</v>
      </c>
      <c r="CM443" s="111">
        <v>76.732277199999999</v>
      </c>
      <c r="CN443" s="111">
        <v>319.93822096000002</v>
      </c>
      <c r="CO443" s="111">
        <v>225.15963157000002</v>
      </c>
      <c r="CP443" s="110">
        <v>278.55942089999996</v>
      </c>
      <c r="CQ443" s="111">
        <v>185.75409908</v>
      </c>
      <c r="CR443" s="111">
        <v>129.34556753000001</v>
      </c>
      <c r="CS443" s="232">
        <v>331.29692991000002</v>
      </c>
      <c r="CT443" s="297">
        <v>455.55973952000005</v>
      </c>
      <c r="CU443" s="224" t="s">
        <v>257</v>
      </c>
      <c r="CV443" s="88" t="s">
        <v>83</v>
      </c>
    </row>
    <row r="444" spans="1:100" x14ac:dyDescent="0.25">
      <c r="A444" s="88" t="s">
        <v>84</v>
      </c>
      <c r="B444" s="110">
        <v>0</v>
      </c>
      <c r="C444" s="111">
        <v>0</v>
      </c>
      <c r="D444" s="111">
        <v>0</v>
      </c>
      <c r="E444" s="112">
        <v>0</v>
      </c>
      <c r="F444" s="110">
        <v>0</v>
      </c>
      <c r="G444" s="111">
        <v>0</v>
      </c>
      <c r="H444" s="111">
        <v>0</v>
      </c>
      <c r="I444" s="112">
        <v>0</v>
      </c>
      <c r="J444" s="110">
        <v>0</v>
      </c>
      <c r="K444" s="111">
        <v>0</v>
      </c>
      <c r="L444" s="111">
        <v>0</v>
      </c>
      <c r="M444" s="112">
        <v>0</v>
      </c>
      <c r="N444" s="110">
        <v>0</v>
      </c>
      <c r="O444" s="111">
        <v>0</v>
      </c>
      <c r="P444" s="111">
        <v>0</v>
      </c>
      <c r="Q444" s="112">
        <v>0</v>
      </c>
      <c r="R444" s="110">
        <v>14.942</v>
      </c>
      <c r="S444" s="111">
        <v>3.016</v>
      </c>
      <c r="T444" s="111">
        <v>16.41</v>
      </c>
      <c r="U444" s="112">
        <v>4.8330000000000002</v>
      </c>
      <c r="V444" s="110">
        <v>2.8119999999999998</v>
      </c>
      <c r="W444" s="111">
        <v>9.9720000000000013</v>
      </c>
      <c r="X444" s="111">
        <v>235.40299999999999</v>
      </c>
      <c r="Y444" s="112">
        <v>57.820999999999998</v>
      </c>
      <c r="Z444" s="110">
        <v>3.9710000000000001</v>
      </c>
      <c r="AA444" s="111">
        <v>0</v>
      </c>
      <c r="AB444" s="111">
        <v>0.41099999999999998</v>
      </c>
      <c r="AC444" s="112">
        <v>4.2859999999999996</v>
      </c>
      <c r="AD444" s="110">
        <v>1.1000000000000001</v>
      </c>
      <c r="AE444" s="111">
        <v>0.99399999999999999</v>
      </c>
      <c r="AF444" s="111">
        <v>0.98499999999999999</v>
      </c>
      <c r="AG444" s="112">
        <v>0.50600000000000001</v>
      </c>
      <c r="AH444" s="110">
        <v>0</v>
      </c>
      <c r="AI444" s="111">
        <v>0.54600000000000004</v>
      </c>
      <c r="AJ444" s="111">
        <v>4.4710000000000001</v>
      </c>
      <c r="AK444" s="112">
        <v>4.8709999999999996</v>
      </c>
      <c r="AL444" s="110">
        <v>4.5620000000000003</v>
      </c>
      <c r="AM444" s="111">
        <v>4.3129999999999997</v>
      </c>
      <c r="AN444" s="111">
        <v>4.4459999999999997</v>
      </c>
      <c r="AO444" s="112">
        <v>3.9</v>
      </c>
      <c r="AP444" s="110">
        <v>12.887</v>
      </c>
      <c r="AQ444" s="111">
        <v>119.242869140625</v>
      </c>
      <c r="AR444" s="111">
        <v>102.40100000000001</v>
      </c>
      <c r="AS444" s="112">
        <v>112.913</v>
      </c>
      <c r="AT444" s="110">
        <v>115.93</v>
      </c>
      <c r="AU444" s="111">
        <v>145.46159716796873</v>
      </c>
      <c r="AV444" s="111">
        <v>167.87099999999998</v>
      </c>
      <c r="AW444" s="112">
        <v>403.4285701904297</v>
      </c>
      <c r="AX444" s="110">
        <v>83.971999999999994</v>
      </c>
      <c r="AY444" s="111">
        <v>507.52008007812498</v>
      </c>
      <c r="AZ444" s="111">
        <v>283.27282006835935</v>
      </c>
      <c r="BA444" s="112">
        <v>967.25030932617187</v>
      </c>
      <c r="BB444" s="110">
        <v>455.99664990234442</v>
      </c>
      <c r="BC444" s="111">
        <v>385.2323200683594</v>
      </c>
      <c r="BD444" s="111">
        <v>667.58199999999999</v>
      </c>
      <c r="BE444" s="112">
        <v>439.13799999999998</v>
      </c>
      <c r="BF444" s="110">
        <v>413.58820000000003</v>
      </c>
      <c r="BG444" s="111">
        <v>629.01509999999996</v>
      </c>
      <c r="BH444" s="111">
        <v>509.94710000000003</v>
      </c>
      <c r="BI444" s="112">
        <v>847.8103000000001</v>
      </c>
      <c r="BJ444" s="110">
        <v>625.96248725999999</v>
      </c>
      <c r="BK444" s="111">
        <v>1060.98275947</v>
      </c>
      <c r="BL444" s="111">
        <v>1529.42928256</v>
      </c>
      <c r="BM444" s="112">
        <v>530.43585833999998</v>
      </c>
      <c r="BN444" s="110">
        <v>448.40141262000003</v>
      </c>
      <c r="BO444" s="111">
        <v>265.93681092000003</v>
      </c>
      <c r="BP444" s="111">
        <v>942.42735220999998</v>
      </c>
      <c r="BQ444" s="112">
        <v>529.01158604000011</v>
      </c>
      <c r="BR444" s="110">
        <v>514.20574779000003</v>
      </c>
      <c r="BS444" s="111">
        <v>242.49484692000007</v>
      </c>
      <c r="BT444" s="111">
        <v>467.45975658000009</v>
      </c>
      <c r="BU444" s="112">
        <v>404.89671153999996</v>
      </c>
      <c r="BV444" s="110">
        <v>502.18187608000005</v>
      </c>
      <c r="BW444" s="111">
        <v>461.95595707000001</v>
      </c>
      <c r="BX444" s="111">
        <v>238.29150484000002</v>
      </c>
      <c r="BY444" s="112">
        <v>293.71853964000002</v>
      </c>
      <c r="BZ444" s="110">
        <v>324.55471740999997</v>
      </c>
      <c r="CA444" s="111">
        <v>471.91182493999997</v>
      </c>
      <c r="CB444" s="111">
        <v>276.46599024999995</v>
      </c>
      <c r="CC444" s="112">
        <v>175.16151837000001</v>
      </c>
      <c r="CD444" s="110">
        <v>136.84350415</v>
      </c>
      <c r="CE444" s="111">
        <v>86.465801249999998</v>
      </c>
      <c r="CF444" s="111">
        <v>137.73353773000002</v>
      </c>
      <c r="CG444" s="112">
        <v>236.76855666</v>
      </c>
      <c r="CH444" s="110">
        <v>170.28937755999999</v>
      </c>
      <c r="CI444" s="111">
        <v>82.712818839999997</v>
      </c>
      <c r="CJ444" s="111">
        <v>118.64232269999999</v>
      </c>
      <c r="CK444" s="112">
        <v>454.73201521999999</v>
      </c>
      <c r="CL444" s="110">
        <v>79.970033419999993</v>
      </c>
      <c r="CM444" s="111">
        <v>97.755453729999999</v>
      </c>
      <c r="CN444" s="111">
        <v>316.07113065999999</v>
      </c>
      <c r="CO444" s="111">
        <v>313.44440204</v>
      </c>
      <c r="CP444" s="110">
        <v>670.00830647999999</v>
      </c>
      <c r="CQ444" s="111">
        <v>222.5057133</v>
      </c>
      <c r="CR444" s="111">
        <v>643.81900517999998</v>
      </c>
      <c r="CS444" s="232">
        <v>255.36598394000004</v>
      </c>
      <c r="CT444" s="297">
        <v>378.99001735000002</v>
      </c>
      <c r="CU444" s="224" t="s">
        <v>257</v>
      </c>
      <c r="CV444" s="88" t="s">
        <v>84</v>
      </c>
    </row>
    <row r="445" spans="1:100" x14ac:dyDescent="0.25">
      <c r="A445" s="205"/>
      <c r="B445" s="206"/>
      <c r="C445" s="207"/>
      <c r="D445" s="207"/>
      <c r="E445" s="208"/>
      <c r="F445" s="206"/>
      <c r="G445" s="207"/>
      <c r="H445" s="207"/>
      <c r="I445" s="208"/>
      <c r="J445" s="206"/>
      <c r="K445" s="207"/>
      <c r="L445" s="207"/>
      <c r="M445" s="208"/>
      <c r="N445" s="206"/>
      <c r="O445" s="207"/>
      <c r="P445" s="207"/>
      <c r="Q445" s="208"/>
      <c r="R445" s="206"/>
      <c r="S445" s="207"/>
      <c r="T445" s="207"/>
      <c r="U445" s="208"/>
      <c r="V445" s="206"/>
      <c r="W445" s="207"/>
      <c r="X445" s="207"/>
      <c r="Y445" s="208"/>
      <c r="Z445" s="206"/>
      <c r="AA445" s="207"/>
      <c r="AB445" s="207"/>
      <c r="AC445" s="208"/>
      <c r="AD445" s="206"/>
      <c r="AE445" s="207"/>
      <c r="AF445" s="207"/>
      <c r="AG445" s="208"/>
      <c r="AH445" s="206"/>
      <c r="AI445" s="207"/>
      <c r="AJ445" s="207"/>
      <c r="AK445" s="208"/>
      <c r="AL445" s="206"/>
      <c r="AM445" s="207"/>
      <c r="AN445" s="207"/>
      <c r="AO445" s="208"/>
      <c r="AP445" s="206"/>
      <c r="AQ445" s="207"/>
      <c r="AR445" s="207"/>
      <c r="AS445" s="208"/>
      <c r="AT445" s="206"/>
      <c r="AU445" s="207"/>
      <c r="AV445" s="207"/>
      <c r="AW445" s="208"/>
      <c r="AX445" s="206"/>
      <c r="AY445" s="207"/>
      <c r="AZ445" s="207"/>
      <c r="BA445" s="208"/>
      <c r="BB445" s="206"/>
      <c r="BC445" s="207"/>
      <c r="BD445" s="207"/>
      <c r="BE445" s="208"/>
      <c r="BF445" s="206"/>
      <c r="BG445" s="207"/>
      <c r="BH445" s="207"/>
      <c r="BI445" s="208"/>
      <c r="BJ445" s="206"/>
      <c r="BK445" s="207"/>
      <c r="BL445" s="207"/>
      <c r="BM445" s="208"/>
      <c r="BN445" s="206"/>
      <c r="BO445" s="207"/>
      <c r="BP445" s="207"/>
      <c r="BQ445" s="208"/>
      <c r="BR445" s="206"/>
      <c r="BS445" s="207"/>
      <c r="BT445" s="207"/>
      <c r="BU445" s="208"/>
      <c r="BV445" s="206"/>
      <c r="BW445" s="207"/>
      <c r="BX445" s="207"/>
      <c r="BY445" s="208"/>
      <c r="BZ445" s="206"/>
      <c r="CA445" s="207"/>
      <c r="CB445" s="207"/>
      <c r="CC445" s="208"/>
      <c r="CD445" s="206"/>
      <c r="CE445" s="207"/>
      <c r="CF445" s="207"/>
      <c r="CG445" s="208"/>
      <c r="CH445" s="206"/>
      <c r="CI445" s="207"/>
      <c r="CJ445" s="207"/>
      <c r="CK445" s="208"/>
      <c r="CL445" s="206"/>
      <c r="CM445" s="207"/>
      <c r="CN445" s="207"/>
      <c r="CO445" s="207"/>
      <c r="CP445" s="206"/>
      <c r="CQ445" s="207"/>
      <c r="CR445" s="207"/>
      <c r="CS445" s="250"/>
      <c r="CT445" s="314"/>
      <c r="CU445" s="227"/>
      <c r="CV445" s="205"/>
    </row>
    <row r="447" spans="1:100" x14ac:dyDescent="0.25">
      <c r="A447" s="204" t="s">
        <v>253</v>
      </c>
    </row>
    <row r="448" spans="1:100" x14ac:dyDescent="0.25">
      <c r="A448" s="204" t="s">
        <v>254</v>
      </c>
    </row>
    <row r="449" spans="1:1" x14ac:dyDescent="0.25">
      <c r="A449" s="204" t="s">
        <v>255</v>
      </c>
    </row>
    <row r="450" spans="1:1" x14ac:dyDescent="0.25">
      <c r="A450" s="204" t="s">
        <v>256</v>
      </c>
    </row>
  </sheetData>
  <mergeCells count="1">
    <mergeCell ref="CU6:CU7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CU47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5" x14ac:dyDescent="0.25"/>
  <cols>
    <col min="1" max="1" width="67.7109375" customWidth="1"/>
    <col min="2" max="2" width="10.140625" customWidth="1"/>
    <col min="3" max="5" width="9.7109375" customWidth="1"/>
    <col min="6" max="6" width="10.140625" customWidth="1"/>
    <col min="7" max="9" width="9.7109375" customWidth="1"/>
    <col min="10" max="10" width="10.140625" customWidth="1"/>
    <col min="11" max="13" width="9.7109375" customWidth="1"/>
    <col min="14" max="14" width="10.140625" customWidth="1"/>
    <col min="15" max="17" width="9.7109375" customWidth="1"/>
    <col min="18" max="18" width="10.140625" customWidth="1"/>
    <col min="19" max="21" width="9.7109375" customWidth="1"/>
    <col min="22" max="22" width="10.140625" customWidth="1"/>
    <col min="23" max="25" width="9.7109375" customWidth="1"/>
    <col min="26" max="26" width="10.140625" customWidth="1"/>
    <col min="27" max="29" width="9.7109375" customWidth="1"/>
    <col min="30" max="30" width="10.140625" customWidth="1"/>
    <col min="31" max="37" width="9.7109375" customWidth="1"/>
    <col min="38" max="38" width="10.140625" customWidth="1"/>
    <col min="39" max="41" width="9.7109375" customWidth="1"/>
    <col min="42" max="42" width="10.140625" customWidth="1"/>
    <col min="43" max="45" width="9.7109375" customWidth="1"/>
    <col min="46" max="46" width="10.140625" customWidth="1"/>
    <col min="47" max="49" width="9.7109375" customWidth="1"/>
    <col min="50" max="50" width="10.140625" customWidth="1"/>
    <col min="51" max="53" width="9.7109375" customWidth="1"/>
    <col min="54" max="54" width="10.140625" customWidth="1"/>
    <col min="55" max="61" width="9.7109375" customWidth="1"/>
    <col min="62" max="62" width="10.140625" customWidth="1"/>
    <col min="63" max="65" width="9.7109375" customWidth="1"/>
    <col min="66" max="66" width="10.140625" customWidth="1"/>
    <col min="67" max="69" width="9.7109375" customWidth="1"/>
    <col min="70" max="70" width="10.140625" customWidth="1"/>
    <col min="71" max="73" width="9.7109375" customWidth="1"/>
    <col min="74" max="74" width="10.140625" customWidth="1"/>
    <col min="75" max="77" width="9.7109375" customWidth="1"/>
    <col min="78" max="78" width="10.140625" customWidth="1"/>
    <col min="79" max="91" width="9.7109375" customWidth="1"/>
    <col min="92" max="93" width="9.7109375" style="210" customWidth="1"/>
    <col min="94" max="98" width="9.7109375" customWidth="1"/>
    <col min="99" max="100" width="7.7109375" customWidth="1"/>
  </cols>
  <sheetData>
    <row r="1" spans="1:98" ht="18" x14ac:dyDescent="0.25">
      <c r="A1" s="22" t="s">
        <v>261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7"/>
      <c r="CL1" s="27"/>
      <c r="CM1" s="26"/>
      <c r="CN1" s="27"/>
      <c r="CO1" s="27"/>
      <c r="CP1" s="27"/>
      <c r="CQ1" s="27"/>
      <c r="CR1" s="27"/>
      <c r="CS1" s="27"/>
      <c r="CT1" s="27"/>
    </row>
    <row r="2" spans="1:98" ht="4.5" customHeight="1" x14ac:dyDescent="0.25">
      <c r="A2" s="23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ht="4.5" customHeight="1" x14ac:dyDescent="0.25">
      <c r="A3" s="23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</row>
    <row r="4" spans="1:98" ht="4.5" customHeight="1" x14ac:dyDescent="0.25">
      <c r="A4" s="25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</row>
    <row r="5" spans="1:98" ht="15" customHeight="1" x14ac:dyDescent="0.25">
      <c r="A5" s="15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</row>
    <row r="6" spans="1:98" ht="15" customHeight="1" x14ac:dyDescent="0.25">
      <c r="A6" s="92" t="s">
        <v>8</v>
      </c>
      <c r="B6" s="16">
        <v>1995</v>
      </c>
      <c r="C6" s="17"/>
      <c r="D6" s="17"/>
      <c r="E6" s="18"/>
      <c r="F6" s="16">
        <v>1996</v>
      </c>
      <c r="G6" s="17"/>
      <c r="H6" s="17"/>
      <c r="I6" s="18"/>
      <c r="J6" s="16">
        <v>1997</v>
      </c>
      <c r="K6" s="17"/>
      <c r="L6" s="17"/>
      <c r="M6" s="18"/>
      <c r="N6" s="16">
        <v>1998</v>
      </c>
      <c r="O6" s="17"/>
      <c r="P6" s="17"/>
      <c r="Q6" s="18"/>
      <c r="R6" s="16">
        <v>1999</v>
      </c>
      <c r="S6" s="17"/>
      <c r="T6" s="17"/>
      <c r="U6" s="18"/>
      <c r="V6" s="16">
        <v>2000</v>
      </c>
      <c r="W6" s="17"/>
      <c r="X6" s="17"/>
      <c r="Y6" s="18"/>
      <c r="Z6" s="16">
        <v>2001</v>
      </c>
      <c r="AA6" s="17"/>
      <c r="AB6" s="17"/>
      <c r="AC6" s="18"/>
      <c r="AD6" s="16">
        <v>2002</v>
      </c>
      <c r="AE6" s="17"/>
      <c r="AF6" s="17"/>
      <c r="AG6" s="18"/>
      <c r="AH6" s="17">
        <v>2003</v>
      </c>
      <c r="AI6" s="17"/>
      <c r="AJ6" s="17"/>
      <c r="AK6" s="18"/>
      <c r="AL6" s="16">
        <v>2004</v>
      </c>
      <c r="AM6" s="17"/>
      <c r="AN6" s="17"/>
      <c r="AO6" s="18"/>
      <c r="AP6" s="16">
        <v>2005</v>
      </c>
      <c r="AQ6" s="17"/>
      <c r="AR6" s="17"/>
      <c r="AS6" s="18"/>
      <c r="AT6" s="16">
        <v>2006</v>
      </c>
      <c r="AU6" s="17"/>
      <c r="AV6" s="17"/>
      <c r="AW6" s="18"/>
      <c r="AX6" s="16">
        <v>2007</v>
      </c>
      <c r="AY6" s="17"/>
      <c r="AZ6" s="17"/>
      <c r="BA6" s="18"/>
      <c r="BB6" s="16">
        <v>2008</v>
      </c>
      <c r="BC6" s="17"/>
      <c r="BD6" s="17"/>
      <c r="BE6" s="18"/>
      <c r="BF6" s="17">
        <v>2009</v>
      </c>
      <c r="BG6" s="17"/>
      <c r="BH6" s="17"/>
      <c r="BI6" s="18"/>
      <c r="BJ6" s="16">
        <v>2010</v>
      </c>
      <c r="BK6" s="17"/>
      <c r="BL6" s="17"/>
      <c r="BM6" s="18"/>
      <c r="BN6" s="16">
        <v>2011</v>
      </c>
      <c r="BO6" s="17"/>
      <c r="BP6" s="17"/>
      <c r="BQ6" s="18"/>
      <c r="BR6" s="16">
        <v>2012</v>
      </c>
      <c r="BS6" s="17"/>
      <c r="BT6" s="17"/>
      <c r="BU6" s="18"/>
      <c r="BV6" s="16">
        <v>2013</v>
      </c>
      <c r="BW6" s="17"/>
      <c r="BX6" s="17"/>
      <c r="BY6" s="18"/>
      <c r="BZ6" s="16">
        <v>2014</v>
      </c>
      <c r="CA6" s="17"/>
      <c r="CB6" s="17"/>
      <c r="CC6" s="18"/>
      <c r="CD6" s="17">
        <v>2015</v>
      </c>
      <c r="CE6" s="17"/>
      <c r="CF6" s="17"/>
      <c r="CG6" s="18"/>
      <c r="CH6" s="17">
        <v>2016</v>
      </c>
      <c r="CI6" s="17"/>
      <c r="CJ6" s="17"/>
      <c r="CK6" s="18"/>
      <c r="CL6" s="16">
        <v>2017</v>
      </c>
      <c r="CM6" s="17"/>
      <c r="CN6" s="17"/>
      <c r="CO6" s="17"/>
      <c r="CP6" s="16">
        <v>2018</v>
      </c>
      <c r="CQ6" s="17"/>
      <c r="CR6" s="17"/>
      <c r="CS6" s="228"/>
      <c r="CT6" s="267">
        <v>2019</v>
      </c>
    </row>
    <row r="7" spans="1:98" ht="15" customHeight="1" x14ac:dyDescent="0.25">
      <c r="A7" s="93"/>
      <c r="B7" s="19" t="s">
        <v>2</v>
      </c>
      <c r="C7" s="20" t="s">
        <v>3</v>
      </c>
      <c r="D7" s="20" t="s">
        <v>4</v>
      </c>
      <c r="E7" s="21" t="s">
        <v>5</v>
      </c>
      <c r="F7" s="19" t="s">
        <v>2</v>
      </c>
      <c r="G7" s="20" t="s">
        <v>3</v>
      </c>
      <c r="H7" s="20" t="s">
        <v>4</v>
      </c>
      <c r="I7" s="21" t="s">
        <v>5</v>
      </c>
      <c r="J7" s="19" t="s">
        <v>2</v>
      </c>
      <c r="K7" s="20" t="s">
        <v>3</v>
      </c>
      <c r="L7" s="20" t="s">
        <v>4</v>
      </c>
      <c r="M7" s="21" t="s">
        <v>5</v>
      </c>
      <c r="N7" s="19" t="s">
        <v>2</v>
      </c>
      <c r="O7" s="20" t="s">
        <v>3</v>
      </c>
      <c r="P7" s="20" t="s">
        <v>4</v>
      </c>
      <c r="Q7" s="21" t="s">
        <v>5</v>
      </c>
      <c r="R7" s="19" t="s">
        <v>2</v>
      </c>
      <c r="S7" s="20" t="s">
        <v>3</v>
      </c>
      <c r="T7" s="20" t="s">
        <v>4</v>
      </c>
      <c r="U7" s="21" t="s">
        <v>5</v>
      </c>
      <c r="V7" s="19" t="s">
        <v>2</v>
      </c>
      <c r="W7" s="20" t="s">
        <v>3</v>
      </c>
      <c r="X7" s="20" t="s">
        <v>4</v>
      </c>
      <c r="Y7" s="21" t="s">
        <v>5</v>
      </c>
      <c r="Z7" s="19" t="s">
        <v>2</v>
      </c>
      <c r="AA7" s="20" t="s">
        <v>3</v>
      </c>
      <c r="AB7" s="20" t="s">
        <v>4</v>
      </c>
      <c r="AC7" s="21" t="s">
        <v>5</v>
      </c>
      <c r="AD7" s="19" t="s">
        <v>2</v>
      </c>
      <c r="AE7" s="20" t="s">
        <v>3</v>
      </c>
      <c r="AF7" s="20" t="s">
        <v>4</v>
      </c>
      <c r="AG7" s="21" t="s">
        <v>5</v>
      </c>
      <c r="AH7" s="20" t="s">
        <v>2</v>
      </c>
      <c r="AI7" s="20" t="s">
        <v>3</v>
      </c>
      <c r="AJ7" s="20" t="s">
        <v>4</v>
      </c>
      <c r="AK7" s="21" t="s">
        <v>5</v>
      </c>
      <c r="AL7" s="19" t="s">
        <v>2</v>
      </c>
      <c r="AM7" s="20" t="s">
        <v>3</v>
      </c>
      <c r="AN7" s="20" t="s">
        <v>4</v>
      </c>
      <c r="AO7" s="21" t="s">
        <v>5</v>
      </c>
      <c r="AP7" s="19" t="s">
        <v>2</v>
      </c>
      <c r="AQ7" s="20" t="s">
        <v>3</v>
      </c>
      <c r="AR7" s="20" t="s">
        <v>4</v>
      </c>
      <c r="AS7" s="21" t="s">
        <v>5</v>
      </c>
      <c r="AT7" s="19" t="s">
        <v>2</v>
      </c>
      <c r="AU7" s="20" t="s">
        <v>3</v>
      </c>
      <c r="AV7" s="20" t="s">
        <v>4</v>
      </c>
      <c r="AW7" s="21" t="s">
        <v>5</v>
      </c>
      <c r="AX7" s="19" t="s">
        <v>2</v>
      </c>
      <c r="AY7" s="20" t="s">
        <v>3</v>
      </c>
      <c r="AZ7" s="20" t="s">
        <v>4</v>
      </c>
      <c r="BA7" s="21" t="s">
        <v>5</v>
      </c>
      <c r="BB7" s="19" t="s">
        <v>2</v>
      </c>
      <c r="BC7" s="20" t="s">
        <v>3</v>
      </c>
      <c r="BD7" s="20" t="s">
        <v>4</v>
      </c>
      <c r="BE7" s="21" t="s">
        <v>5</v>
      </c>
      <c r="BF7" s="20" t="s">
        <v>2</v>
      </c>
      <c r="BG7" s="20" t="s">
        <v>3</v>
      </c>
      <c r="BH7" s="20" t="s">
        <v>4</v>
      </c>
      <c r="BI7" s="21" t="s">
        <v>5</v>
      </c>
      <c r="BJ7" s="19" t="s">
        <v>2</v>
      </c>
      <c r="BK7" s="20" t="s">
        <v>3</v>
      </c>
      <c r="BL7" s="20" t="s">
        <v>4</v>
      </c>
      <c r="BM7" s="21" t="s">
        <v>5</v>
      </c>
      <c r="BN7" s="19" t="s">
        <v>2</v>
      </c>
      <c r="BO7" s="20" t="s">
        <v>3</v>
      </c>
      <c r="BP7" s="20" t="s">
        <v>4</v>
      </c>
      <c r="BQ7" s="21" t="s">
        <v>5</v>
      </c>
      <c r="BR7" s="19" t="s">
        <v>2</v>
      </c>
      <c r="BS7" s="20" t="s">
        <v>3</v>
      </c>
      <c r="BT7" s="20" t="s">
        <v>4</v>
      </c>
      <c r="BU7" s="21" t="s">
        <v>5</v>
      </c>
      <c r="BV7" s="19" t="s">
        <v>2</v>
      </c>
      <c r="BW7" s="20" t="s">
        <v>3</v>
      </c>
      <c r="BX7" s="20" t="s">
        <v>4</v>
      </c>
      <c r="BY7" s="21" t="s">
        <v>5</v>
      </c>
      <c r="BZ7" s="19" t="s">
        <v>2</v>
      </c>
      <c r="CA7" s="20" t="s">
        <v>3</v>
      </c>
      <c r="CB7" s="20" t="s">
        <v>4</v>
      </c>
      <c r="CC7" s="21" t="s">
        <v>5</v>
      </c>
      <c r="CD7" s="20" t="s">
        <v>2</v>
      </c>
      <c r="CE7" s="20" t="s">
        <v>3</v>
      </c>
      <c r="CF7" s="20" t="s">
        <v>4</v>
      </c>
      <c r="CG7" s="21" t="s">
        <v>5</v>
      </c>
      <c r="CH7" s="20" t="s">
        <v>2</v>
      </c>
      <c r="CI7" s="20" t="s">
        <v>3</v>
      </c>
      <c r="CJ7" s="20" t="s">
        <v>4</v>
      </c>
      <c r="CK7" s="21" t="s">
        <v>5</v>
      </c>
      <c r="CL7" s="19" t="s">
        <v>2</v>
      </c>
      <c r="CM7" s="20" t="s">
        <v>3</v>
      </c>
      <c r="CN7" s="20" t="s">
        <v>4</v>
      </c>
      <c r="CO7" s="20" t="s">
        <v>5</v>
      </c>
      <c r="CP7" s="19" t="s">
        <v>2</v>
      </c>
      <c r="CQ7" s="20" t="s">
        <v>3</v>
      </c>
      <c r="CR7" s="20" t="s">
        <v>4</v>
      </c>
      <c r="CS7" s="229" t="s">
        <v>5</v>
      </c>
      <c r="CT7" s="268" t="s">
        <v>2</v>
      </c>
    </row>
    <row r="8" spans="1:98" ht="12.75" customHeight="1" x14ac:dyDescent="0.25">
      <c r="A8" s="100"/>
      <c r="B8" s="29"/>
      <c r="C8" s="27"/>
      <c r="D8" s="27"/>
      <c r="E8" s="28"/>
      <c r="F8" s="29"/>
      <c r="G8" s="27"/>
      <c r="H8" s="27"/>
      <c r="I8" s="28"/>
      <c r="J8" s="29"/>
      <c r="K8" s="27"/>
      <c r="L8" s="27"/>
      <c r="M8" s="28"/>
      <c r="N8" s="29"/>
      <c r="O8" s="27"/>
      <c r="P8" s="27"/>
      <c r="Q8" s="28"/>
      <c r="R8" s="29"/>
      <c r="S8" s="27"/>
      <c r="T8" s="27"/>
      <c r="U8" s="28"/>
      <c r="V8" s="29"/>
      <c r="W8" s="27"/>
      <c r="X8" s="27"/>
      <c r="Y8" s="28"/>
      <c r="Z8" s="29"/>
      <c r="AA8" s="27"/>
      <c r="AB8" s="27"/>
      <c r="AC8" s="28"/>
      <c r="AD8" s="29"/>
      <c r="AE8" s="27"/>
      <c r="AF8" s="27"/>
      <c r="AG8" s="28"/>
      <c r="AH8" s="29"/>
      <c r="AI8" s="27"/>
      <c r="AJ8" s="27"/>
      <c r="AK8" s="28"/>
      <c r="AL8" s="29"/>
      <c r="AM8" s="27"/>
      <c r="AN8" s="27"/>
      <c r="AO8" s="28"/>
      <c r="AP8" s="29"/>
      <c r="AQ8" s="27"/>
      <c r="AR8" s="27"/>
      <c r="AS8" s="28"/>
      <c r="AT8" s="29"/>
      <c r="AU8" s="27"/>
      <c r="AV8" s="27"/>
      <c r="AW8" s="28"/>
      <c r="AX8" s="29"/>
      <c r="AY8" s="27"/>
      <c r="AZ8" s="27"/>
      <c r="BA8" s="28"/>
      <c r="BB8" s="29"/>
      <c r="BC8" s="27"/>
      <c r="BD8" s="27"/>
      <c r="BE8" s="28"/>
      <c r="BF8" s="29"/>
      <c r="BG8" s="27"/>
      <c r="BH8" s="27"/>
      <c r="BI8" s="28"/>
      <c r="BJ8" s="29"/>
      <c r="BK8" s="27"/>
      <c r="BL8" s="27"/>
      <c r="BM8" s="28"/>
      <c r="BN8" s="29"/>
      <c r="BO8" s="27"/>
      <c r="BP8" s="27"/>
      <c r="BQ8" s="28"/>
      <c r="BR8" s="29"/>
      <c r="BS8" s="27"/>
      <c r="BT8" s="27"/>
      <c r="BU8" s="28"/>
      <c r="BV8" s="29"/>
      <c r="BW8" s="27"/>
      <c r="BX8" s="27"/>
      <c r="BY8" s="28"/>
      <c r="BZ8" s="29"/>
      <c r="CA8" s="27"/>
      <c r="CB8" s="27"/>
      <c r="CC8" s="28"/>
      <c r="CD8" s="29"/>
      <c r="CE8" s="27"/>
      <c r="CF8" s="27"/>
      <c r="CG8" s="28"/>
      <c r="CH8" s="27"/>
      <c r="CI8" s="27"/>
      <c r="CJ8" s="27"/>
      <c r="CK8" s="28"/>
      <c r="CL8" s="29"/>
      <c r="CM8" s="27"/>
      <c r="CN8" s="27"/>
      <c r="CO8" s="27"/>
      <c r="CP8" s="29"/>
      <c r="CQ8" s="27"/>
      <c r="CR8" s="27"/>
      <c r="CS8" s="251"/>
      <c r="CT8" s="269"/>
    </row>
    <row r="9" spans="1:98" ht="12.75" customHeight="1" x14ac:dyDescent="0.25">
      <c r="A9" s="195" t="s">
        <v>9</v>
      </c>
      <c r="B9" s="47">
        <f t="shared" ref="B9:BM9" si="0">B68</f>
        <v>-5711.01857836</v>
      </c>
      <c r="C9" s="45">
        <f t="shared" si="0"/>
        <v>-6656.6474631500005</v>
      </c>
      <c r="D9" s="45">
        <f t="shared" si="0"/>
        <v>-2421.4625996049999</v>
      </c>
      <c r="E9" s="46">
        <f t="shared" si="0"/>
        <v>-3923.2932969000003</v>
      </c>
      <c r="F9" s="47">
        <f t="shared" si="0"/>
        <v>-3524.9064667456096</v>
      </c>
      <c r="G9" s="45">
        <f t="shared" si="0"/>
        <v>-4314.856709294535</v>
      </c>
      <c r="H9" s="45">
        <f t="shared" si="0"/>
        <v>-5863.0107728989788</v>
      </c>
      <c r="I9" s="46">
        <f t="shared" si="0"/>
        <v>-10140.253948564376</v>
      </c>
      <c r="J9" s="47">
        <f t="shared" si="0"/>
        <v>-4738.8070369774341</v>
      </c>
      <c r="K9" s="45">
        <f t="shared" si="0"/>
        <v>-7904.4371787600849</v>
      </c>
      <c r="L9" s="45">
        <f t="shared" si="0"/>
        <v>-7293.9406704168232</v>
      </c>
      <c r="M9" s="46">
        <f t="shared" si="0"/>
        <v>-10914.819821781673</v>
      </c>
      <c r="N9" s="47">
        <f t="shared" si="0"/>
        <v>-6211.7032918331533</v>
      </c>
      <c r="O9" s="45">
        <f t="shared" si="0"/>
        <v>-7473.9689782264213</v>
      </c>
      <c r="P9" s="45">
        <f t="shared" si="0"/>
        <v>-8783.9949144592429</v>
      </c>
      <c r="Q9" s="46">
        <f t="shared" si="0"/>
        <v>-11422.546715585966</v>
      </c>
      <c r="R9" s="47">
        <f t="shared" si="0"/>
        <v>-5628.0818856007791</v>
      </c>
      <c r="S9" s="45">
        <f t="shared" si="0"/>
        <v>-7276.3082434213202</v>
      </c>
      <c r="T9" s="45">
        <f t="shared" si="0"/>
        <v>-5029.4298600466327</v>
      </c>
      <c r="U9" s="46">
        <f t="shared" si="0"/>
        <v>-7935.6106310521673</v>
      </c>
      <c r="V9" s="47">
        <f t="shared" si="0"/>
        <v>-4097.0692226602641</v>
      </c>
      <c r="W9" s="45">
        <f t="shared" si="0"/>
        <v>-7116.3234420658209</v>
      </c>
      <c r="X9" s="45">
        <f t="shared" si="0"/>
        <v>-4526.6827994230553</v>
      </c>
      <c r="Y9" s="46">
        <f t="shared" si="0"/>
        <v>-9053.4476000083359</v>
      </c>
      <c r="Z9" s="47">
        <f t="shared" si="0"/>
        <v>-6774.7985300228993</v>
      </c>
      <c r="AA9" s="45">
        <f t="shared" si="0"/>
        <v>-6836.5157641085134</v>
      </c>
      <c r="AB9" s="45">
        <f t="shared" si="0"/>
        <v>-4201.4777508184843</v>
      </c>
      <c r="AC9" s="46">
        <f t="shared" si="0"/>
        <v>-5908.6121918971194</v>
      </c>
      <c r="AD9" s="47">
        <f t="shared" si="0"/>
        <v>-3365.1725867368332</v>
      </c>
      <c r="AE9" s="45">
        <f t="shared" si="0"/>
        <v>-5279.7090525121112</v>
      </c>
      <c r="AF9" s="45">
        <f t="shared" si="0"/>
        <v>890.32722280376083</v>
      </c>
      <c r="AG9" s="46">
        <f t="shared" si="0"/>
        <v>-342.25162238122437</v>
      </c>
      <c r="AH9" s="47">
        <f t="shared" si="0"/>
        <v>63.042527748175814</v>
      </c>
      <c r="AI9" s="45">
        <f t="shared" si="0"/>
        <v>328.1314817832822</v>
      </c>
      <c r="AJ9" s="45">
        <f t="shared" si="0"/>
        <v>3198.3518032301458</v>
      </c>
      <c r="AK9" s="46">
        <f t="shared" si="0"/>
        <v>170.52908286011333</v>
      </c>
      <c r="AL9" s="47">
        <f t="shared" si="0"/>
        <v>1562.0751205019264</v>
      </c>
      <c r="AM9" s="45">
        <f t="shared" si="0"/>
        <v>2653.4637820628463</v>
      </c>
      <c r="AN9" s="45">
        <f t="shared" si="0"/>
        <v>5213.1063491225323</v>
      </c>
      <c r="AO9" s="46">
        <f t="shared" si="0"/>
        <v>1918.114256305651</v>
      </c>
      <c r="AP9" s="47">
        <f t="shared" si="0"/>
        <v>2579.042921854355</v>
      </c>
      <c r="AQ9" s="45">
        <f t="shared" si="0"/>
        <v>2434.6033094619697</v>
      </c>
      <c r="AR9" s="45">
        <f t="shared" si="0"/>
        <v>5557.216580756336</v>
      </c>
      <c r="AS9" s="46">
        <f t="shared" si="0"/>
        <v>2976.3614872476451</v>
      </c>
      <c r="AT9" s="47">
        <f t="shared" si="0"/>
        <v>1487.402756860999</v>
      </c>
      <c r="AU9" s="45">
        <f t="shared" si="0"/>
        <v>985.83680113941932</v>
      </c>
      <c r="AV9" s="45">
        <f t="shared" si="0"/>
        <v>7333.8524438936474</v>
      </c>
      <c r="AW9" s="46">
        <f t="shared" si="0"/>
        <v>3222.828296616025</v>
      </c>
      <c r="AX9" s="47">
        <f t="shared" si="0"/>
        <v>80.729362144439847</v>
      </c>
      <c r="AY9" s="45">
        <f t="shared" si="0"/>
        <v>1926.9685220876961</v>
      </c>
      <c r="AZ9" s="45">
        <f t="shared" si="0"/>
        <v>746.50579888386153</v>
      </c>
      <c r="BA9" s="46">
        <f t="shared" si="0"/>
        <v>-2346.1729669294832</v>
      </c>
      <c r="BB9" s="47">
        <f t="shared" si="0"/>
        <v>-11099.050695770246</v>
      </c>
      <c r="BC9" s="45">
        <f t="shared" si="0"/>
        <v>-6949.006861637703</v>
      </c>
      <c r="BD9" s="45">
        <f t="shared" si="0"/>
        <v>-7096.8276282520892</v>
      </c>
      <c r="BE9" s="46">
        <f t="shared" si="0"/>
        <v>-5495.5662568527068</v>
      </c>
      <c r="BF9" s="47">
        <f t="shared" si="0"/>
        <v>-5659.9249978986081</v>
      </c>
      <c r="BG9" s="45">
        <f t="shared" si="0"/>
        <v>-2367.0724068433519</v>
      </c>
      <c r="BH9" s="45">
        <f t="shared" si="0"/>
        <v>-5825.3645414875064</v>
      </c>
      <c r="BI9" s="46">
        <f t="shared" si="0"/>
        <v>-12408.876350653909</v>
      </c>
      <c r="BJ9" s="47">
        <f t="shared" si="0"/>
        <v>-21428.199712444999</v>
      </c>
      <c r="BK9" s="45">
        <f t="shared" si="0"/>
        <v>-17512.267138785002</v>
      </c>
      <c r="BL9" s="45">
        <f t="shared" si="0"/>
        <v>-21832.167726970005</v>
      </c>
      <c r="BM9" s="46">
        <f t="shared" si="0"/>
        <v>-18241.56306791</v>
      </c>
      <c r="BN9" s="47">
        <f t="shared" ref="BN9:CC9" si="1">BN68</f>
        <v>-20440.805923119999</v>
      </c>
      <c r="BO9" s="45">
        <f t="shared" si="1"/>
        <v>-17221.652811804997</v>
      </c>
      <c r="BP9" s="45">
        <f t="shared" si="1"/>
        <v>-18744.631731725003</v>
      </c>
      <c r="BQ9" s="46">
        <f t="shared" si="1"/>
        <v>-19880.802732515003</v>
      </c>
      <c r="BR9" s="47">
        <f t="shared" si="1"/>
        <v>-22499.230452194995</v>
      </c>
      <c r="BS9" s="45">
        <f t="shared" si="1"/>
        <v>-19394.196509920002</v>
      </c>
      <c r="BT9" s="45">
        <f t="shared" si="1"/>
        <v>-16871.430700710007</v>
      </c>
      <c r="BU9" s="46">
        <f t="shared" si="1"/>
        <v>-25035.196482734998</v>
      </c>
      <c r="BV9" s="47">
        <f t="shared" si="1"/>
        <v>-25418.113039120006</v>
      </c>
      <c r="BW9" s="45">
        <f t="shared" si="1"/>
        <v>-16606.810871055004</v>
      </c>
      <c r="BX9" s="45">
        <f t="shared" si="1"/>
        <v>-21194.941492235004</v>
      </c>
      <c r="BY9" s="46">
        <f t="shared" si="1"/>
        <v>-16572.288718970001</v>
      </c>
      <c r="BZ9" s="47">
        <f t="shared" si="1"/>
        <v>-29037.514365359999</v>
      </c>
      <c r="CA9" s="45">
        <f t="shared" si="1"/>
        <v>-19539.440850349994</v>
      </c>
      <c r="CB9" s="45">
        <f t="shared" si="1"/>
        <v>-24331.799203750004</v>
      </c>
      <c r="CC9" s="46">
        <f t="shared" si="1"/>
        <v>-28522.34896995499</v>
      </c>
      <c r="CD9" s="47">
        <f t="shared" ref="CD9:CL9" si="2">CD68</f>
        <v>-25173.769463880009</v>
      </c>
      <c r="CE9" s="45">
        <f t="shared" si="2"/>
        <v>-12211.561196605002</v>
      </c>
      <c r="CF9" s="45">
        <f t="shared" si="2"/>
        <v>-10468.872685655</v>
      </c>
      <c r="CG9" s="46">
        <f t="shared" si="2"/>
        <v>-6618.0378850350071</v>
      </c>
      <c r="CH9" s="47">
        <f t="shared" si="2"/>
        <v>-8663.5247675249993</v>
      </c>
      <c r="CI9" s="45">
        <f t="shared" si="2"/>
        <v>-1654.3887091799954</v>
      </c>
      <c r="CJ9" s="45">
        <f t="shared" si="2"/>
        <v>-5906.9955019050003</v>
      </c>
      <c r="CK9" s="46">
        <f t="shared" si="2"/>
        <v>-7784.2044064600032</v>
      </c>
      <c r="CL9" s="47">
        <f t="shared" si="2"/>
        <v>-4358.1369393349978</v>
      </c>
      <c r="CM9" s="45">
        <f t="shared" ref="CM9:CN9" si="3">CM68</f>
        <v>4669.6697661299877</v>
      </c>
      <c r="CN9" s="45">
        <f t="shared" si="3"/>
        <v>-2321.3812241299952</v>
      </c>
      <c r="CO9" s="45">
        <f t="shared" ref="CO9:CP9" si="4">CO68</f>
        <v>-5225.1190918949942</v>
      </c>
      <c r="CP9" s="47">
        <f t="shared" si="4"/>
        <v>-9000.8545360399967</v>
      </c>
      <c r="CQ9" s="45">
        <f t="shared" ref="CQ9:CS9" si="5">CQ68</f>
        <v>998.43480773000033</v>
      </c>
      <c r="CR9" s="45">
        <f t="shared" si="5"/>
        <v>-5085.7713173600005</v>
      </c>
      <c r="CS9" s="252">
        <f t="shared" si="5"/>
        <v>-1421.09762275001</v>
      </c>
      <c r="CT9" s="270">
        <f t="shared" ref="CT9" si="6">CT68</f>
        <v>-8176.5398275800098</v>
      </c>
    </row>
    <row r="10" spans="1:98" ht="12.75" customHeight="1" x14ac:dyDescent="0.25">
      <c r="A10" s="196" t="s">
        <v>178</v>
      </c>
      <c r="B10" s="42">
        <f t="shared" ref="B10:BM12" si="7">B76</f>
        <v>-2569.837751999999</v>
      </c>
      <c r="C10" s="43">
        <f t="shared" si="7"/>
        <v>-2218.8623880000005</v>
      </c>
      <c r="D10" s="43">
        <f t="shared" si="7"/>
        <v>282.42443300000014</v>
      </c>
      <c r="E10" s="44">
        <f t="shared" si="7"/>
        <v>-64.68357800000058</v>
      </c>
      <c r="F10" s="42">
        <f t="shared" si="7"/>
        <v>-699.32400900000039</v>
      </c>
      <c r="G10" s="43">
        <f t="shared" si="7"/>
        <v>-149.00001900000007</v>
      </c>
      <c r="H10" s="43">
        <f t="shared" si="7"/>
        <v>-1521.5609249999998</v>
      </c>
      <c r="I10" s="44">
        <f t="shared" si="7"/>
        <v>-4266.2684599999975</v>
      </c>
      <c r="J10" s="42">
        <f t="shared" si="7"/>
        <v>-1106.1399830000014</v>
      </c>
      <c r="K10" s="43">
        <f t="shared" si="7"/>
        <v>-1680.517621</v>
      </c>
      <c r="L10" s="43">
        <f t="shared" si="7"/>
        <v>-2000.9286899999988</v>
      </c>
      <c r="M10" s="44">
        <f t="shared" si="7"/>
        <v>-3190.4158169999996</v>
      </c>
      <c r="N10" s="42">
        <f t="shared" si="7"/>
        <v>-2128.2432989999998</v>
      </c>
      <c r="O10" s="43">
        <f t="shared" si="7"/>
        <v>-276.01867700000093</v>
      </c>
      <c r="P10" s="43">
        <f t="shared" si="7"/>
        <v>-2099.816041</v>
      </c>
      <c r="Q10" s="44">
        <f t="shared" si="7"/>
        <v>-3229.0620560000002</v>
      </c>
      <c r="R10" s="42">
        <f t="shared" si="7"/>
        <v>-1113.749997999998</v>
      </c>
      <c r="S10" s="43">
        <f t="shared" si="7"/>
        <v>-86.514978999998675</v>
      </c>
      <c r="T10" s="43">
        <f t="shared" si="7"/>
        <v>-297.91588700000102</v>
      </c>
      <c r="U10" s="44">
        <f t="shared" si="7"/>
        <v>-617.1978269999986</v>
      </c>
      <c r="V10" s="42">
        <f t="shared" si="7"/>
        <v>-203.22814700000072</v>
      </c>
      <c r="W10" s="43">
        <f t="shared" si="7"/>
        <v>561.74827000000323</v>
      </c>
      <c r="X10" s="43">
        <f t="shared" si="7"/>
        <v>-308.12172699999792</v>
      </c>
      <c r="Y10" s="44">
        <f t="shared" si="7"/>
        <v>-1673.0617559999991</v>
      </c>
      <c r="Z10" s="42">
        <f t="shared" si="7"/>
        <v>-973.26473200000146</v>
      </c>
      <c r="AA10" s="43">
        <f t="shared" si="7"/>
        <v>319.48776599999928</v>
      </c>
      <c r="AB10" s="43">
        <f t="shared" si="7"/>
        <v>1071.0656649999992</v>
      </c>
      <c r="AC10" s="44">
        <f t="shared" si="7"/>
        <v>1116.9564739999983</v>
      </c>
      <c r="AD10" s="42">
        <f t="shared" si="7"/>
        <v>789.83609799999886</v>
      </c>
      <c r="AE10" s="43">
        <f t="shared" si="7"/>
        <v>1246.7100729999979</v>
      </c>
      <c r="AF10" s="43">
        <f t="shared" si="7"/>
        <v>5015.9690959999998</v>
      </c>
      <c r="AG10" s="44">
        <f t="shared" si="7"/>
        <v>4996.9273809999995</v>
      </c>
      <c r="AH10" s="42">
        <f t="shared" si="7"/>
        <v>3551.0258250000006</v>
      </c>
      <c r="AI10" s="43">
        <f t="shared" si="7"/>
        <v>6355.9145089999984</v>
      </c>
      <c r="AJ10" s="43">
        <f t="shared" si="7"/>
        <v>7126.1415400000014</v>
      </c>
      <c r="AK10" s="44">
        <f t="shared" si="7"/>
        <v>6715.690630000001</v>
      </c>
      <c r="AL10" s="42">
        <f t="shared" si="7"/>
        <v>5914.1724609999992</v>
      </c>
      <c r="AM10" s="43">
        <f t="shared" si="7"/>
        <v>8580.5461180000002</v>
      </c>
      <c r="AN10" s="43">
        <f t="shared" si="7"/>
        <v>9759.523132999997</v>
      </c>
      <c r="AO10" s="44">
        <f t="shared" si="7"/>
        <v>8283.8626939999995</v>
      </c>
      <c r="AP10" s="42">
        <f t="shared" si="7"/>
        <v>8006.5014840000003</v>
      </c>
      <c r="AQ10" s="43">
        <f t="shared" si="7"/>
        <v>10998.637933999998</v>
      </c>
      <c r="AR10" s="43">
        <f t="shared" si="7"/>
        <v>12658.919438000004</v>
      </c>
      <c r="AS10" s="44">
        <f t="shared" si="7"/>
        <v>11761.415531000002</v>
      </c>
      <c r="AT10" s="42">
        <f t="shared" si="7"/>
        <v>9048.2817740000046</v>
      </c>
      <c r="AU10" s="43">
        <f t="shared" si="7"/>
        <v>9791.5050469999969</v>
      </c>
      <c r="AV10" s="43">
        <f t="shared" si="7"/>
        <v>14340.945727000002</v>
      </c>
      <c r="AW10" s="44">
        <f t="shared" si="7"/>
        <v>11938.304523999996</v>
      </c>
      <c r="AX10" s="42">
        <f t="shared" si="7"/>
        <v>8404.7493460000005</v>
      </c>
      <c r="AY10" s="43">
        <f t="shared" si="7"/>
        <v>11436.528985999996</v>
      </c>
      <c r="AZ10" s="43">
        <f t="shared" si="7"/>
        <v>9955.9283840000007</v>
      </c>
      <c r="BA10" s="44">
        <f t="shared" si="7"/>
        <v>8686.1358970000001</v>
      </c>
      <c r="BB10" s="42">
        <f t="shared" si="7"/>
        <v>2445.6296419999981</v>
      </c>
      <c r="BC10" s="43">
        <f t="shared" si="7"/>
        <v>8202.7483740000025</v>
      </c>
      <c r="BD10" s="43">
        <f t="shared" si="7"/>
        <v>8092.3029650000026</v>
      </c>
      <c r="BE10" s="44">
        <f t="shared" si="7"/>
        <v>5061.1909699999997</v>
      </c>
      <c r="BF10" s="42">
        <f t="shared" si="7"/>
        <v>2933.4726919999985</v>
      </c>
      <c r="BG10" s="43">
        <f t="shared" si="7"/>
        <v>10912.893582000001</v>
      </c>
      <c r="BH10" s="43">
        <f t="shared" si="7"/>
        <v>7145.5507200000011</v>
      </c>
      <c r="BI10" s="44">
        <f t="shared" si="7"/>
        <v>3966.0181560000019</v>
      </c>
      <c r="BJ10" s="42">
        <f t="shared" si="7"/>
        <v>519.75841817500259</v>
      </c>
      <c r="BK10" s="43">
        <f t="shared" si="7"/>
        <v>6550.3542682249972</v>
      </c>
      <c r="BL10" s="43">
        <f t="shared" si="7"/>
        <v>4425.8813614799947</v>
      </c>
      <c r="BM10" s="44">
        <f t="shared" si="7"/>
        <v>6995.0057489699975</v>
      </c>
      <c r="BN10" s="42">
        <f t="shared" ref="BN10:CC12" si="8">BN76</f>
        <v>2560.2367752200007</v>
      </c>
      <c r="BO10" s="43">
        <f t="shared" si="8"/>
        <v>9229.469376785004</v>
      </c>
      <c r="BP10" s="43">
        <f t="shared" si="8"/>
        <v>9597.0717436349951</v>
      </c>
      <c r="BQ10" s="44">
        <f t="shared" si="8"/>
        <v>6238.2614920249944</v>
      </c>
      <c r="BR10" s="42">
        <f t="shared" si="8"/>
        <v>1915.7403588150064</v>
      </c>
      <c r="BS10" s="43">
        <f t="shared" si="8"/>
        <v>4121.7257137699962</v>
      </c>
      <c r="BT10" s="43">
        <f t="shared" si="8"/>
        <v>8140.1404519399948</v>
      </c>
      <c r="BU10" s="44">
        <f t="shared" si="8"/>
        <v>3242.0180340250008</v>
      </c>
      <c r="BV10" s="42">
        <f t="shared" si="8"/>
        <v>-5618.1754125700063</v>
      </c>
      <c r="BW10" s="43">
        <f t="shared" si="8"/>
        <v>1568.0302357549917</v>
      </c>
      <c r="BX10" s="43">
        <f t="shared" si="8"/>
        <v>777.24196404499526</v>
      </c>
      <c r="BY10" s="44">
        <f t="shared" si="8"/>
        <v>3661.4841989300003</v>
      </c>
      <c r="BZ10" s="42">
        <f t="shared" si="8"/>
        <v>-6381.5245000499963</v>
      </c>
      <c r="CA10" s="43">
        <f t="shared" si="8"/>
        <v>2888.8630417500099</v>
      </c>
      <c r="CB10" s="43">
        <f t="shared" si="8"/>
        <v>1075.6589808699973</v>
      </c>
      <c r="CC10" s="44">
        <f t="shared" si="8"/>
        <v>-4212.2458269949948</v>
      </c>
      <c r="CD10" s="42">
        <f t="shared" ref="CD10:CL10" si="9">CD76</f>
        <v>-5808.6818973400059</v>
      </c>
      <c r="CE10" s="43">
        <f t="shared" si="9"/>
        <v>7072.8016367949986</v>
      </c>
      <c r="CF10" s="43">
        <f t="shared" si="9"/>
        <v>7666.9981889949995</v>
      </c>
      <c r="CG10" s="44">
        <f t="shared" si="9"/>
        <v>8723.5627087049943</v>
      </c>
      <c r="CH10" s="42">
        <f t="shared" si="9"/>
        <v>7766.450490625004</v>
      </c>
      <c r="CI10" s="43">
        <f t="shared" si="9"/>
        <v>14586.212763360005</v>
      </c>
      <c r="CJ10" s="43">
        <f t="shared" si="9"/>
        <v>11851.637726255</v>
      </c>
      <c r="CK10" s="44">
        <f t="shared" si="9"/>
        <v>10832.661295689997</v>
      </c>
      <c r="CL10" s="42">
        <f t="shared" si="9"/>
        <v>13810.602673985002</v>
      </c>
      <c r="CM10" s="43">
        <f t="shared" ref="CM10:CN10" si="10">CM76</f>
        <v>21110.830890279987</v>
      </c>
      <c r="CN10" s="43">
        <f t="shared" si="10"/>
        <v>16305.925115510005</v>
      </c>
      <c r="CO10" s="43">
        <f t="shared" ref="CO10:CP10" si="11">CO76</f>
        <v>12800.809371995007</v>
      </c>
      <c r="CP10" s="42">
        <f t="shared" si="11"/>
        <v>11019.834603190004</v>
      </c>
      <c r="CQ10" s="43">
        <f t="shared" ref="CQ10:CS10" si="12">CQ76</f>
        <v>16459.130958310001</v>
      </c>
      <c r="CR10" s="43">
        <f t="shared" si="12"/>
        <v>10879.47644656</v>
      </c>
      <c r="CS10" s="253">
        <f t="shared" si="12"/>
        <v>15228.944700109989</v>
      </c>
      <c r="CT10" s="271">
        <f t="shared" ref="CT10" si="13">CT76</f>
        <v>9360.3012711199899</v>
      </c>
    </row>
    <row r="11" spans="1:98" ht="12.75" customHeight="1" x14ac:dyDescent="0.25">
      <c r="A11" s="196" t="s">
        <v>179</v>
      </c>
      <c r="B11" s="42">
        <f t="shared" si="7"/>
        <v>9702.8120820000004</v>
      </c>
      <c r="C11" s="43">
        <f t="shared" si="7"/>
        <v>11692.258049</v>
      </c>
      <c r="D11" s="43">
        <f t="shared" si="7"/>
        <v>12687.492464999999</v>
      </c>
      <c r="E11" s="44">
        <f t="shared" si="7"/>
        <v>12333.585818</v>
      </c>
      <c r="F11" s="42">
        <f t="shared" si="7"/>
        <v>10303.127853000002</v>
      </c>
      <c r="G11" s="43">
        <f t="shared" si="7"/>
        <v>12593.594014</v>
      </c>
      <c r="H11" s="43">
        <f t="shared" si="7"/>
        <v>12944.103448999998</v>
      </c>
      <c r="I11" s="44">
        <f t="shared" si="7"/>
        <v>11870.288842</v>
      </c>
      <c r="J11" s="42">
        <f t="shared" si="7"/>
        <v>10636.073032</v>
      </c>
      <c r="K11" s="43">
        <f t="shared" si="7"/>
        <v>14051.381614000002</v>
      </c>
      <c r="L11" s="43">
        <f t="shared" si="7"/>
        <v>14853.560137</v>
      </c>
      <c r="M11" s="44">
        <f t="shared" si="7"/>
        <v>13281.544045999999</v>
      </c>
      <c r="N11" s="42">
        <f t="shared" si="7"/>
        <v>11893.02851</v>
      </c>
      <c r="O11" s="43">
        <f t="shared" si="7"/>
        <v>14062.891881</v>
      </c>
      <c r="P11" s="43">
        <f t="shared" si="7"/>
        <v>13461.807785000001</v>
      </c>
      <c r="Q11" s="44">
        <f t="shared" si="7"/>
        <v>11690.821369000001</v>
      </c>
      <c r="R11" s="42">
        <f t="shared" si="7"/>
        <v>10045.177770000002</v>
      </c>
      <c r="S11" s="43">
        <f t="shared" si="7"/>
        <v>12406.053378000001</v>
      </c>
      <c r="T11" s="43">
        <f t="shared" si="7"/>
        <v>12715.315757</v>
      </c>
      <c r="U11" s="44">
        <f t="shared" si="7"/>
        <v>13097.613042000001</v>
      </c>
      <c r="V11" s="42">
        <f t="shared" si="7"/>
        <v>12136.596477999999</v>
      </c>
      <c r="W11" s="43">
        <f t="shared" si="7"/>
        <v>14133.952201000002</v>
      </c>
      <c r="X11" s="43">
        <f t="shared" si="7"/>
        <v>15330.083276000001</v>
      </c>
      <c r="Y11" s="44">
        <f t="shared" si="7"/>
        <v>13712.70091</v>
      </c>
      <c r="Z11" s="42">
        <f t="shared" si="7"/>
        <v>13782.614447999998</v>
      </c>
      <c r="AA11" s="43">
        <f t="shared" si="7"/>
        <v>15134.954781</v>
      </c>
      <c r="AB11" s="43">
        <f t="shared" si="7"/>
        <v>15469.560101999999</v>
      </c>
      <c r="AC11" s="44">
        <f t="shared" si="7"/>
        <v>13876.911689999997</v>
      </c>
      <c r="AD11" s="42">
        <f t="shared" si="7"/>
        <v>11934.389965999999</v>
      </c>
      <c r="AE11" s="43">
        <f t="shared" si="7"/>
        <v>13138.741170999998</v>
      </c>
      <c r="AF11" s="43">
        <f t="shared" si="7"/>
        <v>18499.839141</v>
      </c>
      <c r="AG11" s="44">
        <f t="shared" si="7"/>
        <v>16853.751756999998</v>
      </c>
      <c r="AH11" s="42">
        <f t="shared" si="7"/>
        <v>15053.873381000001</v>
      </c>
      <c r="AI11" s="43">
        <f t="shared" si="7"/>
        <v>17982.914722999998</v>
      </c>
      <c r="AJ11" s="43">
        <f t="shared" si="7"/>
        <v>19791.512360000001</v>
      </c>
      <c r="AK11" s="44">
        <f t="shared" si="7"/>
        <v>20283.355610999999</v>
      </c>
      <c r="AL11" s="42">
        <f t="shared" si="7"/>
        <v>19495.013673999998</v>
      </c>
      <c r="AM11" s="43">
        <f t="shared" si="7"/>
        <v>23846.490600000001</v>
      </c>
      <c r="AN11" s="43">
        <f t="shared" si="7"/>
        <v>26938.352754</v>
      </c>
      <c r="AO11" s="44">
        <f t="shared" si="7"/>
        <v>26163.060738</v>
      </c>
      <c r="AP11" s="42">
        <f t="shared" si="7"/>
        <v>24456.847587999997</v>
      </c>
      <c r="AQ11" s="43">
        <f t="shared" si="7"/>
        <v>29179.758701000002</v>
      </c>
      <c r="AR11" s="43">
        <f t="shared" si="7"/>
        <v>33023.769381000006</v>
      </c>
      <c r="AS11" s="44">
        <f t="shared" si="7"/>
        <v>31589.764229000004</v>
      </c>
      <c r="AT11" s="42">
        <f t="shared" si="7"/>
        <v>29509.824475000005</v>
      </c>
      <c r="AU11" s="43">
        <f t="shared" si="7"/>
        <v>31519.450796999998</v>
      </c>
      <c r="AV11" s="43">
        <f t="shared" si="7"/>
        <v>39892.864178000003</v>
      </c>
      <c r="AW11" s="44">
        <f t="shared" si="7"/>
        <v>36886.034080999991</v>
      </c>
      <c r="AX11" s="42">
        <f t="shared" si="7"/>
        <v>34050.920763999995</v>
      </c>
      <c r="AY11" s="43">
        <f t="shared" si="7"/>
        <v>39188.547867999994</v>
      </c>
      <c r="AZ11" s="43">
        <f t="shared" si="7"/>
        <v>43381.118566999998</v>
      </c>
      <c r="BA11" s="44">
        <f t="shared" si="7"/>
        <v>44046.849631000005</v>
      </c>
      <c r="BB11" s="42">
        <f t="shared" si="7"/>
        <v>38771.870733000003</v>
      </c>
      <c r="BC11" s="43">
        <f t="shared" si="7"/>
        <v>52023.897098000001</v>
      </c>
      <c r="BD11" s="43">
        <f t="shared" si="7"/>
        <v>60321.160497000004</v>
      </c>
      <c r="BE11" s="44">
        <f t="shared" si="7"/>
        <v>47260.696580999997</v>
      </c>
      <c r="BF11" s="42">
        <f t="shared" si="7"/>
        <v>31386.222628000003</v>
      </c>
      <c r="BG11" s="43">
        <f t="shared" si="7"/>
        <v>38978.914806000001</v>
      </c>
      <c r="BH11" s="43">
        <f t="shared" si="7"/>
        <v>41967.339055999997</v>
      </c>
      <c r="BI11" s="44">
        <f t="shared" si="7"/>
        <v>41276.947614999997</v>
      </c>
      <c r="BJ11" s="42">
        <f t="shared" si="7"/>
        <v>39092.911862845001</v>
      </c>
      <c r="BK11" s="43">
        <f t="shared" si="7"/>
        <v>49795.994977615002</v>
      </c>
      <c r="BL11" s="43">
        <f t="shared" si="7"/>
        <v>55623.941750509992</v>
      </c>
      <c r="BM11" s="44">
        <f t="shared" si="7"/>
        <v>56811.258646969989</v>
      </c>
      <c r="BN11" s="42">
        <f t="shared" si="8"/>
        <v>51053.963130050004</v>
      </c>
      <c r="BO11" s="43">
        <f t="shared" si="8"/>
        <v>66928.243491864996</v>
      </c>
      <c r="BP11" s="43">
        <f t="shared" si="8"/>
        <v>71585.788191414991</v>
      </c>
      <c r="BQ11" s="44">
        <f t="shared" si="8"/>
        <v>65937.827451905003</v>
      </c>
      <c r="BR11" s="42">
        <f t="shared" si="8"/>
        <v>54977.557696485004</v>
      </c>
      <c r="BS11" s="43">
        <f t="shared" si="8"/>
        <v>62064.222155829993</v>
      </c>
      <c r="BT11" s="43">
        <f t="shared" si="8"/>
        <v>63303.716026489987</v>
      </c>
      <c r="BU11" s="44">
        <f t="shared" si="8"/>
        <v>61937.746804424998</v>
      </c>
      <c r="BV11" s="42">
        <f t="shared" si="8"/>
        <v>50763.654470519999</v>
      </c>
      <c r="BW11" s="43">
        <f t="shared" si="8"/>
        <v>63472.402253424989</v>
      </c>
      <c r="BX11" s="43">
        <f t="shared" si="8"/>
        <v>62955.136602604995</v>
      </c>
      <c r="BY11" s="44">
        <f t="shared" si="8"/>
        <v>64386.091847549993</v>
      </c>
      <c r="BZ11" s="42">
        <f t="shared" si="8"/>
        <v>49357.894355249999</v>
      </c>
      <c r="CA11" s="43">
        <f t="shared" si="8"/>
        <v>60678.073260230012</v>
      </c>
      <c r="CB11" s="43">
        <f t="shared" si="8"/>
        <v>62858.343573880004</v>
      </c>
      <c r="CC11" s="44">
        <f t="shared" si="8"/>
        <v>51203.445545855</v>
      </c>
      <c r="CD11" s="42">
        <f t="shared" ref="CD11:CL11" si="14">CD77</f>
        <v>42538.616391360003</v>
      </c>
      <c r="CE11" s="43">
        <f t="shared" si="14"/>
        <v>51337.694461315004</v>
      </c>
      <c r="CF11" s="43">
        <f t="shared" si="14"/>
        <v>49859.720710604997</v>
      </c>
      <c r="CG11" s="44">
        <f t="shared" si="14"/>
        <v>46340.843345394998</v>
      </c>
      <c r="CH11" s="42">
        <f t="shared" si="14"/>
        <v>40374.602442795003</v>
      </c>
      <c r="CI11" s="43">
        <f t="shared" si="14"/>
        <v>49447.626086340002</v>
      </c>
      <c r="CJ11" s="43">
        <f t="shared" si="14"/>
        <v>48924.641383664995</v>
      </c>
      <c r="CK11" s="44">
        <f t="shared" si="14"/>
        <v>45706.03488644</v>
      </c>
      <c r="CL11" s="42">
        <f t="shared" si="14"/>
        <v>50342.190148884998</v>
      </c>
      <c r="CM11" s="43">
        <f t="shared" ref="CM11:CN11" si="15">CM77</f>
        <v>57109.510083519985</v>
      </c>
      <c r="CN11" s="43">
        <f t="shared" si="15"/>
        <v>56775.880803660009</v>
      </c>
      <c r="CO11" s="43">
        <f t="shared" ref="CO11:CP11" si="16">CO77</f>
        <v>53015.093738625008</v>
      </c>
      <c r="CP11" s="42">
        <f t="shared" si="16"/>
        <v>54263.734560740006</v>
      </c>
      <c r="CQ11" s="43">
        <f t="shared" ref="CQ11:CS11" si="17">CQ77</f>
        <v>59113.18222155</v>
      </c>
      <c r="CR11" s="43">
        <f t="shared" si="17"/>
        <v>63353.043068359992</v>
      </c>
      <c r="CS11" s="253">
        <f t="shared" si="17"/>
        <v>62304.052716409991</v>
      </c>
      <c r="CT11" s="271">
        <f t="shared" ref="CT11" si="18">CT77</f>
        <v>52855.667862929993</v>
      </c>
    </row>
    <row r="12" spans="1:98" ht="12.75" customHeight="1" x14ac:dyDescent="0.25">
      <c r="A12" s="196" t="s">
        <v>180</v>
      </c>
      <c r="B12" s="42">
        <f t="shared" si="7"/>
        <v>12272.649834</v>
      </c>
      <c r="C12" s="43">
        <f t="shared" si="7"/>
        <v>13911.120437000001</v>
      </c>
      <c r="D12" s="43">
        <f t="shared" si="7"/>
        <v>12405.068031999999</v>
      </c>
      <c r="E12" s="44">
        <f t="shared" si="7"/>
        <v>12398.269396</v>
      </c>
      <c r="F12" s="42">
        <f t="shared" si="7"/>
        <v>11002.451862000002</v>
      </c>
      <c r="G12" s="43">
        <f t="shared" si="7"/>
        <v>12742.594033000001</v>
      </c>
      <c r="H12" s="43">
        <f t="shared" si="7"/>
        <v>14465.664374</v>
      </c>
      <c r="I12" s="44">
        <f t="shared" si="7"/>
        <v>16136.557301999999</v>
      </c>
      <c r="J12" s="42">
        <f t="shared" si="7"/>
        <v>11742.213015000001</v>
      </c>
      <c r="K12" s="43">
        <f t="shared" si="7"/>
        <v>15731.899235000001</v>
      </c>
      <c r="L12" s="43">
        <f t="shared" si="7"/>
        <v>16854.488826999997</v>
      </c>
      <c r="M12" s="44">
        <f t="shared" si="7"/>
        <v>16471.959863</v>
      </c>
      <c r="N12" s="42">
        <f t="shared" si="7"/>
        <v>14021.271809000002</v>
      </c>
      <c r="O12" s="43">
        <f t="shared" si="7"/>
        <v>14338.910558</v>
      </c>
      <c r="P12" s="43">
        <f t="shared" si="7"/>
        <v>15561.623825999999</v>
      </c>
      <c r="Q12" s="44">
        <f t="shared" si="7"/>
        <v>14919.883425</v>
      </c>
      <c r="R12" s="42">
        <f t="shared" si="7"/>
        <v>11158.927767999998</v>
      </c>
      <c r="S12" s="43">
        <f t="shared" si="7"/>
        <v>12492.568356999998</v>
      </c>
      <c r="T12" s="43">
        <f t="shared" si="7"/>
        <v>13013.231644</v>
      </c>
      <c r="U12" s="44">
        <f t="shared" si="7"/>
        <v>13714.810868999997</v>
      </c>
      <c r="V12" s="42">
        <f t="shared" si="7"/>
        <v>12339.824624999999</v>
      </c>
      <c r="W12" s="43">
        <f t="shared" si="7"/>
        <v>13572.203930999998</v>
      </c>
      <c r="X12" s="43">
        <f t="shared" si="7"/>
        <v>15638.205002999999</v>
      </c>
      <c r="Y12" s="44">
        <f t="shared" si="7"/>
        <v>15385.762665999999</v>
      </c>
      <c r="Z12" s="42">
        <f t="shared" si="7"/>
        <v>14755.87918</v>
      </c>
      <c r="AA12" s="43">
        <f t="shared" si="7"/>
        <v>14815.467014999998</v>
      </c>
      <c r="AB12" s="43">
        <f t="shared" si="7"/>
        <v>14398.494437000001</v>
      </c>
      <c r="AC12" s="44">
        <f t="shared" si="7"/>
        <v>12759.955216</v>
      </c>
      <c r="AD12" s="42">
        <f t="shared" si="7"/>
        <v>11144.553867999999</v>
      </c>
      <c r="AE12" s="43">
        <f t="shared" si="7"/>
        <v>11892.031098000001</v>
      </c>
      <c r="AF12" s="43">
        <f t="shared" si="7"/>
        <v>13483.870045</v>
      </c>
      <c r="AG12" s="44">
        <f t="shared" si="7"/>
        <v>11856.824375999999</v>
      </c>
      <c r="AH12" s="42">
        <f t="shared" si="7"/>
        <v>11502.847556000001</v>
      </c>
      <c r="AI12" s="43">
        <f t="shared" si="7"/>
        <v>11627.000214000002</v>
      </c>
      <c r="AJ12" s="43">
        <f t="shared" si="7"/>
        <v>12665.37082</v>
      </c>
      <c r="AK12" s="44">
        <f t="shared" si="7"/>
        <v>13567.664981000002</v>
      </c>
      <c r="AL12" s="42">
        <f t="shared" si="7"/>
        <v>13580.841213</v>
      </c>
      <c r="AM12" s="43">
        <f t="shared" si="7"/>
        <v>15265.944482000003</v>
      </c>
      <c r="AN12" s="43">
        <f t="shared" si="7"/>
        <v>17178.829621000001</v>
      </c>
      <c r="AO12" s="44">
        <f t="shared" si="7"/>
        <v>17879.198043999997</v>
      </c>
      <c r="AP12" s="42">
        <f t="shared" si="7"/>
        <v>16450.346104</v>
      </c>
      <c r="AQ12" s="43">
        <f t="shared" si="7"/>
        <v>18181.120767</v>
      </c>
      <c r="AR12" s="43">
        <f t="shared" si="7"/>
        <v>20364.849943000001</v>
      </c>
      <c r="AS12" s="44">
        <f t="shared" si="7"/>
        <v>19828.348698000002</v>
      </c>
      <c r="AT12" s="42">
        <f t="shared" si="7"/>
        <v>20461.542700999998</v>
      </c>
      <c r="AU12" s="43">
        <f t="shared" si="7"/>
        <v>21727.945750000003</v>
      </c>
      <c r="AV12" s="43">
        <f t="shared" si="7"/>
        <v>25551.918450999998</v>
      </c>
      <c r="AW12" s="44">
        <f t="shared" si="7"/>
        <v>24947.729556999999</v>
      </c>
      <c r="AX12" s="42">
        <f t="shared" si="7"/>
        <v>25646.171417999998</v>
      </c>
      <c r="AY12" s="43">
        <f t="shared" si="7"/>
        <v>27752.018882000004</v>
      </c>
      <c r="AZ12" s="43">
        <f t="shared" si="7"/>
        <v>33425.190182999999</v>
      </c>
      <c r="BA12" s="44">
        <f t="shared" si="7"/>
        <v>35360.713734000004</v>
      </c>
      <c r="BB12" s="42">
        <f t="shared" si="7"/>
        <v>36326.241091000004</v>
      </c>
      <c r="BC12" s="43">
        <f t="shared" si="7"/>
        <v>43821.148723999999</v>
      </c>
      <c r="BD12" s="43">
        <f t="shared" si="7"/>
        <v>52228.857532000002</v>
      </c>
      <c r="BE12" s="44">
        <f t="shared" si="7"/>
        <v>42199.505610999993</v>
      </c>
      <c r="BF12" s="42">
        <f t="shared" si="7"/>
        <v>28452.749936000004</v>
      </c>
      <c r="BG12" s="43">
        <f t="shared" si="7"/>
        <v>28066.021224000004</v>
      </c>
      <c r="BH12" s="43">
        <f t="shared" si="7"/>
        <v>34821.788335999998</v>
      </c>
      <c r="BI12" s="44">
        <f t="shared" si="7"/>
        <v>37310.929458999992</v>
      </c>
      <c r="BJ12" s="42">
        <f t="shared" si="7"/>
        <v>38573.153444669995</v>
      </c>
      <c r="BK12" s="43">
        <f t="shared" si="7"/>
        <v>43245.640709389998</v>
      </c>
      <c r="BL12" s="43">
        <f t="shared" si="7"/>
        <v>51198.060389029997</v>
      </c>
      <c r="BM12" s="44">
        <f t="shared" si="7"/>
        <v>49816.252897999992</v>
      </c>
      <c r="BN12" s="42">
        <f t="shared" si="8"/>
        <v>48493.726354830003</v>
      </c>
      <c r="BO12" s="43">
        <f t="shared" si="8"/>
        <v>57698.774115079999</v>
      </c>
      <c r="BP12" s="43">
        <f t="shared" si="8"/>
        <v>61988.716447780003</v>
      </c>
      <c r="BQ12" s="44">
        <f t="shared" si="8"/>
        <v>59699.565959879998</v>
      </c>
      <c r="BR12" s="42">
        <f t="shared" si="8"/>
        <v>53061.81733767</v>
      </c>
      <c r="BS12" s="43">
        <f t="shared" si="8"/>
        <v>57942.496442060008</v>
      </c>
      <c r="BT12" s="43">
        <f t="shared" si="8"/>
        <v>55163.575574550006</v>
      </c>
      <c r="BU12" s="44">
        <f t="shared" si="8"/>
        <v>58695.728770400005</v>
      </c>
      <c r="BV12" s="42">
        <f t="shared" si="8"/>
        <v>56381.829883090002</v>
      </c>
      <c r="BW12" s="43">
        <f t="shared" si="8"/>
        <v>61904.372017670001</v>
      </c>
      <c r="BX12" s="43">
        <f t="shared" si="8"/>
        <v>62177.894638559999</v>
      </c>
      <c r="BY12" s="44">
        <f t="shared" si="8"/>
        <v>60724.607648620004</v>
      </c>
      <c r="BZ12" s="42">
        <f t="shared" si="8"/>
        <v>55739.418855299999</v>
      </c>
      <c r="CA12" s="43">
        <f t="shared" si="8"/>
        <v>57789.210218480002</v>
      </c>
      <c r="CB12" s="43">
        <f t="shared" si="8"/>
        <v>61782.68459301001</v>
      </c>
      <c r="CC12" s="44">
        <f t="shared" si="8"/>
        <v>55415.69137285</v>
      </c>
      <c r="CD12" s="42">
        <f t="shared" ref="CD12:CL12" si="19">CD78</f>
        <v>48347.298288700011</v>
      </c>
      <c r="CE12" s="43">
        <f t="shared" si="19"/>
        <v>44264.89282452</v>
      </c>
      <c r="CF12" s="43">
        <f t="shared" si="19"/>
        <v>42192.722521609998</v>
      </c>
      <c r="CG12" s="44">
        <f t="shared" si="19"/>
        <v>37617.280636690004</v>
      </c>
      <c r="CH12" s="42">
        <f t="shared" si="19"/>
        <v>32608.151952169996</v>
      </c>
      <c r="CI12" s="43">
        <f t="shared" si="19"/>
        <v>34861.413322979992</v>
      </c>
      <c r="CJ12" s="43">
        <f t="shared" si="19"/>
        <v>37073.003657410001</v>
      </c>
      <c r="CK12" s="44">
        <f t="shared" si="19"/>
        <v>34873.373590750001</v>
      </c>
      <c r="CL12" s="42">
        <f t="shared" si="19"/>
        <v>36531.5874749</v>
      </c>
      <c r="CM12" s="43">
        <f t="shared" ref="CM12:CN12" si="20">CM78</f>
        <v>35998.679193240008</v>
      </c>
      <c r="CN12" s="43">
        <f t="shared" si="20"/>
        <v>40469.955688150003</v>
      </c>
      <c r="CO12" s="43">
        <f t="shared" ref="CO12:CP12" si="21">CO78</f>
        <v>40214.284366630003</v>
      </c>
      <c r="CP12" s="42">
        <f t="shared" si="21"/>
        <v>43243.899957549998</v>
      </c>
      <c r="CQ12" s="43">
        <f t="shared" ref="CQ12:CS12" si="22">CQ78</f>
        <v>42654.051263239999</v>
      </c>
      <c r="CR12" s="43">
        <f t="shared" si="22"/>
        <v>52473.56662179999</v>
      </c>
      <c r="CS12" s="253">
        <f t="shared" si="22"/>
        <v>47075.108016300008</v>
      </c>
      <c r="CT12" s="271">
        <f t="shared" ref="CT12" si="23">CT78</f>
        <v>43495.366591810001</v>
      </c>
    </row>
    <row r="13" spans="1:98" ht="12.75" customHeight="1" x14ac:dyDescent="0.25">
      <c r="A13" s="196" t="s">
        <v>181</v>
      </c>
      <c r="B13" s="42">
        <f t="shared" ref="B13:BM13" si="24">B89</f>
        <v>-1445.6594044799999</v>
      </c>
      <c r="C13" s="43">
        <f t="shared" si="24"/>
        <v>-1817.7024645800002</v>
      </c>
      <c r="D13" s="43">
        <f t="shared" si="24"/>
        <v>-1953.8290542099999</v>
      </c>
      <c r="E13" s="44">
        <f t="shared" si="24"/>
        <v>-1799.5500795199996</v>
      </c>
      <c r="F13" s="42">
        <f t="shared" si="24"/>
        <v>-1502.2525010306094</v>
      </c>
      <c r="G13" s="43">
        <f t="shared" si="24"/>
        <v>-1971.4804686095342</v>
      </c>
      <c r="H13" s="43">
        <f t="shared" si="24"/>
        <v>-2446.6965111739778</v>
      </c>
      <c r="I13" s="44">
        <f t="shared" si="24"/>
        <v>-2358.5898800643777</v>
      </c>
      <c r="J13" s="42">
        <f t="shared" si="24"/>
        <v>-1941.7942559475696</v>
      </c>
      <c r="K13" s="43">
        <f t="shared" si="24"/>
        <v>-2483.6759456598279</v>
      </c>
      <c r="L13" s="43">
        <f t="shared" si="24"/>
        <v>-2791.8426405691143</v>
      </c>
      <c r="M13" s="44">
        <f t="shared" si="24"/>
        <v>-2903.9216390438878</v>
      </c>
      <c r="N13" s="42">
        <f t="shared" si="24"/>
        <v>-2124.4434689031523</v>
      </c>
      <c r="O13" s="43">
        <f t="shared" si="24"/>
        <v>-2203.870758051421</v>
      </c>
      <c r="P13" s="43">
        <f t="shared" si="24"/>
        <v>-2817.3166496692411</v>
      </c>
      <c r="Q13" s="44">
        <f t="shared" si="24"/>
        <v>-2631.3087082809648</v>
      </c>
      <c r="R13" s="42">
        <f t="shared" si="24"/>
        <v>-1112.4840807957812</v>
      </c>
      <c r="S13" s="43">
        <f t="shared" si="24"/>
        <v>-1808.9757147013204</v>
      </c>
      <c r="T13" s="43">
        <f t="shared" si="24"/>
        <v>-1938.9438612916315</v>
      </c>
      <c r="U13" s="44">
        <f t="shared" si="24"/>
        <v>-2101.9410408471681</v>
      </c>
      <c r="V13" s="42">
        <f t="shared" si="24"/>
        <v>-1409.7219576052639</v>
      </c>
      <c r="W13" s="43">
        <f t="shared" si="24"/>
        <v>-1795.8778136558246</v>
      </c>
      <c r="X13" s="43">
        <f t="shared" si="24"/>
        <v>-1647.0849144130575</v>
      </c>
      <c r="Y13" s="44">
        <f t="shared" si="24"/>
        <v>-2357.9348297233373</v>
      </c>
      <c r="Z13" s="42">
        <f t="shared" si="24"/>
        <v>-1764.451554017563</v>
      </c>
      <c r="AA13" s="43">
        <f t="shared" si="24"/>
        <v>-2175.2167776656634</v>
      </c>
      <c r="AB13" s="43">
        <f t="shared" si="24"/>
        <v>-1929.4087395485026</v>
      </c>
      <c r="AC13" s="44">
        <f t="shared" si="24"/>
        <v>-1716.9286741024075</v>
      </c>
      <c r="AD13" s="42">
        <f t="shared" si="24"/>
        <v>-1093.1842280202759</v>
      </c>
      <c r="AE13" s="43">
        <f t="shared" si="24"/>
        <v>-1484.9632839718074</v>
      </c>
      <c r="AF13" s="43">
        <f t="shared" si="24"/>
        <v>-1199.5172208897357</v>
      </c>
      <c r="AG13" s="44">
        <f t="shared" si="24"/>
        <v>-1040.363248200109</v>
      </c>
      <c r="AH13" s="42">
        <f t="shared" si="24"/>
        <v>-720.6011526532302</v>
      </c>
      <c r="AI13" s="43">
        <f t="shared" si="24"/>
        <v>-1435.8609375594817</v>
      </c>
      <c r="AJ13" s="43">
        <f t="shared" si="24"/>
        <v>-1375.8327391731491</v>
      </c>
      <c r="AK13" s="44">
        <f t="shared" si="24"/>
        <v>-1187.9771917977623</v>
      </c>
      <c r="AL13" s="42">
        <f t="shared" si="24"/>
        <v>-600.32677671293391</v>
      </c>
      <c r="AM13" s="43">
        <f t="shared" si="24"/>
        <v>-1105.2404177579233</v>
      </c>
      <c r="AN13" s="43">
        <f t="shared" si="24"/>
        <v>-1239.4665786274645</v>
      </c>
      <c r="AO13" s="44">
        <f t="shared" si="24"/>
        <v>-1376.113532086245</v>
      </c>
      <c r="AP13" s="42">
        <f t="shared" si="24"/>
        <v>-1060.934540388253</v>
      </c>
      <c r="AQ13" s="43">
        <f t="shared" si="24"/>
        <v>-2256.9633489483776</v>
      </c>
      <c r="AR13" s="43">
        <f t="shared" si="24"/>
        <v>-2134.4453172874282</v>
      </c>
      <c r="AS13" s="44">
        <f t="shared" si="24"/>
        <v>-2431.0526067617116</v>
      </c>
      <c r="AT13" s="42">
        <f t="shared" si="24"/>
        <v>-1700.8339651863967</v>
      </c>
      <c r="AU13" s="43">
        <f t="shared" si="24"/>
        <v>-2344.6507167897344</v>
      </c>
      <c r="AV13" s="43">
        <f t="shared" si="24"/>
        <v>-2807.4664119063527</v>
      </c>
      <c r="AW13" s="44">
        <f t="shared" si="24"/>
        <v>-2557.2535331331264</v>
      </c>
      <c r="AX13" s="42">
        <f t="shared" si="24"/>
        <v>-2698.1603936380197</v>
      </c>
      <c r="AY13" s="43">
        <f t="shared" si="24"/>
        <v>-3272.310145067896</v>
      </c>
      <c r="AZ13" s="43">
        <f t="shared" si="24"/>
        <v>-3377.395387494219</v>
      </c>
      <c r="BA13" s="44">
        <f t="shared" si="24"/>
        <v>-3754.9184323930549</v>
      </c>
      <c r="BB13" s="42">
        <f t="shared" si="24"/>
        <v>-3320.8954988390465</v>
      </c>
      <c r="BC13" s="43">
        <f t="shared" si="24"/>
        <v>-4849.8918095747877</v>
      </c>
      <c r="BD13" s="43">
        <f t="shared" si="24"/>
        <v>-4844.9447294051879</v>
      </c>
      <c r="BE13" s="44">
        <f t="shared" si="24"/>
        <v>-3844.7792309829383</v>
      </c>
      <c r="BF13" s="42">
        <f t="shared" si="24"/>
        <v>-2971.5436132999998</v>
      </c>
      <c r="BG13" s="43">
        <f t="shared" si="24"/>
        <v>-5433.769391509999</v>
      </c>
      <c r="BH13" s="43">
        <f t="shared" si="24"/>
        <v>-5348.9840265700004</v>
      </c>
      <c r="BI13" s="44">
        <f t="shared" si="24"/>
        <v>-5819.7941555999996</v>
      </c>
      <c r="BJ13" s="42">
        <f t="shared" si="24"/>
        <v>-5853.1347693999996</v>
      </c>
      <c r="BK13" s="43">
        <f t="shared" si="24"/>
        <v>-7444.3271315000002</v>
      </c>
      <c r="BL13" s="43">
        <f t="shared" si="24"/>
        <v>-8502.4623419699983</v>
      </c>
      <c r="BM13" s="44">
        <f t="shared" si="24"/>
        <v>-8356.3746040599981</v>
      </c>
      <c r="BN13" s="42">
        <f t="shared" ref="BN13:CC13" si="25">BN89</f>
        <v>-7522.9017622399988</v>
      </c>
      <c r="BO13" s="43">
        <f t="shared" si="25"/>
        <v>-10148.07983622</v>
      </c>
      <c r="BP13" s="43">
        <f t="shared" si="25"/>
        <v>-9914.8530490699995</v>
      </c>
      <c r="BQ13" s="44">
        <f t="shared" si="25"/>
        <v>-9580.6103104800004</v>
      </c>
      <c r="BR13" s="42">
        <f t="shared" si="25"/>
        <v>-9129.5928140600008</v>
      </c>
      <c r="BS13" s="43">
        <f t="shared" si="25"/>
        <v>-9986.8427982600006</v>
      </c>
      <c r="BT13" s="43">
        <f t="shared" si="25"/>
        <v>-9762.2302490399998</v>
      </c>
      <c r="BU13" s="44">
        <f t="shared" si="25"/>
        <v>-11289.489329519998</v>
      </c>
      <c r="BV13" s="42">
        <f t="shared" si="25"/>
        <v>-10269.56925341</v>
      </c>
      <c r="BW13" s="43">
        <f t="shared" si="25"/>
        <v>-11107.414820009999</v>
      </c>
      <c r="BX13" s="43">
        <f t="shared" si="25"/>
        <v>-12573.520281099998</v>
      </c>
      <c r="BY13" s="44">
        <f t="shared" si="25"/>
        <v>-12421.682075329998</v>
      </c>
      <c r="BZ13" s="42">
        <f t="shared" si="25"/>
        <v>-10253.004384479998</v>
      </c>
      <c r="CA13" s="43">
        <f t="shared" si="25"/>
        <v>-12291.852953560001</v>
      </c>
      <c r="CB13" s="43">
        <f t="shared" si="25"/>
        <v>-12823.083206740001</v>
      </c>
      <c r="CC13" s="44">
        <f t="shared" si="25"/>
        <v>-12738.857763439997</v>
      </c>
      <c r="CD13" s="42">
        <f t="shared" ref="CD13:CL13" si="26">CD89</f>
        <v>-10194.977665950002</v>
      </c>
      <c r="CE13" s="43">
        <f t="shared" si="26"/>
        <v>-10233.654068830001</v>
      </c>
      <c r="CF13" s="43">
        <f t="shared" si="26"/>
        <v>-8885.5025078399995</v>
      </c>
      <c r="CG13" s="44">
        <f t="shared" si="26"/>
        <v>-7601.3376017500013</v>
      </c>
      <c r="CH13" s="42">
        <f t="shared" si="26"/>
        <v>-6212.4185594800019</v>
      </c>
      <c r="CI13" s="43">
        <f t="shared" si="26"/>
        <v>-8600.2396675100008</v>
      </c>
      <c r="CJ13" s="43">
        <f t="shared" si="26"/>
        <v>-7124.7630037500003</v>
      </c>
      <c r="CK13" s="44">
        <f t="shared" si="26"/>
        <v>-8509.35726135</v>
      </c>
      <c r="CL13" s="42">
        <f t="shared" si="26"/>
        <v>-7373.2348082599992</v>
      </c>
      <c r="CM13" s="43">
        <f t="shared" ref="CM13:CN13" si="27">CM89</f>
        <v>-8178.0293253500004</v>
      </c>
      <c r="CN13" s="43">
        <f t="shared" si="27"/>
        <v>-8796.0216411500005</v>
      </c>
      <c r="CO13" s="43">
        <f t="shared" ref="CO13:CP13" si="28">CO89</f>
        <v>-9503.1303750799998</v>
      </c>
      <c r="CP13" s="42">
        <f t="shared" si="28"/>
        <v>-8191.8673969200008</v>
      </c>
      <c r="CQ13" s="43">
        <f t="shared" ref="CQ13:CS13" si="29">CQ89</f>
        <v>-8412.3432260500012</v>
      </c>
      <c r="CR13" s="43">
        <f t="shared" si="29"/>
        <v>-8214.1271830000005</v>
      </c>
      <c r="CS13" s="253">
        <f t="shared" si="29"/>
        <v>-9131.9839501299994</v>
      </c>
      <c r="CT13" s="271">
        <f t="shared" ref="CT13" si="30">CT89</f>
        <v>-6701.0416519999999</v>
      </c>
    </row>
    <row r="14" spans="1:98" ht="12.75" customHeight="1" x14ac:dyDescent="0.25">
      <c r="A14" s="196" t="s">
        <v>182</v>
      </c>
      <c r="B14" s="42">
        <f t="shared" ref="B14:BM14" si="31">B110</f>
        <v>-489.4</v>
      </c>
      <c r="C14" s="43">
        <f t="shared" si="31"/>
        <v>-580.20000000000005</v>
      </c>
      <c r="D14" s="43">
        <f t="shared" si="31"/>
        <v>-675.09999999999991</v>
      </c>
      <c r="E14" s="44">
        <f t="shared" si="31"/>
        <v>-675</v>
      </c>
      <c r="F14" s="42">
        <f t="shared" si="31"/>
        <v>-663.51</v>
      </c>
      <c r="G14" s="43">
        <f t="shared" si="31"/>
        <v>-828.16800000000001</v>
      </c>
      <c r="H14" s="43">
        <f t="shared" si="31"/>
        <v>-986.17800000000011</v>
      </c>
      <c r="I14" s="44">
        <f t="shared" si="31"/>
        <v>-1120.5949999999998</v>
      </c>
      <c r="J14" s="42">
        <f t="shared" si="31"/>
        <v>-992.02700000000004</v>
      </c>
      <c r="K14" s="43">
        <f t="shared" si="31"/>
        <v>-1138.2439999999999</v>
      </c>
      <c r="L14" s="43">
        <f t="shared" si="31"/>
        <v>-1226.3879999999999</v>
      </c>
      <c r="M14" s="44">
        <f t="shared" si="31"/>
        <v>-1020.1979999999999</v>
      </c>
      <c r="N14" s="42">
        <f t="shared" si="31"/>
        <v>-871.41800000000001</v>
      </c>
      <c r="O14" s="43">
        <f t="shared" si="31"/>
        <v>-971.38699999999994</v>
      </c>
      <c r="P14" s="43">
        <f t="shared" si="31"/>
        <v>-1273.5929999999998</v>
      </c>
      <c r="Q14" s="44">
        <f t="shared" si="31"/>
        <v>-1029.6570000000002</v>
      </c>
      <c r="R14" s="42">
        <f t="shared" si="31"/>
        <v>-236.90600000000001</v>
      </c>
      <c r="S14" s="43">
        <f t="shared" si="31"/>
        <v>-329.78399999999999</v>
      </c>
      <c r="T14" s="43">
        <f t="shared" si="31"/>
        <v>-470.7480000000001</v>
      </c>
      <c r="U14" s="44">
        <f t="shared" si="31"/>
        <v>-419.66999999999996</v>
      </c>
      <c r="V14" s="42">
        <f t="shared" si="31"/>
        <v>-318.95699999999999</v>
      </c>
      <c r="W14" s="43">
        <f t="shared" si="31"/>
        <v>-516.06900000000007</v>
      </c>
      <c r="X14" s="43">
        <f t="shared" si="31"/>
        <v>-656.70399999999995</v>
      </c>
      <c r="Y14" s="44">
        <f t="shared" si="31"/>
        <v>-592.48</v>
      </c>
      <c r="Z14" s="42">
        <f t="shared" si="31"/>
        <v>-386.13300000000004</v>
      </c>
      <c r="AA14" s="43">
        <f t="shared" si="31"/>
        <v>-493.26900000000001</v>
      </c>
      <c r="AB14" s="43">
        <f t="shared" si="31"/>
        <v>-357.83199999999988</v>
      </c>
      <c r="AC14" s="44">
        <f t="shared" si="31"/>
        <v>-230.798</v>
      </c>
      <c r="AD14" s="42">
        <f t="shared" si="31"/>
        <v>-202.95699999999999</v>
      </c>
      <c r="AE14" s="43">
        <f t="shared" si="31"/>
        <v>-347.1450000000001</v>
      </c>
      <c r="AF14" s="43">
        <f t="shared" si="31"/>
        <v>-41.714999999999975</v>
      </c>
      <c r="AG14" s="44">
        <f t="shared" si="31"/>
        <v>193.98099999999999</v>
      </c>
      <c r="AH14" s="42">
        <f t="shared" si="31"/>
        <v>116.64699999999995</v>
      </c>
      <c r="AI14" s="43">
        <f t="shared" si="31"/>
        <v>-51.872000000000014</v>
      </c>
      <c r="AJ14" s="43">
        <f t="shared" si="31"/>
        <v>34.348000000000013</v>
      </c>
      <c r="AK14" s="44">
        <f t="shared" si="31"/>
        <v>118.45400000000001</v>
      </c>
      <c r="AL14" s="42">
        <f t="shared" si="31"/>
        <v>291.45999999999992</v>
      </c>
      <c r="AM14" s="43">
        <f t="shared" si="31"/>
        <v>78.494000000000057</v>
      </c>
      <c r="AN14" s="43">
        <f t="shared" si="31"/>
        <v>-23.036999999999949</v>
      </c>
      <c r="AO14" s="44">
        <f t="shared" si="31"/>
        <v>3.8580000000000609</v>
      </c>
      <c r="AP14" s="42">
        <f t="shared" si="31"/>
        <v>140.91800000000001</v>
      </c>
      <c r="AQ14" s="43">
        <f t="shared" si="31"/>
        <v>-360.54799999999994</v>
      </c>
      <c r="AR14" s="43">
        <f t="shared" si="31"/>
        <v>-405.75899999999996</v>
      </c>
      <c r="AS14" s="44">
        <f t="shared" si="31"/>
        <v>-233.03199999999998</v>
      </c>
      <c r="AT14" s="42">
        <f t="shared" si="31"/>
        <v>-31.617000000000075</v>
      </c>
      <c r="AU14" s="43">
        <f t="shared" si="31"/>
        <v>-437.38099999999997</v>
      </c>
      <c r="AV14" s="43">
        <f t="shared" si="31"/>
        <v>-538.95699999999988</v>
      </c>
      <c r="AW14" s="44">
        <f t="shared" si="31"/>
        <v>-439.88</v>
      </c>
      <c r="AX14" s="42">
        <f t="shared" si="31"/>
        <v>-261.62900000000008</v>
      </c>
      <c r="AY14" s="43">
        <f t="shared" si="31"/>
        <v>-798.29300000000012</v>
      </c>
      <c r="AZ14" s="43">
        <f t="shared" si="31"/>
        <v>-1036.357</v>
      </c>
      <c r="BA14" s="44">
        <f t="shared" si="31"/>
        <v>-1161.9389999999999</v>
      </c>
      <c r="BB14" s="42">
        <f t="shared" si="31"/>
        <v>-929.73599999999999</v>
      </c>
      <c r="BC14" s="43">
        <f t="shared" si="31"/>
        <v>-1705.4459999999999</v>
      </c>
      <c r="BD14" s="43">
        <f t="shared" si="31"/>
        <v>-2020.2589999999998</v>
      </c>
      <c r="BE14" s="44">
        <f t="shared" si="31"/>
        <v>-521.88599999999997</v>
      </c>
      <c r="BF14" s="42">
        <f t="shared" si="31"/>
        <v>-494.76180000000005</v>
      </c>
      <c r="BG14" s="43">
        <f t="shared" si="31"/>
        <v>-1392.5669999999996</v>
      </c>
      <c r="BH14" s="43">
        <f t="shared" si="31"/>
        <v>-1711.7181999999998</v>
      </c>
      <c r="BI14" s="44">
        <f t="shared" si="31"/>
        <v>-1994.5563999999999</v>
      </c>
      <c r="BJ14" s="42">
        <f t="shared" si="31"/>
        <v>-1738.0289321699997</v>
      </c>
      <c r="BK14" s="43">
        <f t="shared" si="31"/>
        <v>-2475.0607963600005</v>
      </c>
      <c r="BL14" s="43">
        <f t="shared" si="31"/>
        <v>-3094.9223218199995</v>
      </c>
      <c r="BM14" s="44">
        <f t="shared" si="31"/>
        <v>-3396.3405921599997</v>
      </c>
      <c r="BN14" s="42">
        <f t="shared" ref="BN14:CC14" si="32">BN110</f>
        <v>-3003.4586529099997</v>
      </c>
      <c r="BO14" s="43">
        <f t="shared" si="32"/>
        <v>-3964.7017390799997</v>
      </c>
      <c r="BP14" s="43">
        <f t="shared" si="32"/>
        <v>-4376.1480296600002</v>
      </c>
      <c r="BQ14" s="44">
        <f t="shared" si="32"/>
        <v>-3362.81914168</v>
      </c>
      <c r="BR14" s="42">
        <f t="shared" si="32"/>
        <v>-3472.6893961100009</v>
      </c>
      <c r="BS14" s="43">
        <f t="shared" si="32"/>
        <v>-3780.6424076000003</v>
      </c>
      <c r="BT14" s="43">
        <f t="shared" si="32"/>
        <v>-4125.7417584800005</v>
      </c>
      <c r="BU14" s="44">
        <f t="shared" si="32"/>
        <v>-4281.5890272199995</v>
      </c>
      <c r="BV14" s="42">
        <f t="shared" si="32"/>
        <v>-4122.8870332299994</v>
      </c>
      <c r="BW14" s="43">
        <f t="shared" si="32"/>
        <v>-4723.9854477699992</v>
      </c>
      <c r="BX14" s="43">
        <f t="shared" si="32"/>
        <v>-4969.0956127499994</v>
      </c>
      <c r="BY14" s="44">
        <f t="shared" si="32"/>
        <v>-4738.3601726299994</v>
      </c>
      <c r="BZ14" s="42">
        <f t="shared" si="32"/>
        <v>-4124.8057430299996</v>
      </c>
      <c r="CA14" s="43">
        <f t="shared" si="32"/>
        <v>-4734.0374652199998</v>
      </c>
      <c r="CB14" s="43">
        <f t="shared" si="32"/>
        <v>-5370.8924460500002</v>
      </c>
      <c r="CC14" s="44">
        <f t="shared" si="32"/>
        <v>-4494.4308058299994</v>
      </c>
      <c r="CD14" s="42">
        <f t="shared" ref="CD14:CL14" si="33">CD110</f>
        <v>-3595.0715064200003</v>
      </c>
      <c r="CE14" s="43">
        <f t="shared" si="33"/>
        <v>-3401.0127826200001</v>
      </c>
      <c r="CF14" s="43">
        <f t="shared" si="33"/>
        <v>-2810.1344594500001</v>
      </c>
      <c r="CG14" s="44">
        <f t="shared" si="33"/>
        <v>-1706.6560554400003</v>
      </c>
      <c r="CH14" s="42">
        <f t="shared" si="33"/>
        <v>-1126.1464047200002</v>
      </c>
      <c r="CI14" s="43">
        <f t="shared" si="33"/>
        <v>-2250.3726784499995</v>
      </c>
      <c r="CJ14" s="43">
        <f t="shared" si="33"/>
        <v>-2437.00428663</v>
      </c>
      <c r="CK14" s="44">
        <f t="shared" si="33"/>
        <v>-2659.5914718100003</v>
      </c>
      <c r="CL14" s="42">
        <f t="shared" si="33"/>
        <v>-2628.2026472100001</v>
      </c>
      <c r="CM14" s="43">
        <f t="shared" ref="CM14:CN14" si="34">CM110</f>
        <v>-3118.5596915899996</v>
      </c>
      <c r="CN14" s="43">
        <f t="shared" si="34"/>
        <v>-4038.26306673</v>
      </c>
      <c r="CO14" s="43">
        <f t="shared" ref="CO14:CP14" si="35">CO110</f>
        <v>-3407.3896839800004</v>
      </c>
      <c r="CP14" s="42">
        <f t="shared" si="35"/>
        <v>-2997.5214984200002</v>
      </c>
      <c r="CQ14" s="43">
        <f t="shared" ref="CQ14:CS14" si="36">CQ110</f>
        <v>-3335.1186728699995</v>
      </c>
      <c r="CR14" s="43">
        <f t="shared" si="36"/>
        <v>-3029.7828836100007</v>
      </c>
      <c r="CS14" s="253">
        <f t="shared" si="36"/>
        <v>-2983.5861794399998</v>
      </c>
      <c r="CT14" s="271">
        <f t="shared" ref="CT14" si="37">CT110</f>
        <v>-2504.3402794400004</v>
      </c>
    </row>
    <row r="15" spans="1:98" ht="12.75" customHeight="1" x14ac:dyDescent="0.25">
      <c r="A15" s="196" t="s">
        <v>183</v>
      </c>
      <c r="B15" s="42">
        <f t="shared" ref="B15:BM15" si="38">B98</f>
        <v>-551.15804029000003</v>
      </c>
      <c r="C15" s="43">
        <f t="shared" si="38"/>
        <v>-880.05082590000006</v>
      </c>
      <c r="D15" s="43">
        <f t="shared" si="38"/>
        <v>-827.36880801000007</v>
      </c>
      <c r="E15" s="44">
        <f t="shared" si="38"/>
        <v>-737.52536949</v>
      </c>
      <c r="F15" s="42">
        <f t="shared" si="38"/>
        <v>-489.11532242060935</v>
      </c>
      <c r="G15" s="43">
        <f t="shared" si="38"/>
        <v>-594.82906548953406</v>
      </c>
      <c r="H15" s="43">
        <f t="shared" si="38"/>
        <v>-971.33135908397867</v>
      </c>
      <c r="I15" s="44">
        <f t="shared" si="38"/>
        <v>-715.72757750437813</v>
      </c>
      <c r="J15" s="42">
        <f t="shared" si="38"/>
        <v>-538.82793550756969</v>
      </c>
      <c r="K15" s="43">
        <f t="shared" si="38"/>
        <v>-710.99166985982833</v>
      </c>
      <c r="L15" s="43">
        <f t="shared" si="38"/>
        <v>-1110.836325139114</v>
      </c>
      <c r="M15" s="44">
        <f t="shared" si="38"/>
        <v>-915.772110323888</v>
      </c>
      <c r="N15" s="42">
        <f t="shared" si="38"/>
        <v>-708.19025834315266</v>
      </c>
      <c r="O15" s="43">
        <f t="shared" si="38"/>
        <v>-840.41561033142114</v>
      </c>
      <c r="P15" s="43">
        <f t="shared" si="38"/>
        <v>-891.50701840924103</v>
      </c>
      <c r="Q15" s="44">
        <f t="shared" si="38"/>
        <v>-827.41917558096452</v>
      </c>
      <c r="R15" s="42">
        <f t="shared" si="38"/>
        <v>-603.28239656578103</v>
      </c>
      <c r="S15" s="43">
        <f t="shared" si="38"/>
        <v>-740.1485990713204</v>
      </c>
      <c r="T15" s="43">
        <f t="shared" si="38"/>
        <v>-848.08751682163154</v>
      </c>
      <c r="U15" s="44">
        <f t="shared" si="38"/>
        <v>-861.46033284716782</v>
      </c>
      <c r="V15" s="42">
        <f t="shared" si="38"/>
        <v>-623.67644877526379</v>
      </c>
      <c r="W15" s="43">
        <f t="shared" si="38"/>
        <v>-702.51736232582471</v>
      </c>
      <c r="X15" s="43">
        <f t="shared" si="38"/>
        <v>-771.33116425305741</v>
      </c>
      <c r="Y15" s="44">
        <f t="shared" si="38"/>
        <v>-770.48995154333784</v>
      </c>
      <c r="Z15" s="42">
        <f t="shared" si="38"/>
        <v>-733.83063466756289</v>
      </c>
      <c r="AA15" s="43">
        <f t="shared" si="38"/>
        <v>-792.25564120566355</v>
      </c>
      <c r="AB15" s="43">
        <f t="shared" si="38"/>
        <v>-809.1562969085029</v>
      </c>
      <c r="AC15" s="44">
        <f t="shared" si="38"/>
        <v>-642.55069929240733</v>
      </c>
      <c r="AD15" s="42">
        <f t="shared" si="38"/>
        <v>-496.82868578144775</v>
      </c>
      <c r="AE15" s="43">
        <f t="shared" si="38"/>
        <v>-529.42767516485924</v>
      </c>
      <c r="AF15" s="43">
        <f t="shared" si="38"/>
        <v>-495.476275899754</v>
      </c>
      <c r="AG15" s="44">
        <f t="shared" si="38"/>
        <v>-438.99295648010894</v>
      </c>
      <c r="AH15" s="42">
        <f t="shared" si="38"/>
        <v>-360.40937652323026</v>
      </c>
      <c r="AI15" s="43">
        <f t="shared" si="38"/>
        <v>-370.86873645948162</v>
      </c>
      <c r="AJ15" s="43">
        <f t="shared" si="38"/>
        <v>-433.44408206314915</v>
      </c>
      <c r="AK15" s="44">
        <f t="shared" si="38"/>
        <v>-421.47253164994976</v>
      </c>
      <c r="AL15" s="42">
        <f t="shared" si="38"/>
        <v>-375.76508008293382</v>
      </c>
      <c r="AM15" s="43">
        <f t="shared" si="38"/>
        <v>-491.00183590792346</v>
      </c>
      <c r="AN15" s="43">
        <f t="shared" si="38"/>
        <v>-590.28546651746456</v>
      </c>
      <c r="AO15" s="44">
        <f t="shared" si="38"/>
        <v>-528.51314433624498</v>
      </c>
      <c r="AP15" s="42">
        <f t="shared" si="38"/>
        <v>-329.79663397825323</v>
      </c>
      <c r="AQ15" s="43">
        <f t="shared" si="38"/>
        <v>-445.70265989833075</v>
      </c>
      <c r="AR15" s="43">
        <f t="shared" si="38"/>
        <v>-623.23265004742848</v>
      </c>
      <c r="AS15" s="44">
        <f t="shared" si="38"/>
        <v>-553.93378809171111</v>
      </c>
      <c r="AT15" s="42">
        <f t="shared" si="38"/>
        <v>-599.28835916639673</v>
      </c>
      <c r="AU15" s="43">
        <f t="shared" si="38"/>
        <v>-778.0550103297345</v>
      </c>
      <c r="AV15" s="43">
        <f t="shared" si="38"/>
        <v>-966.43628215260287</v>
      </c>
      <c r="AW15" s="44">
        <f t="shared" si="38"/>
        <v>-778.9473581579947</v>
      </c>
      <c r="AX15" s="42">
        <f t="shared" si="38"/>
        <v>-1239.3340549133325</v>
      </c>
      <c r="AY15" s="43">
        <f t="shared" si="38"/>
        <v>-950.99096784105984</v>
      </c>
      <c r="AZ15" s="43">
        <f t="shared" si="38"/>
        <v>-995.39327128421814</v>
      </c>
      <c r="BA15" s="44">
        <f t="shared" si="38"/>
        <v>-1192.7548930230546</v>
      </c>
      <c r="BB15" s="42">
        <f t="shared" si="38"/>
        <v>-1077.5373996018591</v>
      </c>
      <c r="BC15" s="43">
        <f t="shared" si="38"/>
        <v>-1602.8221759375983</v>
      </c>
      <c r="BD15" s="43">
        <f t="shared" si="38"/>
        <v>-1357.2842420208135</v>
      </c>
      <c r="BE15" s="44">
        <f t="shared" si="38"/>
        <v>-957.88243675293779</v>
      </c>
      <c r="BF15" s="42">
        <f t="shared" si="38"/>
        <v>-666.52059503000009</v>
      </c>
      <c r="BG15" s="43">
        <f t="shared" si="38"/>
        <v>-1041.39801846</v>
      </c>
      <c r="BH15" s="43">
        <f t="shared" si="38"/>
        <v>-1121.3187377600002</v>
      </c>
      <c r="BI15" s="44">
        <f t="shared" si="38"/>
        <v>-1094.5780154299998</v>
      </c>
      <c r="BJ15" s="42">
        <f t="shared" si="38"/>
        <v>-1244.5861205000001</v>
      </c>
      <c r="BK15" s="43">
        <f t="shared" si="38"/>
        <v>-1610.09977645</v>
      </c>
      <c r="BL15" s="43">
        <f t="shared" si="38"/>
        <v>-1780.60710885</v>
      </c>
      <c r="BM15" s="44">
        <f t="shared" si="38"/>
        <v>-1502.90850252</v>
      </c>
      <c r="BN15" s="42">
        <f t="shared" ref="BN15:CC15" si="39">BN98</f>
        <v>-1383.0393221099998</v>
      </c>
      <c r="BO15" s="43">
        <f t="shared" si="39"/>
        <v>-2004.6440331600002</v>
      </c>
      <c r="BP15" s="43">
        <f t="shared" si="39"/>
        <v>-2306.2603834799997</v>
      </c>
      <c r="BQ15" s="44">
        <f t="shared" si="39"/>
        <v>-2268.2812462900001</v>
      </c>
      <c r="BR15" s="42">
        <f t="shared" si="39"/>
        <v>-1802.2258109899999</v>
      </c>
      <c r="BS15" s="43">
        <f t="shared" si="39"/>
        <v>-2190.5746698499997</v>
      </c>
      <c r="BT15" s="43">
        <f t="shared" si="39"/>
        <v>-2134.5160428999998</v>
      </c>
      <c r="BU15" s="44">
        <f t="shared" si="39"/>
        <v>-2270.65177778</v>
      </c>
      <c r="BV15" s="42">
        <f t="shared" si="39"/>
        <v>-2069.45022083</v>
      </c>
      <c r="BW15" s="43">
        <f t="shared" si="39"/>
        <v>-2516.8695747800002</v>
      </c>
      <c r="BX15" s="43">
        <f t="shared" si="39"/>
        <v>-2582.7199000999999</v>
      </c>
      <c r="BY15" s="44">
        <f t="shared" si="39"/>
        <v>-2206.76325769</v>
      </c>
      <c r="BZ15" s="42">
        <f t="shared" si="39"/>
        <v>-2032.8564692</v>
      </c>
      <c r="CA15" s="43">
        <f t="shared" si="39"/>
        <v>-2309.9022409900003</v>
      </c>
      <c r="CB15" s="43">
        <f t="shared" si="39"/>
        <v>-2272.6251776399999</v>
      </c>
      <c r="CC15" s="44">
        <f t="shared" si="39"/>
        <v>-2081.1207711900001</v>
      </c>
      <c r="CD15" s="42">
        <f t="shared" ref="CD15:CL15" si="40">CD98</f>
        <v>-1801.5571313</v>
      </c>
      <c r="CE15" s="43">
        <f t="shared" si="40"/>
        <v>-1619.1490460900002</v>
      </c>
      <c r="CF15" s="43">
        <f t="shared" si="40"/>
        <v>-1231.9405201200002</v>
      </c>
      <c r="CG15" s="44">
        <f t="shared" si="40"/>
        <v>-1011.5619778900001</v>
      </c>
      <c r="CH15" s="42">
        <f t="shared" si="40"/>
        <v>-733.59993571000007</v>
      </c>
      <c r="CI15" s="43">
        <f t="shared" si="40"/>
        <v>-839.07274075000009</v>
      </c>
      <c r="CJ15" s="43">
        <f t="shared" si="40"/>
        <v>-1099.1692591199999</v>
      </c>
      <c r="CK15" s="44">
        <f t="shared" si="40"/>
        <v>-1058.6724693100002</v>
      </c>
      <c r="CL15" s="42">
        <f t="shared" si="40"/>
        <v>-990.43612760000008</v>
      </c>
      <c r="CM15" s="43">
        <f t="shared" ref="CM15:CN15" si="41">CM98</f>
        <v>-1012.34106578</v>
      </c>
      <c r="CN15" s="43">
        <f t="shared" si="41"/>
        <v>-1507.7773664900001</v>
      </c>
      <c r="CO15" s="43">
        <f t="shared" ref="CO15:CP15" si="42">CO98</f>
        <v>-1464.6478050399996</v>
      </c>
      <c r="CP15" s="42">
        <f t="shared" si="42"/>
        <v>-1593.6728670199998</v>
      </c>
      <c r="CQ15" s="43">
        <f t="shared" ref="CQ15:CS15" si="43">CQ98</f>
        <v>-1480.0396808800003</v>
      </c>
      <c r="CR15" s="43">
        <f t="shared" si="43"/>
        <v>-1609.2671011799998</v>
      </c>
      <c r="CS15" s="253">
        <f t="shared" si="43"/>
        <v>-1471.2275496799994</v>
      </c>
      <c r="CT15" s="271">
        <f t="shared" ref="CT15" si="44">CT98</f>
        <v>-1328.64233661</v>
      </c>
    </row>
    <row r="16" spans="1:98" ht="12.75" customHeight="1" x14ac:dyDescent="0.25">
      <c r="A16" s="196" t="s">
        <v>184</v>
      </c>
      <c r="B16" s="42">
        <f t="shared" ref="B16:BM16" si="45">B152</f>
        <v>-218.19200000000001</v>
      </c>
      <c r="C16" s="43">
        <f t="shared" si="45"/>
        <v>-183.66400000000002</v>
      </c>
      <c r="D16" s="43">
        <f t="shared" si="45"/>
        <v>-194.68399999999997</v>
      </c>
      <c r="E16" s="44">
        <f t="shared" si="45"/>
        <v>-172.512</v>
      </c>
      <c r="F16" s="42">
        <f t="shared" si="45"/>
        <v>-142.46299999999999</v>
      </c>
      <c r="G16" s="43">
        <f t="shared" si="45"/>
        <v>-153.98500000000001</v>
      </c>
      <c r="H16" s="43">
        <f t="shared" si="45"/>
        <v>-177.03200000000001</v>
      </c>
      <c r="I16" s="44">
        <f t="shared" si="45"/>
        <v>-182.30199999999999</v>
      </c>
      <c r="J16" s="42">
        <f t="shared" si="45"/>
        <v>-218.31799999999998</v>
      </c>
      <c r="K16" s="43">
        <f t="shared" si="45"/>
        <v>-221.63599999999997</v>
      </c>
      <c r="L16" s="43">
        <f t="shared" si="45"/>
        <v>-267.30200000000002</v>
      </c>
      <c r="M16" s="44">
        <f t="shared" si="45"/>
        <v>-340.846</v>
      </c>
      <c r="N16" s="42">
        <f t="shared" si="45"/>
        <v>-130.065</v>
      </c>
      <c r="O16" s="43">
        <f t="shared" si="45"/>
        <v>-161.74199999999999</v>
      </c>
      <c r="P16" s="43">
        <f t="shared" si="45"/>
        <v>-169.62699999999998</v>
      </c>
      <c r="Q16" s="44">
        <f t="shared" si="45"/>
        <v>-172.87400000000002</v>
      </c>
      <c r="R16" s="42">
        <f t="shared" si="45"/>
        <v>-166.321</v>
      </c>
      <c r="S16" s="43">
        <f t="shared" si="45"/>
        <v>-160.87200000000001</v>
      </c>
      <c r="T16" s="43">
        <f t="shared" si="45"/>
        <v>-137.25</v>
      </c>
      <c r="U16" s="44">
        <f t="shared" si="45"/>
        <v>-134.61500000000001</v>
      </c>
      <c r="V16" s="42">
        <f t="shared" si="45"/>
        <v>-122.184</v>
      </c>
      <c r="W16" s="43">
        <f t="shared" si="45"/>
        <v>-269.31600000000003</v>
      </c>
      <c r="X16" s="43">
        <f t="shared" si="45"/>
        <v>-371.995</v>
      </c>
      <c r="Y16" s="44">
        <f t="shared" si="45"/>
        <v>-547.31500000000005</v>
      </c>
      <c r="Z16" s="42">
        <f t="shared" si="45"/>
        <v>-405.08600000000001</v>
      </c>
      <c r="AA16" s="43">
        <f t="shared" si="45"/>
        <v>-625.73299999999995</v>
      </c>
      <c r="AB16" s="43">
        <f t="shared" si="45"/>
        <v>-493.39599999999996</v>
      </c>
      <c r="AC16" s="44">
        <f t="shared" si="45"/>
        <v>-343.22400000000005</v>
      </c>
      <c r="AD16" s="42">
        <f t="shared" si="45"/>
        <v>-440.74899999999997</v>
      </c>
      <c r="AE16" s="43">
        <f t="shared" si="45"/>
        <v>-373.76400000000001</v>
      </c>
      <c r="AF16" s="43">
        <f t="shared" si="45"/>
        <v>-381.517</v>
      </c>
      <c r="AG16" s="44">
        <f t="shared" si="45"/>
        <v>-476.31</v>
      </c>
      <c r="AH16" s="42">
        <f t="shared" si="45"/>
        <v>-355.50599999999997</v>
      </c>
      <c r="AI16" s="43">
        <f t="shared" si="45"/>
        <v>-590.29500000000007</v>
      </c>
      <c r="AJ16" s="43">
        <f t="shared" si="45"/>
        <v>-686.85</v>
      </c>
      <c r="AK16" s="44">
        <f t="shared" si="45"/>
        <v>-679.66700000000003</v>
      </c>
      <c r="AL16" s="42">
        <f t="shared" si="45"/>
        <v>-426.096</v>
      </c>
      <c r="AM16" s="43">
        <f t="shared" si="45"/>
        <v>-529.47699999999998</v>
      </c>
      <c r="AN16" s="43">
        <f t="shared" si="45"/>
        <v>-410.52300000000002</v>
      </c>
      <c r="AO16" s="44">
        <f t="shared" si="45"/>
        <v>-799.96399999999994</v>
      </c>
      <c r="AP16" s="42">
        <f t="shared" si="45"/>
        <v>-939.7</v>
      </c>
      <c r="AQ16" s="43">
        <f t="shared" si="45"/>
        <v>-1034.0430000000001</v>
      </c>
      <c r="AR16" s="43">
        <f t="shared" si="45"/>
        <v>-879.81000000000006</v>
      </c>
      <c r="AS16" s="44">
        <f t="shared" si="45"/>
        <v>-1276.3710000000001</v>
      </c>
      <c r="AT16" s="42">
        <f t="shared" si="45"/>
        <v>-1151.057</v>
      </c>
      <c r="AU16" s="43">
        <f t="shared" si="45"/>
        <v>-1201.0899999999999</v>
      </c>
      <c r="AV16" s="43">
        <f t="shared" si="45"/>
        <v>-1149.4659999999999</v>
      </c>
      <c r="AW16" s="44">
        <f t="shared" si="45"/>
        <v>-1385.1079999999999</v>
      </c>
      <c r="AX16" s="42">
        <f t="shared" si="45"/>
        <v>-1428.819</v>
      </c>
      <c r="AY16" s="43">
        <f t="shared" si="45"/>
        <v>-1312.046</v>
      </c>
      <c r="AZ16" s="43">
        <f t="shared" si="45"/>
        <v>-1439.931</v>
      </c>
      <c r="BA16" s="44">
        <f t="shared" si="45"/>
        <v>-1590.0440000000001</v>
      </c>
      <c r="BB16" s="42">
        <f t="shared" si="45"/>
        <v>-1506.5049999999999</v>
      </c>
      <c r="BC16" s="43">
        <f t="shared" si="45"/>
        <v>-1545.893</v>
      </c>
      <c r="BD16" s="43">
        <f t="shared" si="45"/>
        <v>-1970.4639999999999</v>
      </c>
      <c r="BE16" s="44">
        <f t="shared" si="45"/>
        <v>-2785.3209999999999</v>
      </c>
      <c r="BF16" s="42">
        <f t="shared" si="45"/>
        <v>-1948.3103000000001</v>
      </c>
      <c r="BG16" s="43">
        <f t="shared" si="45"/>
        <v>-2422.7510000000002</v>
      </c>
      <c r="BH16" s="43">
        <f t="shared" si="45"/>
        <v>-2505.6197999999999</v>
      </c>
      <c r="BI16" s="44">
        <f t="shared" si="45"/>
        <v>-2516.0428999999999</v>
      </c>
      <c r="BJ16" s="42">
        <f t="shared" si="45"/>
        <v>-2892.9419377000004</v>
      </c>
      <c r="BK16" s="43">
        <f t="shared" si="45"/>
        <v>-3294.4088391499999</v>
      </c>
      <c r="BL16" s="43">
        <f t="shared" si="45"/>
        <v>-3692.1392835799998</v>
      </c>
      <c r="BM16" s="44">
        <f t="shared" si="45"/>
        <v>-3838.6556762199998</v>
      </c>
      <c r="BN16" s="42">
        <f t="shared" ref="BN16:CC16" si="46">BN152</f>
        <v>-3617.6257989200003</v>
      </c>
      <c r="BO16" s="43">
        <f t="shared" si="46"/>
        <v>-4212.8101414900002</v>
      </c>
      <c r="BP16" s="43">
        <f t="shared" si="46"/>
        <v>-4173.1970513899996</v>
      </c>
      <c r="BQ16" s="44">
        <f t="shared" si="46"/>
        <v>-4678.6998643899997</v>
      </c>
      <c r="BR16" s="42">
        <f t="shared" si="46"/>
        <v>-4307.7164748799996</v>
      </c>
      <c r="BS16" s="43">
        <f t="shared" si="46"/>
        <v>-5042.8582398300005</v>
      </c>
      <c r="BT16" s="43">
        <f t="shared" si="46"/>
        <v>-4332.3142101600006</v>
      </c>
      <c r="BU16" s="44">
        <f t="shared" si="46"/>
        <v>-5053.5762675900005</v>
      </c>
      <c r="BV16" s="42">
        <f t="shared" si="46"/>
        <v>-4484.4990558999998</v>
      </c>
      <c r="BW16" s="43">
        <f t="shared" si="46"/>
        <v>-4182.1455230400006</v>
      </c>
      <c r="BX16" s="43">
        <f t="shared" si="46"/>
        <v>-4685.27953454</v>
      </c>
      <c r="BY16" s="44">
        <f t="shared" si="46"/>
        <v>-5704.2858444599988</v>
      </c>
      <c r="BZ16" s="42">
        <f t="shared" si="46"/>
        <v>-4887.5350275000001</v>
      </c>
      <c r="CA16" s="43">
        <f t="shared" si="46"/>
        <v>-5356.2994392800001</v>
      </c>
      <c r="CB16" s="43">
        <f t="shared" si="46"/>
        <v>-5896.4652326300002</v>
      </c>
      <c r="CC16" s="44">
        <f t="shared" si="46"/>
        <v>-6488.4955220600004</v>
      </c>
      <c r="CD16" s="42">
        <f t="shared" ref="CD16:CL16" si="47">CD152</f>
        <v>-5383.5085795200011</v>
      </c>
      <c r="CE16" s="43">
        <f t="shared" si="47"/>
        <v>-5686.6050721700003</v>
      </c>
      <c r="CF16" s="43">
        <f t="shared" si="47"/>
        <v>-4765.81315017</v>
      </c>
      <c r="CG16" s="44">
        <f t="shared" si="47"/>
        <v>-5695.98281821</v>
      </c>
      <c r="CH16" s="42">
        <f t="shared" si="47"/>
        <v>-4874.6069986900002</v>
      </c>
      <c r="CI16" s="43">
        <f t="shared" si="47"/>
        <v>-5287.9166776700004</v>
      </c>
      <c r="CJ16" s="43">
        <f t="shared" si="47"/>
        <v>-4348.2924037100001</v>
      </c>
      <c r="CK16" s="44">
        <f t="shared" si="47"/>
        <v>-4994.7846552999999</v>
      </c>
      <c r="CL16" s="42">
        <f t="shared" si="47"/>
        <v>-4535.1314581500001</v>
      </c>
      <c r="CM16" s="43">
        <f t="shared" ref="CM16:CN16" si="48">CM152</f>
        <v>-4446.5076288300006</v>
      </c>
      <c r="CN16" s="43">
        <f t="shared" si="48"/>
        <v>-3362.3194630899998</v>
      </c>
      <c r="CO16" s="43">
        <f t="shared" ref="CO16:CP16" si="49">CO152</f>
        <v>-4494.0097043599999</v>
      </c>
      <c r="CP16" s="42">
        <f t="shared" si="49"/>
        <v>-3711.7629816299996</v>
      </c>
      <c r="CQ16" s="43">
        <f t="shared" ref="CQ16:CS16" si="50">CQ152</f>
        <v>-3815.1474728800004</v>
      </c>
      <c r="CR16" s="43">
        <f t="shared" si="50"/>
        <v>-3213.1997631099994</v>
      </c>
      <c r="CS16" s="253">
        <f t="shared" si="50"/>
        <v>-4291.6836503100003</v>
      </c>
      <c r="CT16" s="271">
        <f t="shared" ref="CT16" si="51">CT152</f>
        <v>-2791.30219794</v>
      </c>
    </row>
    <row r="17" spans="1:98" ht="12.75" customHeight="1" x14ac:dyDescent="0.25">
      <c r="A17" s="196" t="s">
        <v>185</v>
      </c>
      <c r="B17" s="42">
        <f t="shared" ref="B17:BM17" si="52">B13-SUM(B14:B16)</f>
        <v>-186.90936418999991</v>
      </c>
      <c r="C17" s="43">
        <f t="shared" si="52"/>
        <v>-173.7876386800001</v>
      </c>
      <c r="D17" s="43">
        <f t="shared" si="52"/>
        <v>-256.67624619999992</v>
      </c>
      <c r="E17" s="44">
        <f t="shared" si="52"/>
        <v>-214.51271002999965</v>
      </c>
      <c r="F17" s="42">
        <f t="shared" si="52"/>
        <v>-207.16417861000014</v>
      </c>
      <c r="G17" s="43">
        <f t="shared" si="52"/>
        <v>-394.49840311999992</v>
      </c>
      <c r="H17" s="43">
        <f t="shared" si="52"/>
        <v>-312.15515208999886</v>
      </c>
      <c r="I17" s="44">
        <f t="shared" si="52"/>
        <v>-339.96530255999983</v>
      </c>
      <c r="J17" s="42">
        <f t="shared" si="52"/>
        <v>-192.62132043999986</v>
      </c>
      <c r="K17" s="43">
        <f t="shared" si="52"/>
        <v>-412.80427579999969</v>
      </c>
      <c r="L17" s="43">
        <f t="shared" si="52"/>
        <v>-187.31631543000049</v>
      </c>
      <c r="M17" s="44">
        <f t="shared" si="52"/>
        <v>-627.10552871999971</v>
      </c>
      <c r="N17" s="42">
        <f t="shared" si="52"/>
        <v>-414.77021055999967</v>
      </c>
      <c r="O17" s="43">
        <f t="shared" si="52"/>
        <v>-230.32614772000011</v>
      </c>
      <c r="P17" s="43">
        <f t="shared" si="52"/>
        <v>-482.58963126000026</v>
      </c>
      <c r="Q17" s="44">
        <f t="shared" si="52"/>
        <v>-601.35853270000007</v>
      </c>
      <c r="R17" s="42">
        <f t="shared" si="52"/>
        <v>-105.97468423000021</v>
      </c>
      <c r="S17" s="43">
        <f t="shared" si="52"/>
        <v>-578.1711156299998</v>
      </c>
      <c r="T17" s="43">
        <f t="shared" si="52"/>
        <v>-482.85834446999979</v>
      </c>
      <c r="U17" s="44">
        <f t="shared" si="52"/>
        <v>-686.19570800000042</v>
      </c>
      <c r="V17" s="42">
        <f t="shared" si="52"/>
        <v>-344.90450883000017</v>
      </c>
      <c r="W17" s="43">
        <f t="shared" si="52"/>
        <v>-307.97545132999994</v>
      </c>
      <c r="X17" s="43">
        <f t="shared" si="52"/>
        <v>152.94524983999963</v>
      </c>
      <c r="Y17" s="44">
        <f t="shared" si="52"/>
        <v>-447.6498781799994</v>
      </c>
      <c r="Z17" s="42">
        <f t="shared" si="52"/>
        <v>-239.40191935000007</v>
      </c>
      <c r="AA17" s="43">
        <f t="shared" si="52"/>
        <v>-263.95913645999985</v>
      </c>
      <c r="AB17" s="43">
        <f t="shared" si="52"/>
        <v>-269.02444263999973</v>
      </c>
      <c r="AC17" s="44">
        <f t="shared" si="52"/>
        <v>-500.35597481000013</v>
      </c>
      <c r="AD17" s="42">
        <f t="shared" si="52"/>
        <v>47.35045776117181</v>
      </c>
      <c r="AE17" s="43">
        <f t="shared" si="52"/>
        <v>-234.62660880694807</v>
      </c>
      <c r="AF17" s="43">
        <f t="shared" si="52"/>
        <v>-280.80894498998168</v>
      </c>
      <c r="AG17" s="44">
        <f t="shared" si="52"/>
        <v>-319.04129172</v>
      </c>
      <c r="AH17" s="42">
        <f t="shared" si="52"/>
        <v>-121.33277612999996</v>
      </c>
      <c r="AI17" s="43">
        <f t="shared" si="52"/>
        <v>-422.82520109999996</v>
      </c>
      <c r="AJ17" s="43">
        <f t="shared" si="52"/>
        <v>-289.88665710999999</v>
      </c>
      <c r="AK17" s="44">
        <f t="shared" si="52"/>
        <v>-205.29166014781254</v>
      </c>
      <c r="AL17" s="42">
        <f t="shared" si="52"/>
        <v>-89.925696630000004</v>
      </c>
      <c r="AM17" s="43">
        <f t="shared" si="52"/>
        <v>-163.25558184999988</v>
      </c>
      <c r="AN17" s="43">
        <f t="shared" si="52"/>
        <v>-215.62111211000001</v>
      </c>
      <c r="AO17" s="44">
        <f t="shared" si="52"/>
        <v>-51.494387749999987</v>
      </c>
      <c r="AP17" s="42">
        <f t="shared" si="52"/>
        <v>67.644093590000239</v>
      </c>
      <c r="AQ17" s="43">
        <f t="shared" si="52"/>
        <v>-416.66968905004683</v>
      </c>
      <c r="AR17" s="43">
        <f t="shared" si="52"/>
        <v>-225.64366723999956</v>
      </c>
      <c r="AS17" s="44">
        <f t="shared" si="52"/>
        <v>-367.71581867000032</v>
      </c>
      <c r="AT17" s="42">
        <f t="shared" si="52"/>
        <v>81.128393980000055</v>
      </c>
      <c r="AU17" s="43">
        <f t="shared" si="52"/>
        <v>71.875293539999802</v>
      </c>
      <c r="AV17" s="43">
        <f t="shared" si="52"/>
        <v>-152.60712975375009</v>
      </c>
      <c r="AW17" s="44">
        <f t="shared" si="52"/>
        <v>46.681825024867976</v>
      </c>
      <c r="AX17" s="42">
        <f t="shared" si="52"/>
        <v>231.62166127531282</v>
      </c>
      <c r="AY17" s="43">
        <f t="shared" si="52"/>
        <v>-210.98017722683562</v>
      </c>
      <c r="AZ17" s="43">
        <f t="shared" si="52"/>
        <v>94.285883789999389</v>
      </c>
      <c r="BA17" s="44">
        <f t="shared" si="52"/>
        <v>189.81946062999941</v>
      </c>
      <c r="BB17" s="42">
        <f t="shared" si="52"/>
        <v>192.88290076281237</v>
      </c>
      <c r="BC17" s="43">
        <f t="shared" si="52"/>
        <v>4.2693663628106151</v>
      </c>
      <c r="BD17" s="43">
        <f t="shared" si="52"/>
        <v>503.06251261562556</v>
      </c>
      <c r="BE17" s="44">
        <f t="shared" si="52"/>
        <v>420.31020576999981</v>
      </c>
      <c r="BF17" s="42">
        <f t="shared" si="52"/>
        <v>138.04908173000013</v>
      </c>
      <c r="BG17" s="43">
        <f t="shared" si="52"/>
        <v>-577.05337304999921</v>
      </c>
      <c r="BH17" s="43">
        <f t="shared" si="52"/>
        <v>-10.327288810000027</v>
      </c>
      <c r="BI17" s="44">
        <f t="shared" si="52"/>
        <v>-214.61684017000061</v>
      </c>
      <c r="BJ17" s="42">
        <f t="shared" si="52"/>
        <v>22.422220970000126</v>
      </c>
      <c r="BK17" s="43">
        <f t="shared" si="52"/>
        <v>-64.757719539999925</v>
      </c>
      <c r="BL17" s="43">
        <f t="shared" si="52"/>
        <v>65.206372280001233</v>
      </c>
      <c r="BM17" s="44">
        <f t="shared" si="52"/>
        <v>381.53016684000249</v>
      </c>
      <c r="BN17" s="42">
        <f t="shared" ref="BN17:CC17" si="53">BN13-SUM(BN14:BN16)</f>
        <v>481.22201170000153</v>
      </c>
      <c r="BO17" s="43">
        <f t="shared" si="53"/>
        <v>34.076077509998868</v>
      </c>
      <c r="BP17" s="43">
        <f t="shared" si="53"/>
        <v>940.75241545999961</v>
      </c>
      <c r="BQ17" s="44">
        <f t="shared" si="53"/>
        <v>729.18994188000033</v>
      </c>
      <c r="BR17" s="42">
        <f t="shared" si="53"/>
        <v>453.03886792000048</v>
      </c>
      <c r="BS17" s="43">
        <f t="shared" si="53"/>
        <v>1027.232519019999</v>
      </c>
      <c r="BT17" s="43">
        <f t="shared" si="53"/>
        <v>830.34176250000019</v>
      </c>
      <c r="BU17" s="44">
        <f t="shared" si="53"/>
        <v>316.32774307000182</v>
      </c>
      <c r="BV17" s="42">
        <f t="shared" si="53"/>
        <v>407.26705654999932</v>
      </c>
      <c r="BW17" s="43">
        <f t="shared" si="53"/>
        <v>315.58572558000014</v>
      </c>
      <c r="BX17" s="43">
        <f t="shared" si="53"/>
        <v>-336.42523370999879</v>
      </c>
      <c r="BY17" s="44">
        <f t="shared" si="53"/>
        <v>227.72719945000063</v>
      </c>
      <c r="BZ17" s="42">
        <f t="shared" si="53"/>
        <v>792.19285525000123</v>
      </c>
      <c r="CA17" s="43">
        <f t="shared" si="53"/>
        <v>108.38619192999795</v>
      </c>
      <c r="CB17" s="43">
        <f t="shared" si="53"/>
        <v>716.89964958000019</v>
      </c>
      <c r="CC17" s="44">
        <f t="shared" si="53"/>
        <v>325.18933564000326</v>
      </c>
      <c r="CD17" s="42">
        <f t="shared" ref="CD17:CL17" si="54">CD13-SUM(CD14:CD16)</f>
        <v>585.15955128999849</v>
      </c>
      <c r="CE17" s="43">
        <f t="shared" si="54"/>
        <v>473.11283204999927</v>
      </c>
      <c r="CF17" s="43">
        <f t="shared" si="54"/>
        <v>-77.614378099999158</v>
      </c>
      <c r="CG17" s="44">
        <f t="shared" si="54"/>
        <v>812.86324978999983</v>
      </c>
      <c r="CH17" s="42">
        <f t="shared" si="54"/>
        <v>521.93477963999794</v>
      </c>
      <c r="CI17" s="43">
        <f t="shared" si="54"/>
        <v>-222.87757064000107</v>
      </c>
      <c r="CJ17" s="43">
        <f t="shared" si="54"/>
        <v>759.70294570999977</v>
      </c>
      <c r="CK17" s="44">
        <f t="shared" si="54"/>
        <v>203.69133507000151</v>
      </c>
      <c r="CL17" s="42">
        <f t="shared" si="54"/>
        <v>780.53542470000048</v>
      </c>
      <c r="CM17" s="43">
        <f t="shared" ref="CM17:CN17" si="55">CM13-SUM(CM14:CM16)</f>
        <v>399.37906085000031</v>
      </c>
      <c r="CN17" s="43">
        <f t="shared" si="55"/>
        <v>112.33825515999888</v>
      </c>
      <c r="CO17" s="43">
        <f t="shared" ref="CO17:CP17" si="56">CO13-SUM(CO14:CO16)</f>
        <v>-137.08318169999984</v>
      </c>
      <c r="CP17" s="42">
        <f t="shared" si="56"/>
        <v>111.08995014999891</v>
      </c>
      <c r="CQ17" s="43">
        <f t="shared" ref="CQ17:CS17" si="57">CQ13-SUM(CQ14:CQ16)</f>
        <v>217.96260057999825</v>
      </c>
      <c r="CR17" s="43">
        <f t="shared" si="57"/>
        <v>-361.87743510000018</v>
      </c>
      <c r="CS17" s="253">
        <f t="shared" si="57"/>
        <v>-385.48657070000081</v>
      </c>
      <c r="CT17" s="271">
        <f t="shared" ref="CT17" si="58">CT13-SUM(CT14:CT16)</f>
        <v>-76.756838009999228</v>
      </c>
    </row>
    <row r="18" spans="1:98" ht="12.75" customHeight="1" x14ac:dyDescent="0.25">
      <c r="A18" s="196" t="s">
        <v>186</v>
      </c>
      <c r="B18" s="42">
        <f t="shared" ref="B18:BM18" si="59">B170</f>
        <v>-2501.7334218800002</v>
      </c>
      <c r="C18" s="43">
        <f t="shared" si="59"/>
        <v>-3720.4956105699998</v>
      </c>
      <c r="D18" s="43">
        <f t="shared" si="59"/>
        <v>-1662.0919783950003</v>
      </c>
      <c r="E18" s="44">
        <f t="shared" si="59"/>
        <v>-2862.8126393799998</v>
      </c>
      <c r="F18" s="42">
        <f t="shared" si="59"/>
        <v>-2098.5249567149999</v>
      </c>
      <c r="G18" s="43">
        <f t="shared" si="59"/>
        <v>-2830.4712216850003</v>
      </c>
      <c r="H18" s="43">
        <f t="shared" si="59"/>
        <v>-2432.609336725</v>
      </c>
      <c r="I18" s="44">
        <f t="shared" si="59"/>
        <v>-4012.7266085000001</v>
      </c>
      <c r="J18" s="42">
        <f t="shared" si="59"/>
        <v>-2189.7173750249999</v>
      </c>
      <c r="K18" s="43">
        <f t="shared" si="59"/>
        <v>-4194.4873593250004</v>
      </c>
      <c r="L18" s="43">
        <f t="shared" si="59"/>
        <v>-2914.8740117299999</v>
      </c>
      <c r="M18" s="44">
        <f t="shared" si="59"/>
        <v>-5276.5999761550001</v>
      </c>
      <c r="N18" s="42">
        <f t="shared" si="59"/>
        <v>-2319.1345683300001</v>
      </c>
      <c r="O18" s="43">
        <f t="shared" si="59"/>
        <v>-5323.6921479749999</v>
      </c>
      <c r="P18" s="43">
        <f t="shared" si="59"/>
        <v>-4234.9551831899998</v>
      </c>
      <c r="Q18" s="44">
        <f t="shared" si="59"/>
        <v>-5962.3460728049995</v>
      </c>
      <c r="R18" s="42">
        <f t="shared" si="59"/>
        <v>-3881.294806805</v>
      </c>
      <c r="S18" s="43">
        <f t="shared" si="59"/>
        <v>-5795.9685497200007</v>
      </c>
      <c r="T18" s="43">
        <f t="shared" si="59"/>
        <v>-3192.7291117550003</v>
      </c>
      <c r="U18" s="44">
        <f t="shared" si="59"/>
        <v>-5611.1117632050009</v>
      </c>
      <c r="V18" s="42">
        <f t="shared" si="59"/>
        <v>-2832.5131180549997</v>
      </c>
      <c r="W18" s="43">
        <f t="shared" si="59"/>
        <v>-6269.0468984099989</v>
      </c>
      <c r="X18" s="43">
        <f t="shared" si="59"/>
        <v>-2933.3691580100003</v>
      </c>
      <c r="Y18" s="44">
        <f t="shared" si="59"/>
        <v>-5446.3760142849997</v>
      </c>
      <c r="Z18" s="42">
        <f t="shared" si="59"/>
        <v>-4426.501244005336</v>
      </c>
      <c r="AA18" s="43">
        <f t="shared" si="59"/>
        <v>-5370.253752442849</v>
      </c>
      <c r="AB18" s="43">
        <f t="shared" si="59"/>
        <v>-3748.9396762699816</v>
      </c>
      <c r="AC18" s="44">
        <f t="shared" si="59"/>
        <v>-5761.4729917947107</v>
      </c>
      <c r="AD18" s="42">
        <f t="shared" si="59"/>
        <v>-3427.9674567165566</v>
      </c>
      <c r="AE18" s="43">
        <f t="shared" si="59"/>
        <v>-5598.6638415403013</v>
      </c>
      <c r="AF18" s="43">
        <f t="shared" si="59"/>
        <v>-3624.7086523065036</v>
      </c>
      <c r="AG18" s="44">
        <f t="shared" si="59"/>
        <v>-5066.6957551811138</v>
      </c>
      <c r="AH18" s="42">
        <f t="shared" si="59"/>
        <v>-3383.1731445985943</v>
      </c>
      <c r="AI18" s="43">
        <f t="shared" si="59"/>
        <v>-5203.408089657235</v>
      </c>
      <c r="AJ18" s="43">
        <f t="shared" si="59"/>
        <v>-3430.822997596706</v>
      </c>
      <c r="AK18" s="44">
        <f t="shared" si="59"/>
        <v>-6117.6303553421249</v>
      </c>
      <c r="AL18" s="42">
        <f t="shared" si="59"/>
        <v>-4490.2495637851389</v>
      </c>
      <c r="AM18" s="43">
        <f t="shared" si="59"/>
        <v>-5667.230653396603</v>
      </c>
      <c r="AN18" s="43">
        <f t="shared" si="59"/>
        <v>-4079.0122052500001</v>
      </c>
      <c r="AO18" s="44">
        <f t="shared" si="59"/>
        <v>-5870.0539056081043</v>
      </c>
      <c r="AP18" s="42">
        <f t="shared" si="59"/>
        <v>-5204.9254530054304</v>
      </c>
      <c r="AQ18" s="43">
        <f t="shared" si="59"/>
        <v>-7152.0732755896515</v>
      </c>
      <c r="AR18" s="43">
        <f t="shared" si="59"/>
        <v>-5882.8375399562374</v>
      </c>
      <c r="AS18" s="44">
        <f t="shared" si="59"/>
        <v>-7312.7864369906447</v>
      </c>
      <c r="AT18" s="42">
        <f t="shared" si="59"/>
        <v>-6802.9590519526082</v>
      </c>
      <c r="AU18" s="43">
        <f t="shared" si="59"/>
        <v>-7554.5761303108429</v>
      </c>
      <c r="AV18" s="43">
        <f t="shared" si="59"/>
        <v>-5374.6273762000001</v>
      </c>
      <c r="AW18" s="44">
        <f t="shared" si="59"/>
        <v>-7253.0827725397376</v>
      </c>
      <c r="AX18" s="42">
        <f t="shared" si="59"/>
        <v>-6586.5687039375389</v>
      </c>
      <c r="AY18" s="43">
        <f t="shared" si="59"/>
        <v>-7220.0661732444023</v>
      </c>
      <c r="AZ18" s="43">
        <f t="shared" si="59"/>
        <v>-6846.85627397192</v>
      </c>
      <c r="BA18" s="44">
        <f t="shared" si="59"/>
        <v>-8348.0259532364289</v>
      </c>
      <c r="BB18" s="42">
        <f t="shared" si="59"/>
        <v>-11210.647558151199</v>
      </c>
      <c r="BC18" s="43">
        <f t="shared" si="59"/>
        <v>-11201.310193812918</v>
      </c>
      <c r="BD18" s="43">
        <f t="shared" si="59"/>
        <v>-11329.085847576904</v>
      </c>
      <c r="BE18" s="44">
        <f t="shared" si="59"/>
        <v>-8064.6349958697683</v>
      </c>
      <c r="BF18" s="42">
        <f t="shared" si="59"/>
        <v>-6483.9042765986069</v>
      </c>
      <c r="BG18" s="43">
        <f t="shared" si="59"/>
        <v>-8648.1797973333523</v>
      </c>
      <c r="BH18" s="43">
        <f t="shared" si="59"/>
        <v>-8545.657834917507</v>
      </c>
      <c r="BI18" s="44">
        <f t="shared" si="59"/>
        <v>-11304.852551053911</v>
      </c>
      <c r="BJ18" s="42">
        <f t="shared" si="59"/>
        <v>-16862.129703670002</v>
      </c>
      <c r="BK18" s="43">
        <f t="shared" si="59"/>
        <v>-17412.230510770001</v>
      </c>
      <c r="BL18" s="43">
        <f t="shared" si="59"/>
        <v>-18427.968638400002</v>
      </c>
      <c r="BM18" s="44">
        <f t="shared" si="59"/>
        <v>-17542.516597219997</v>
      </c>
      <c r="BN18" s="42">
        <f t="shared" ref="BN18:CC18" si="60">BN170</f>
        <v>-16368.65158944</v>
      </c>
      <c r="BO18" s="43">
        <f t="shared" si="60"/>
        <v>-16987.866092469998</v>
      </c>
      <c r="BP18" s="43">
        <f t="shared" si="60"/>
        <v>-19138.770278410004</v>
      </c>
      <c r="BQ18" s="44">
        <f t="shared" si="60"/>
        <v>-17235.50692679</v>
      </c>
      <c r="BR18" s="42">
        <f t="shared" si="60"/>
        <v>-15972.60509587</v>
      </c>
      <c r="BS18" s="43">
        <f t="shared" si="60"/>
        <v>-14283.260084259999</v>
      </c>
      <c r="BT18" s="43">
        <f t="shared" si="60"/>
        <v>-15920.631074200001</v>
      </c>
      <c r="BU18" s="44">
        <f t="shared" si="60"/>
        <v>-17712.665323879999</v>
      </c>
      <c r="BV18" s="42">
        <f t="shared" si="60"/>
        <v>-10429.50476025</v>
      </c>
      <c r="BW18" s="43">
        <f t="shared" si="60"/>
        <v>-7721.60688906</v>
      </c>
      <c r="BX18" s="43">
        <f t="shared" si="60"/>
        <v>-10166.63186686</v>
      </c>
      <c r="BY18" s="44">
        <f t="shared" si="60"/>
        <v>-9173.8996720300001</v>
      </c>
      <c r="BZ18" s="42">
        <f t="shared" si="60"/>
        <v>-13073.175595440001</v>
      </c>
      <c r="CA18" s="43">
        <f t="shared" si="60"/>
        <v>-10624.622437669999</v>
      </c>
      <c r="CB18" s="43">
        <f t="shared" si="60"/>
        <v>-13207.052367210001</v>
      </c>
      <c r="CC18" s="44">
        <f t="shared" si="60"/>
        <v>-12515.190767409998</v>
      </c>
      <c r="CD18" s="42">
        <f t="shared" ref="CD18:CL18" si="61">CD170</f>
        <v>-9714.8255567799988</v>
      </c>
      <c r="CE18" s="43">
        <f t="shared" si="61"/>
        <v>-9622.7778969899991</v>
      </c>
      <c r="CF18" s="43">
        <f t="shared" si="61"/>
        <v>-9936.0715824899999</v>
      </c>
      <c r="CG18" s="44">
        <f t="shared" si="61"/>
        <v>-8688.9973272800016</v>
      </c>
      <c r="CH18" s="42">
        <f t="shared" si="61"/>
        <v>-10970.751261250001</v>
      </c>
      <c r="CI18" s="43">
        <f t="shared" si="61"/>
        <v>-8380.4669923199999</v>
      </c>
      <c r="CJ18" s="43">
        <f t="shared" si="61"/>
        <v>-11223.266610479999</v>
      </c>
      <c r="CK18" s="44">
        <f t="shared" si="61"/>
        <v>-10969.070729980001</v>
      </c>
      <c r="CL18" s="42">
        <f t="shared" si="61"/>
        <v>-11305.7794388</v>
      </c>
      <c r="CM18" s="43">
        <f t="shared" ref="CM18:CN18" si="62">CM170</f>
        <v>-8820.0572050900009</v>
      </c>
      <c r="CN18" s="43">
        <f t="shared" si="62"/>
        <v>-10504.515686539999</v>
      </c>
      <c r="CO18" s="43">
        <f t="shared" ref="CO18:CP18" si="63">CO170</f>
        <v>-9414.6175792200011</v>
      </c>
      <c r="CP18" s="42">
        <f t="shared" si="63"/>
        <v>-12405.660161179998</v>
      </c>
      <c r="CQ18" s="43">
        <f t="shared" ref="CQ18:CS18" si="64">CQ170</f>
        <v>-7710.3037494100008</v>
      </c>
      <c r="CR18" s="43">
        <f t="shared" si="64"/>
        <v>-8348.6390790300011</v>
      </c>
      <c r="CS18" s="253">
        <f t="shared" si="64"/>
        <v>-8203.4305373099996</v>
      </c>
      <c r="CT18" s="271">
        <f t="shared" ref="CT18" si="65">CT170</f>
        <v>-11469.683383420001</v>
      </c>
    </row>
    <row r="19" spans="1:98" ht="12.75" customHeight="1" x14ac:dyDescent="0.25">
      <c r="A19" s="196" t="s">
        <v>187</v>
      </c>
      <c r="B19" s="42">
        <f t="shared" ref="B19:BM19" si="66">B173</f>
        <v>-35.069000000000003</v>
      </c>
      <c r="C19" s="43">
        <f t="shared" si="66"/>
        <v>-30.585000000000001</v>
      </c>
      <c r="D19" s="43">
        <f t="shared" si="66"/>
        <v>-45.817999999999998</v>
      </c>
      <c r="E19" s="44">
        <f t="shared" si="66"/>
        <v>-48.492000000000004</v>
      </c>
      <c r="F19" s="42">
        <f t="shared" si="66"/>
        <v>-37.827999999999996</v>
      </c>
      <c r="G19" s="43">
        <f t="shared" si="66"/>
        <v>-23.691000000000003</v>
      </c>
      <c r="H19" s="43">
        <f t="shared" si="66"/>
        <v>-1.541999999999998</v>
      </c>
      <c r="I19" s="44">
        <f t="shared" si="66"/>
        <v>3.4550000000000001</v>
      </c>
      <c r="J19" s="42">
        <f t="shared" si="66"/>
        <v>4.5059999999999985</v>
      </c>
      <c r="K19" s="43">
        <f t="shared" si="66"/>
        <v>6.278000000000004</v>
      </c>
      <c r="L19" s="43">
        <f t="shared" si="66"/>
        <v>18.628999999999998</v>
      </c>
      <c r="M19" s="44">
        <f t="shared" si="66"/>
        <v>20.468000000000004</v>
      </c>
      <c r="N19" s="42">
        <f t="shared" si="66"/>
        <v>17.559000000000001</v>
      </c>
      <c r="O19" s="43">
        <f t="shared" si="66"/>
        <v>11.032999999999998</v>
      </c>
      <c r="P19" s="43">
        <f t="shared" si="66"/>
        <v>23.363999999999997</v>
      </c>
      <c r="Q19" s="44">
        <f t="shared" si="66"/>
        <v>51.253</v>
      </c>
      <c r="R19" s="42">
        <f t="shared" si="66"/>
        <v>81.055000000000007</v>
      </c>
      <c r="S19" s="43">
        <f t="shared" si="66"/>
        <v>24.380000000000003</v>
      </c>
      <c r="T19" s="43">
        <f t="shared" si="66"/>
        <v>20.173999999999999</v>
      </c>
      <c r="U19" s="44">
        <f t="shared" si="66"/>
        <v>16.409000000000002</v>
      </c>
      <c r="V19" s="42">
        <f t="shared" si="66"/>
        <v>25.779999999999998</v>
      </c>
      <c r="W19" s="43">
        <f t="shared" si="66"/>
        <v>19.255000000000003</v>
      </c>
      <c r="X19" s="43">
        <f t="shared" si="66"/>
        <v>12.672000000000001</v>
      </c>
      <c r="Y19" s="44">
        <f t="shared" si="66"/>
        <v>21.476999999999997</v>
      </c>
      <c r="Z19" s="42">
        <f t="shared" si="66"/>
        <v>31.688999999999993</v>
      </c>
      <c r="AA19" s="43">
        <f t="shared" si="66"/>
        <v>29.974</v>
      </c>
      <c r="AB19" s="43">
        <f t="shared" si="66"/>
        <v>23.479999999999997</v>
      </c>
      <c r="AC19" s="44">
        <f t="shared" si="66"/>
        <v>9.9479999999999986</v>
      </c>
      <c r="AD19" s="42">
        <f t="shared" si="66"/>
        <v>4.4320000000000022</v>
      </c>
      <c r="AE19" s="43">
        <f t="shared" si="66"/>
        <v>20.026</v>
      </c>
      <c r="AF19" s="43">
        <f t="shared" si="66"/>
        <v>37.299999999999997</v>
      </c>
      <c r="AG19" s="44">
        <f t="shared" si="66"/>
        <v>40.003999999999991</v>
      </c>
      <c r="AH19" s="42">
        <f t="shared" si="66"/>
        <v>24.896000000000001</v>
      </c>
      <c r="AI19" s="43">
        <f t="shared" si="66"/>
        <v>23.555999999999997</v>
      </c>
      <c r="AJ19" s="43">
        <f t="shared" si="66"/>
        <v>40.339999999999996</v>
      </c>
      <c r="AK19" s="44">
        <f t="shared" si="66"/>
        <v>19.781000000000002</v>
      </c>
      <c r="AL19" s="42">
        <f t="shared" si="66"/>
        <v>61.33</v>
      </c>
      <c r="AM19" s="43">
        <f t="shared" si="66"/>
        <v>41.778000000000006</v>
      </c>
      <c r="AN19" s="43">
        <f t="shared" si="66"/>
        <v>31.268999999999998</v>
      </c>
      <c r="AO19" s="44">
        <f t="shared" si="66"/>
        <v>46.629999999999995</v>
      </c>
      <c r="AP19" s="42">
        <f t="shared" si="66"/>
        <v>82.686000000000007</v>
      </c>
      <c r="AQ19" s="43">
        <f t="shared" si="66"/>
        <v>49.585999999999999</v>
      </c>
      <c r="AR19" s="43">
        <f t="shared" si="66"/>
        <v>37.255000000000003</v>
      </c>
      <c r="AS19" s="44">
        <f t="shared" si="66"/>
        <v>44.513000000000005</v>
      </c>
      <c r="AT19" s="42">
        <f t="shared" si="66"/>
        <v>62.628999999999998</v>
      </c>
      <c r="AU19" s="43">
        <f t="shared" si="66"/>
        <v>32.536999999999999</v>
      </c>
      <c r="AV19" s="43">
        <f t="shared" si="66"/>
        <v>52.942000000000007</v>
      </c>
      <c r="AW19" s="44">
        <f t="shared" si="66"/>
        <v>29.151999999999997</v>
      </c>
      <c r="AX19" s="42">
        <f t="shared" si="66"/>
        <v>111.27500000000001</v>
      </c>
      <c r="AY19" s="43">
        <f t="shared" si="66"/>
        <v>122.125</v>
      </c>
      <c r="AZ19" s="43">
        <f t="shared" si="66"/>
        <v>103.776</v>
      </c>
      <c r="BA19" s="44">
        <f t="shared" si="66"/>
        <v>111.187</v>
      </c>
      <c r="BB19" s="42">
        <f t="shared" si="66"/>
        <v>116.77699999999999</v>
      </c>
      <c r="BC19" s="43">
        <f t="shared" si="66"/>
        <v>141.709</v>
      </c>
      <c r="BD19" s="43">
        <f t="shared" si="66"/>
        <v>74.206999999999994</v>
      </c>
      <c r="BE19" s="44">
        <f t="shared" si="66"/>
        <v>212.328</v>
      </c>
      <c r="BF19" s="42">
        <f t="shared" si="66"/>
        <v>176.49680000000001</v>
      </c>
      <c r="BG19" s="43">
        <f t="shared" si="66"/>
        <v>156.93020000000001</v>
      </c>
      <c r="BH19" s="43">
        <f t="shared" si="66"/>
        <v>131.1934</v>
      </c>
      <c r="BI19" s="44">
        <f t="shared" si="66"/>
        <v>138.48320000000001</v>
      </c>
      <c r="BJ19" s="42">
        <f t="shared" si="66"/>
        <v>130.88806756000002</v>
      </c>
      <c r="BK19" s="43">
        <f t="shared" si="66"/>
        <v>135.35290309999999</v>
      </c>
      <c r="BL19" s="43">
        <f t="shared" si="66"/>
        <v>109.54540645999998</v>
      </c>
      <c r="BM19" s="44">
        <f t="shared" si="66"/>
        <v>122.70117345000001</v>
      </c>
      <c r="BN19" s="42">
        <f t="shared" ref="BN19:CC19" si="67">BN173</f>
        <v>131.66339169</v>
      </c>
      <c r="BO19" s="43">
        <f t="shared" si="67"/>
        <v>140.80860509000001</v>
      </c>
      <c r="BP19" s="43">
        <f t="shared" si="67"/>
        <v>163.27934822999998</v>
      </c>
      <c r="BQ19" s="44">
        <f t="shared" si="67"/>
        <v>130.85885317</v>
      </c>
      <c r="BR19" s="42">
        <f t="shared" si="67"/>
        <v>117.219686</v>
      </c>
      <c r="BS19" s="43">
        <f t="shared" si="67"/>
        <v>156.97171204</v>
      </c>
      <c r="BT19" s="43">
        <f t="shared" si="67"/>
        <v>118.51613293</v>
      </c>
      <c r="BU19" s="44">
        <f t="shared" si="67"/>
        <v>118.61877</v>
      </c>
      <c r="BV19" s="42">
        <f t="shared" si="67"/>
        <v>106.86130562</v>
      </c>
      <c r="BW19" s="43">
        <f t="shared" si="67"/>
        <v>148.18580857000001</v>
      </c>
      <c r="BX19" s="43">
        <f t="shared" si="67"/>
        <v>124.54198589000001</v>
      </c>
      <c r="BY19" s="44">
        <f t="shared" si="67"/>
        <v>131.29023778000001</v>
      </c>
      <c r="BZ19" s="42">
        <f t="shared" si="67"/>
        <v>97.35596018999999</v>
      </c>
      <c r="CA19" s="43">
        <f t="shared" si="67"/>
        <v>82.797747030000011</v>
      </c>
      <c r="CB19" s="43">
        <f t="shared" si="67"/>
        <v>75.137638129999985</v>
      </c>
      <c r="CC19" s="44">
        <f t="shared" si="67"/>
        <v>101.41528976000001</v>
      </c>
      <c r="CD19" s="42">
        <f t="shared" ref="CD19:CL19" si="68">CD173</f>
        <v>89.933448990000002</v>
      </c>
      <c r="CE19" s="43">
        <f t="shared" si="68"/>
        <v>96.886911870000006</v>
      </c>
      <c r="CF19" s="43">
        <f t="shared" si="68"/>
        <v>84.916032799999982</v>
      </c>
      <c r="CG19" s="44">
        <f t="shared" si="68"/>
        <v>77.497841480000005</v>
      </c>
      <c r="CH19" s="42">
        <f t="shared" si="68"/>
        <v>59.659734090000001</v>
      </c>
      <c r="CI19" s="43">
        <f t="shared" si="68"/>
        <v>72.807181099999994</v>
      </c>
      <c r="CJ19" s="43">
        <f t="shared" si="68"/>
        <v>79.251997189999997</v>
      </c>
      <c r="CK19" s="44">
        <f t="shared" si="68"/>
        <v>78.768033029999998</v>
      </c>
      <c r="CL19" s="42">
        <f t="shared" si="68"/>
        <v>67.162376179999995</v>
      </c>
      <c r="CM19" s="43">
        <f t="shared" ref="CM19:CN19" si="69">CM173</f>
        <v>48.395331190000007</v>
      </c>
      <c r="CN19" s="43">
        <f t="shared" si="69"/>
        <v>70.171753660000007</v>
      </c>
      <c r="CO19" s="43">
        <f t="shared" ref="CO19:CP19" si="70">CO173</f>
        <v>98.41084128</v>
      </c>
      <c r="CP19" s="42">
        <f t="shared" si="70"/>
        <v>69.76151136</v>
      </c>
      <c r="CQ19" s="43">
        <f t="shared" ref="CQ19:CS19" si="71">CQ173</f>
        <v>51.950145970000008</v>
      </c>
      <c r="CR19" s="43">
        <f t="shared" si="71"/>
        <v>64.915004090000011</v>
      </c>
      <c r="CS19" s="253">
        <f t="shared" si="71"/>
        <v>61.568275709999995</v>
      </c>
      <c r="CT19" s="271">
        <f t="shared" ref="CT19" si="72">CT173</f>
        <v>79.916099380000006</v>
      </c>
    </row>
    <row r="20" spans="1:98" ht="12.75" customHeight="1" x14ac:dyDescent="0.25">
      <c r="A20" s="196" t="s">
        <v>188</v>
      </c>
      <c r="B20" s="42">
        <f t="shared" ref="B20:BM20" si="73">B188+B197+B200+B201+B204</f>
        <v>-1012.2434218800003</v>
      </c>
      <c r="C20" s="43">
        <f t="shared" si="73"/>
        <v>-2973.5806105699999</v>
      </c>
      <c r="D20" s="43">
        <f t="shared" si="73"/>
        <v>-1079.6579783949999</v>
      </c>
      <c r="E20" s="44">
        <f t="shared" si="73"/>
        <v>-2570.4626393799999</v>
      </c>
      <c r="F20" s="42">
        <f t="shared" si="73"/>
        <v>-1469.3989567149997</v>
      </c>
      <c r="G20" s="43">
        <f t="shared" si="73"/>
        <v>-2651.2722216850002</v>
      </c>
      <c r="H20" s="43">
        <f t="shared" si="73"/>
        <v>-1481.6353367250001</v>
      </c>
      <c r="I20" s="44">
        <f t="shared" si="73"/>
        <v>-2881.9686084999998</v>
      </c>
      <c r="J20" s="42">
        <f t="shared" si="73"/>
        <v>-849.21537502499996</v>
      </c>
      <c r="K20" s="43">
        <f t="shared" si="73"/>
        <v>-3124.909359325</v>
      </c>
      <c r="L20" s="43">
        <f t="shared" si="73"/>
        <v>-1450.6770117299998</v>
      </c>
      <c r="M20" s="44">
        <f t="shared" si="73"/>
        <v>-3757.6299761549994</v>
      </c>
      <c r="N20" s="42">
        <f t="shared" si="73"/>
        <v>-1349.2885683299999</v>
      </c>
      <c r="O20" s="43">
        <f t="shared" si="73"/>
        <v>-3500.6121479749995</v>
      </c>
      <c r="P20" s="43">
        <f t="shared" si="73"/>
        <v>-1939.9251831900001</v>
      </c>
      <c r="Q20" s="44">
        <f t="shared" si="73"/>
        <v>-4298.0870728049995</v>
      </c>
      <c r="R20" s="42">
        <f t="shared" si="73"/>
        <v>-2725.428806805</v>
      </c>
      <c r="S20" s="43">
        <f t="shared" si="73"/>
        <v>-4685.0715497199999</v>
      </c>
      <c r="T20" s="43">
        <f t="shared" si="73"/>
        <v>-2321.9391117549999</v>
      </c>
      <c r="U20" s="44">
        <f t="shared" si="73"/>
        <v>-4776.1247632049999</v>
      </c>
      <c r="V20" s="42">
        <f t="shared" si="73"/>
        <v>-2318.7371180549999</v>
      </c>
      <c r="W20" s="43">
        <f t="shared" si="73"/>
        <v>-4951.3448984099996</v>
      </c>
      <c r="X20" s="43">
        <f t="shared" si="73"/>
        <v>-2355.6251580100002</v>
      </c>
      <c r="Y20" s="44">
        <f t="shared" si="73"/>
        <v>-4618.583014285</v>
      </c>
      <c r="Z20" s="42">
        <f t="shared" si="73"/>
        <v>-3233.1622440053357</v>
      </c>
      <c r="AA20" s="43">
        <f t="shared" si="73"/>
        <v>-4019.9587524428489</v>
      </c>
      <c r="AB20" s="43">
        <f t="shared" si="73"/>
        <v>-2916.2146762699817</v>
      </c>
      <c r="AC20" s="44">
        <f t="shared" si="73"/>
        <v>-4271.9419917947107</v>
      </c>
      <c r="AD20" s="42">
        <f t="shared" si="73"/>
        <v>-2721.3384567165567</v>
      </c>
      <c r="AE20" s="43">
        <f t="shared" si="73"/>
        <v>-3559.1278415403003</v>
      </c>
      <c r="AF20" s="43">
        <f t="shared" si="73"/>
        <v>-2681.1776523065037</v>
      </c>
      <c r="AG20" s="44">
        <f t="shared" si="73"/>
        <v>-3696.3247551811146</v>
      </c>
      <c r="AH20" s="42">
        <f t="shared" si="73"/>
        <v>-2514.5741445985946</v>
      </c>
      <c r="AI20" s="43">
        <f t="shared" si="73"/>
        <v>-3591.2990896572355</v>
      </c>
      <c r="AJ20" s="43">
        <f t="shared" si="73"/>
        <v>-2508.150997596706</v>
      </c>
      <c r="AK20" s="44">
        <f t="shared" si="73"/>
        <v>-3989.1363553421247</v>
      </c>
      <c r="AL20" s="42">
        <f t="shared" si="73"/>
        <v>-2934.6215637851392</v>
      </c>
      <c r="AM20" s="43">
        <f t="shared" si="73"/>
        <v>-3717.8306533966033</v>
      </c>
      <c r="AN20" s="43">
        <f t="shared" si="73"/>
        <v>-2759.0842052500002</v>
      </c>
      <c r="AO20" s="44">
        <f t="shared" si="73"/>
        <v>-3538.4889056081047</v>
      </c>
      <c r="AP20" s="42">
        <f t="shared" si="73"/>
        <v>-2906.3704530054306</v>
      </c>
      <c r="AQ20" s="43">
        <f t="shared" si="73"/>
        <v>-3465.562275589652</v>
      </c>
      <c r="AR20" s="43">
        <f t="shared" si="73"/>
        <v>-3508.0165399562384</v>
      </c>
      <c r="AS20" s="44">
        <f t="shared" si="73"/>
        <v>-3200.8754369906442</v>
      </c>
      <c r="AT20" s="42">
        <f t="shared" si="73"/>
        <v>-3257.4500519526077</v>
      </c>
      <c r="AU20" s="43">
        <f t="shared" si="73"/>
        <v>-2331.1686400764679</v>
      </c>
      <c r="AV20" s="43">
        <f t="shared" si="73"/>
        <v>-2669.4723762000003</v>
      </c>
      <c r="AW20" s="44">
        <f t="shared" si="73"/>
        <v>-2535.7987725397379</v>
      </c>
      <c r="AX20" s="42">
        <f t="shared" si="73"/>
        <v>-2732.6257039375396</v>
      </c>
      <c r="AY20" s="43">
        <f t="shared" si="73"/>
        <v>-1500.2791146506536</v>
      </c>
      <c r="AZ20" s="43">
        <f t="shared" si="73"/>
        <v>-1774.8782739719204</v>
      </c>
      <c r="BA20" s="44">
        <f t="shared" si="73"/>
        <v>-1007.1499532364278</v>
      </c>
      <c r="BB20" s="42">
        <f t="shared" si="73"/>
        <v>-2665.3605581512002</v>
      </c>
      <c r="BC20" s="43">
        <f t="shared" si="73"/>
        <v>-1012.5201938129189</v>
      </c>
      <c r="BD20" s="43">
        <f t="shared" si="73"/>
        <v>-2895.7868475769055</v>
      </c>
      <c r="BE20" s="44">
        <f t="shared" si="73"/>
        <v>-1902.1279958697676</v>
      </c>
      <c r="BF20" s="42">
        <f t="shared" si="73"/>
        <v>-3103.9904765986075</v>
      </c>
      <c r="BG20" s="43">
        <f t="shared" si="73"/>
        <v>-1502.126797333354</v>
      </c>
      <c r="BH20" s="43">
        <f t="shared" si="73"/>
        <v>-3550.5867349175069</v>
      </c>
      <c r="BI20" s="44">
        <f t="shared" si="73"/>
        <v>-2211.1509510539108</v>
      </c>
      <c r="BJ20" s="42">
        <f t="shared" si="73"/>
        <v>-4116.9450839800002</v>
      </c>
      <c r="BK20" s="43">
        <f t="shared" si="73"/>
        <v>-1820.5494101100001</v>
      </c>
      <c r="BL20" s="43">
        <f t="shared" si="73"/>
        <v>-3985.3887349999995</v>
      </c>
      <c r="BM20" s="44">
        <f t="shared" si="73"/>
        <v>-2070.1377669799999</v>
      </c>
      <c r="BN20" s="42">
        <f t="shared" ref="BN20:CC20" si="74">BN188+BN197+BN200+BN201+BN204</f>
        <v>-4954.8716500800001</v>
      </c>
      <c r="BO20" s="43">
        <f t="shared" si="74"/>
        <v>-1324.5358073000002</v>
      </c>
      <c r="BP20" s="43">
        <f t="shared" si="74"/>
        <v>-5036.2393379200003</v>
      </c>
      <c r="BQ20" s="44">
        <f t="shared" si="74"/>
        <v>-3132.7610565500004</v>
      </c>
      <c r="BR20" s="42">
        <f t="shared" si="74"/>
        <v>-4683.7745886500006</v>
      </c>
      <c r="BS20" s="43">
        <f t="shared" si="74"/>
        <v>-2122.0354043400002</v>
      </c>
      <c r="BT20" s="43">
        <f t="shared" si="74"/>
        <v>-5431.2613094600001</v>
      </c>
      <c r="BU20" s="44">
        <f t="shared" si="74"/>
        <v>-4393.1284572599998</v>
      </c>
      <c r="BV20" s="42">
        <f t="shared" si="74"/>
        <v>-5479.9184345800004</v>
      </c>
      <c r="BW20" s="43">
        <f t="shared" si="74"/>
        <v>-2889.45967638</v>
      </c>
      <c r="BX20" s="43">
        <f t="shared" si="74"/>
        <v>-6322.3828383599994</v>
      </c>
      <c r="BY20" s="44">
        <f t="shared" si="74"/>
        <v>-4631.9796300100006</v>
      </c>
      <c r="BZ20" s="42">
        <f t="shared" si="74"/>
        <v>-6511.3061620899998</v>
      </c>
      <c r="CA20" s="43">
        <f t="shared" si="74"/>
        <v>-3224.0863809000002</v>
      </c>
      <c r="CB20" s="43">
        <f t="shared" si="74"/>
        <v>-7324.8222394000004</v>
      </c>
      <c r="CC20" s="44">
        <f t="shared" si="74"/>
        <v>-4360.45288205</v>
      </c>
      <c r="CD20" s="42">
        <f t="shared" ref="CD20:CL20" si="75">CD188+CD197+CD200+CD201+CD204</f>
        <v>-7144.76692035</v>
      </c>
      <c r="CE20" s="43">
        <f t="shared" si="75"/>
        <v>-4097.0451283100001</v>
      </c>
      <c r="CF20" s="43">
        <f t="shared" si="75"/>
        <v>-6783.4035955099998</v>
      </c>
      <c r="CG20" s="44">
        <f t="shared" si="75"/>
        <v>-4828.6576239900005</v>
      </c>
      <c r="CH20" s="42">
        <f t="shared" si="75"/>
        <v>-5950.0325392900004</v>
      </c>
      <c r="CI20" s="43">
        <f t="shared" si="75"/>
        <v>-4207.5188864600004</v>
      </c>
      <c r="CJ20" s="43">
        <f t="shared" si="75"/>
        <v>-6532.2672532199995</v>
      </c>
      <c r="CK20" s="44">
        <f t="shared" si="75"/>
        <v>-6238.7974887500004</v>
      </c>
      <c r="CL20" s="42">
        <f t="shared" si="75"/>
        <v>-6873.6151385900002</v>
      </c>
      <c r="CM20" s="43">
        <f t="shared" ref="CM20:CN20" si="76">CM188+CM197+CM200+CM201+CM204</f>
        <v>-5198.6237214300008</v>
      </c>
      <c r="CN20" s="43">
        <f t="shared" si="76"/>
        <v>-7207.9334353100003</v>
      </c>
      <c r="CO20" s="43">
        <f t="shared" ref="CO20:CP20" si="77">CO188+CO197+CO200+CO201+CO204</f>
        <v>-5222.0057116899998</v>
      </c>
      <c r="CP20" s="42">
        <f t="shared" si="77"/>
        <v>-6547.8158474699994</v>
      </c>
      <c r="CQ20" s="43">
        <f t="shared" ref="CQ20:CS20" si="78">CQ188+CQ197+CQ200+CQ201+CQ204</f>
        <v>-3761.1560080899999</v>
      </c>
      <c r="CR20" s="43">
        <f t="shared" si="78"/>
        <v>-5061.8748811699998</v>
      </c>
      <c r="CS20" s="253">
        <f t="shared" si="78"/>
        <v>-4598.8963435999995</v>
      </c>
      <c r="CT20" s="271">
        <f t="shared" ref="CT20" si="79">CT188+CT197+CT200+CT201+CT204</f>
        <v>-6237.7716809499998</v>
      </c>
    </row>
    <row r="21" spans="1:98" ht="12.75" customHeight="1" x14ac:dyDescent="0.25">
      <c r="A21" s="196" t="s">
        <v>189</v>
      </c>
      <c r="B21" s="42">
        <f t="shared" ref="B21:BM21" si="80">B182+B185+B194</f>
        <v>-1454.4210000000003</v>
      </c>
      <c r="C21" s="43">
        <f t="shared" si="80"/>
        <v>-716.32999999999993</v>
      </c>
      <c r="D21" s="43">
        <f t="shared" si="80"/>
        <v>-536.61599999999999</v>
      </c>
      <c r="E21" s="44">
        <f t="shared" si="80"/>
        <v>-243.85799999999998</v>
      </c>
      <c r="F21" s="42">
        <f t="shared" si="80"/>
        <v>-591.298</v>
      </c>
      <c r="G21" s="43">
        <f t="shared" si="80"/>
        <v>-155.50800000000004</v>
      </c>
      <c r="H21" s="43">
        <f t="shared" si="80"/>
        <v>-949.43200000000002</v>
      </c>
      <c r="I21" s="44">
        <f t="shared" si="80"/>
        <v>-1134.213</v>
      </c>
      <c r="J21" s="42">
        <f t="shared" si="80"/>
        <v>-1345.0079999999998</v>
      </c>
      <c r="K21" s="43">
        <f t="shared" si="80"/>
        <v>-1075.856</v>
      </c>
      <c r="L21" s="43">
        <f t="shared" si="80"/>
        <v>-1482.826</v>
      </c>
      <c r="M21" s="44">
        <f t="shared" si="80"/>
        <v>-1539.4380000000001</v>
      </c>
      <c r="N21" s="42">
        <f t="shared" si="80"/>
        <v>-987.40499999999997</v>
      </c>
      <c r="O21" s="43">
        <f t="shared" si="80"/>
        <v>-1834.1129999999998</v>
      </c>
      <c r="P21" s="43">
        <f t="shared" si="80"/>
        <v>-2318.3940000000002</v>
      </c>
      <c r="Q21" s="44">
        <f t="shared" si="80"/>
        <v>-1715.5119999999999</v>
      </c>
      <c r="R21" s="42">
        <f t="shared" si="80"/>
        <v>-1236.921</v>
      </c>
      <c r="S21" s="43">
        <f t="shared" si="80"/>
        <v>-1135.277</v>
      </c>
      <c r="T21" s="43">
        <f t="shared" si="80"/>
        <v>-890.96400000000006</v>
      </c>
      <c r="U21" s="44">
        <f t="shared" si="80"/>
        <v>-851.39599999999996</v>
      </c>
      <c r="V21" s="42">
        <f t="shared" si="80"/>
        <v>-539.55600000000004</v>
      </c>
      <c r="W21" s="43">
        <f t="shared" si="80"/>
        <v>-1336.9570000000001</v>
      </c>
      <c r="X21" s="43">
        <f t="shared" si="80"/>
        <v>-590.41600000000005</v>
      </c>
      <c r="Y21" s="44">
        <f t="shared" si="80"/>
        <v>-849.27</v>
      </c>
      <c r="Z21" s="42">
        <f t="shared" si="80"/>
        <v>-1225.028</v>
      </c>
      <c r="AA21" s="43">
        <f t="shared" si="80"/>
        <v>-1380.2689999999998</v>
      </c>
      <c r="AB21" s="43">
        <f t="shared" si="80"/>
        <v>-856.20500000000015</v>
      </c>
      <c r="AC21" s="44">
        <f t="shared" si="80"/>
        <v>-1499.479</v>
      </c>
      <c r="AD21" s="42">
        <f t="shared" si="80"/>
        <v>-711.06100000000004</v>
      </c>
      <c r="AE21" s="43">
        <f t="shared" si="80"/>
        <v>-2059.5619999999999</v>
      </c>
      <c r="AF21" s="43">
        <f t="shared" si="80"/>
        <v>-980.8309999999999</v>
      </c>
      <c r="AG21" s="44">
        <f t="shared" si="80"/>
        <v>-1410.375</v>
      </c>
      <c r="AH21" s="42">
        <f t="shared" si="80"/>
        <v>-893.495</v>
      </c>
      <c r="AI21" s="43">
        <f t="shared" si="80"/>
        <v>-1635.665</v>
      </c>
      <c r="AJ21" s="43">
        <f t="shared" si="80"/>
        <v>-963.01200000000006</v>
      </c>
      <c r="AK21" s="44">
        <f t="shared" si="80"/>
        <v>-2148.2750000000001</v>
      </c>
      <c r="AL21" s="42">
        <f t="shared" si="80"/>
        <v>-1616.9580000000001</v>
      </c>
      <c r="AM21" s="43">
        <f t="shared" si="80"/>
        <v>-1991.1779999999999</v>
      </c>
      <c r="AN21" s="43">
        <f t="shared" si="80"/>
        <v>-1351.1970000000001</v>
      </c>
      <c r="AO21" s="44">
        <f t="shared" si="80"/>
        <v>-2378.1950000000002</v>
      </c>
      <c r="AP21" s="42">
        <f t="shared" si="80"/>
        <v>-2381.241</v>
      </c>
      <c r="AQ21" s="43">
        <f t="shared" si="80"/>
        <v>-3736.0970000000002</v>
      </c>
      <c r="AR21" s="43">
        <f t="shared" si="80"/>
        <v>-2412.0759999999996</v>
      </c>
      <c r="AS21" s="44">
        <f t="shared" si="80"/>
        <v>-4156.424</v>
      </c>
      <c r="AT21" s="42">
        <f t="shared" si="80"/>
        <v>-3608.1379999999999</v>
      </c>
      <c r="AU21" s="43">
        <f t="shared" si="80"/>
        <v>-5255.9444902343748</v>
      </c>
      <c r="AV21" s="43">
        <f t="shared" si="80"/>
        <v>-2758.0969999999998</v>
      </c>
      <c r="AW21" s="44">
        <f t="shared" si="80"/>
        <v>-4746.4359999999997</v>
      </c>
      <c r="AX21" s="42">
        <f t="shared" si="80"/>
        <v>-3965.2180000000003</v>
      </c>
      <c r="AY21" s="43">
        <f t="shared" si="80"/>
        <v>-5841.9120585937499</v>
      </c>
      <c r="AZ21" s="43">
        <f t="shared" si="80"/>
        <v>-5175.7540000000008</v>
      </c>
      <c r="BA21" s="44">
        <f t="shared" si="80"/>
        <v>-7452.063000000001</v>
      </c>
      <c r="BB21" s="42">
        <f t="shared" si="80"/>
        <v>-8662.0640000000003</v>
      </c>
      <c r="BC21" s="43">
        <f t="shared" si="80"/>
        <v>-10330.499</v>
      </c>
      <c r="BD21" s="43">
        <f t="shared" si="80"/>
        <v>-8507.5059999999994</v>
      </c>
      <c r="BE21" s="44">
        <f t="shared" si="80"/>
        <v>-6374.8350000000009</v>
      </c>
      <c r="BF21" s="42">
        <f t="shared" si="80"/>
        <v>-3556.4106000000002</v>
      </c>
      <c r="BG21" s="43">
        <f t="shared" si="80"/>
        <v>-7302.9831999999997</v>
      </c>
      <c r="BH21" s="43">
        <f t="shared" si="80"/>
        <v>-5126.2645000000011</v>
      </c>
      <c r="BI21" s="44">
        <f t="shared" si="80"/>
        <v>-9232.1847999999991</v>
      </c>
      <c r="BJ21" s="42">
        <f t="shared" si="80"/>
        <v>-12876.072687250002</v>
      </c>
      <c r="BK21" s="43">
        <f t="shared" si="80"/>
        <v>-15727.03400376</v>
      </c>
      <c r="BL21" s="43">
        <f t="shared" si="80"/>
        <v>-14552.125309860001</v>
      </c>
      <c r="BM21" s="44">
        <f t="shared" si="80"/>
        <v>-15595.08000369</v>
      </c>
      <c r="BN21" s="42">
        <f t="shared" ref="BN21:CC21" si="81">BN182+BN185+BN194</f>
        <v>-11545.443331049999</v>
      </c>
      <c r="BO21" s="43">
        <f t="shared" si="81"/>
        <v>-15804.138890259997</v>
      </c>
      <c r="BP21" s="43">
        <f t="shared" si="81"/>
        <v>-14265.810288720002</v>
      </c>
      <c r="BQ21" s="44">
        <f t="shared" si="81"/>
        <v>-14233.604723410001</v>
      </c>
      <c r="BR21" s="42">
        <f t="shared" si="81"/>
        <v>-11406.050193219999</v>
      </c>
      <c r="BS21" s="43">
        <f t="shared" si="81"/>
        <v>-12318.19639196</v>
      </c>
      <c r="BT21" s="43">
        <f t="shared" si="81"/>
        <v>-10607.885897669999</v>
      </c>
      <c r="BU21" s="44">
        <f t="shared" si="81"/>
        <v>-13438.155636619998</v>
      </c>
      <c r="BV21" s="42">
        <f t="shared" si="81"/>
        <v>-5056.4476312900006</v>
      </c>
      <c r="BW21" s="43">
        <f t="shared" si="81"/>
        <v>-4980.3330212500005</v>
      </c>
      <c r="BX21" s="43">
        <f t="shared" si="81"/>
        <v>-3968.7910143899999</v>
      </c>
      <c r="BY21" s="44">
        <f t="shared" si="81"/>
        <v>-4673.2102798000014</v>
      </c>
      <c r="BZ21" s="42">
        <f t="shared" si="81"/>
        <v>-6659.2253935399995</v>
      </c>
      <c r="CA21" s="43">
        <f t="shared" si="81"/>
        <v>-7483.3338038000002</v>
      </c>
      <c r="CB21" s="43">
        <f t="shared" si="81"/>
        <v>-5957.36776594</v>
      </c>
      <c r="CC21" s="44">
        <f t="shared" si="81"/>
        <v>-8256.15317512</v>
      </c>
      <c r="CD21" s="42">
        <f t="shared" ref="CD21:CL21" si="82">CD182+CD185+CD194</f>
        <v>-2659.99208542</v>
      </c>
      <c r="CE21" s="43">
        <f t="shared" si="82"/>
        <v>-5622.6196805500003</v>
      </c>
      <c r="CF21" s="43">
        <f t="shared" si="82"/>
        <v>-3237.5840197799998</v>
      </c>
      <c r="CG21" s="44">
        <f t="shared" si="82"/>
        <v>-3937.83754477</v>
      </c>
      <c r="CH21" s="42">
        <f t="shared" si="82"/>
        <v>-5080.3784560499998</v>
      </c>
      <c r="CI21" s="43">
        <f t="shared" si="82"/>
        <v>-4245.7552869600004</v>
      </c>
      <c r="CJ21" s="43">
        <f t="shared" si="82"/>
        <v>-4770.2513544500007</v>
      </c>
      <c r="CK21" s="44">
        <f t="shared" si="82"/>
        <v>-4809.0412742600001</v>
      </c>
      <c r="CL21" s="42">
        <f t="shared" si="82"/>
        <v>-4499.3266763900001</v>
      </c>
      <c r="CM21" s="43">
        <f t="shared" ref="CM21:CN21" si="83">CM182+CM185+CM194</f>
        <v>-3669.8288148500001</v>
      </c>
      <c r="CN21" s="43">
        <f t="shared" si="83"/>
        <v>-3366.75400489</v>
      </c>
      <c r="CO21" s="43">
        <f t="shared" ref="CO21:CP21" si="84">CO182+CO185+CO194</f>
        <v>-4291.0227088099991</v>
      </c>
      <c r="CP21" s="42">
        <f t="shared" si="84"/>
        <v>-5927.6058250699989</v>
      </c>
      <c r="CQ21" s="43">
        <f t="shared" ref="CQ21:CS21" si="85">CQ182+CQ185+CQ194</f>
        <v>-4001.09788729</v>
      </c>
      <c r="CR21" s="43">
        <f t="shared" si="85"/>
        <v>-3351.6792019500003</v>
      </c>
      <c r="CS21" s="253">
        <f t="shared" si="85"/>
        <v>-3666.1024694199996</v>
      </c>
      <c r="CT21" s="271">
        <f t="shared" ref="CT21" si="86">CT182+CT185+CT194</f>
        <v>-5311.8278018500005</v>
      </c>
    </row>
    <row r="22" spans="1:98" ht="12.75" customHeight="1" x14ac:dyDescent="0.25">
      <c r="A22" s="196" t="s">
        <v>190</v>
      </c>
      <c r="B22" s="42">
        <f t="shared" ref="B22:BM22" si="87">B208</f>
        <v>806.21199999999999</v>
      </c>
      <c r="C22" s="43">
        <f t="shared" si="87"/>
        <v>1100.413</v>
      </c>
      <c r="D22" s="43">
        <f t="shared" si="87"/>
        <v>912.03399999999999</v>
      </c>
      <c r="E22" s="44">
        <f t="shared" si="87"/>
        <v>803.75299999999993</v>
      </c>
      <c r="F22" s="42">
        <f t="shared" si="87"/>
        <v>775.19499999999994</v>
      </c>
      <c r="G22" s="43">
        <f t="shared" si="87"/>
        <v>636.09500000000003</v>
      </c>
      <c r="H22" s="43">
        <f t="shared" si="87"/>
        <v>537.85599999999999</v>
      </c>
      <c r="I22" s="44">
        <f t="shared" si="87"/>
        <v>497.33100000000002</v>
      </c>
      <c r="J22" s="42">
        <f t="shared" si="87"/>
        <v>498.84457699513678</v>
      </c>
      <c r="K22" s="43">
        <f t="shared" si="87"/>
        <v>454.24374722474352</v>
      </c>
      <c r="L22" s="43">
        <f t="shared" si="87"/>
        <v>413.70467188228963</v>
      </c>
      <c r="M22" s="44">
        <f t="shared" si="87"/>
        <v>456.117610417214</v>
      </c>
      <c r="N22" s="42">
        <f t="shared" si="87"/>
        <v>360.11804440000003</v>
      </c>
      <c r="O22" s="43">
        <f t="shared" si="87"/>
        <v>329.61260479999999</v>
      </c>
      <c r="P22" s="43">
        <f t="shared" si="87"/>
        <v>368.09295940000004</v>
      </c>
      <c r="Q22" s="44">
        <f t="shared" si="87"/>
        <v>400.17012149999999</v>
      </c>
      <c r="R22" s="42">
        <f t="shared" si="87"/>
        <v>479.447</v>
      </c>
      <c r="S22" s="43">
        <f t="shared" si="87"/>
        <v>415.15100000000001</v>
      </c>
      <c r="T22" s="43">
        <f t="shared" si="87"/>
        <v>400.15900000000005</v>
      </c>
      <c r="U22" s="44">
        <f t="shared" si="87"/>
        <v>394.64000000000004</v>
      </c>
      <c r="V22" s="42">
        <f t="shared" si="87"/>
        <v>348.39400000000001</v>
      </c>
      <c r="W22" s="43">
        <f t="shared" si="87"/>
        <v>386.85300000000001</v>
      </c>
      <c r="X22" s="43">
        <f t="shared" si="87"/>
        <v>361.89299999999997</v>
      </c>
      <c r="Y22" s="44">
        <f t="shared" si="87"/>
        <v>423.92500000000007</v>
      </c>
      <c r="Z22" s="42">
        <f t="shared" si="87"/>
        <v>389.41899999999998</v>
      </c>
      <c r="AA22" s="43">
        <f t="shared" si="87"/>
        <v>389.46699999999998</v>
      </c>
      <c r="AB22" s="43">
        <f t="shared" si="87"/>
        <v>405.80499999999995</v>
      </c>
      <c r="AC22" s="44">
        <f t="shared" si="87"/>
        <v>452.83300000000003</v>
      </c>
      <c r="AD22" s="42">
        <f t="shared" si="87"/>
        <v>366.14300000000003</v>
      </c>
      <c r="AE22" s="43">
        <f t="shared" si="87"/>
        <v>557.20799999999997</v>
      </c>
      <c r="AF22" s="43">
        <f t="shared" si="87"/>
        <v>698.58399999999995</v>
      </c>
      <c r="AG22" s="44">
        <f t="shared" si="87"/>
        <v>767.88000000000011</v>
      </c>
      <c r="AH22" s="42">
        <f t="shared" si="87"/>
        <v>615.79099999999994</v>
      </c>
      <c r="AI22" s="43">
        <f t="shared" si="87"/>
        <v>611.48599999999988</v>
      </c>
      <c r="AJ22" s="43">
        <f t="shared" si="87"/>
        <v>878.86599999999999</v>
      </c>
      <c r="AK22" s="44">
        <f t="shared" si="87"/>
        <v>760.44599999999991</v>
      </c>
      <c r="AL22" s="42">
        <f t="shared" si="87"/>
        <v>738.47900000000004</v>
      </c>
      <c r="AM22" s="43">
        <f t="shared" si="87"/>
        <v>845.38873521737264</v>
      </c>
      <c r="AN22" s="43">
        <f t="shared" si="87"/>
        <v>772.06200000000013</v>
      </c>
      <c r="AO22" s="44">
        <f t="shared" si="87"/>
        <v>880.4190000000001</v>
      </c>
      <c r="AP22" s="42">
        <f t="shared" si="87"/>
        <v>838.40143124803876</v>
      </c>
      <c r="AQ22" s="43">
        <f t="shared" si="87"/>
        <v>845.00200000000007</v>
      </c>
      <c r="AR22" s="43">
        <f t="shared" si="87"/>
        <v>915.57999999999993</v>
      </c>
      <c r="AS22" s="44">
        <f t="shared" si="87"/>
        <v>958.78499999999997</v>
      </c>
      <c r="AT22" s="42">
        <f t="shared" si="87"/>
        <v>942.91399999999999</v>
      </c>
      <c r="AU22" s="43">
        <f t="shared" si="87"/>
        <v>1093.5586012399999</v>
      </c>
      <c r="AV22" s="43">
        <f t="shared" si="87"/>
        <v>1175.000505</v>
      </c>
      <c r="AW22" s="44">
        <f t="shared" si="87"/>
        <v>1094.8600782888943</v>
      </c>
      <c r="AX22" s="42">
        <f t="shared" si="87"/>
        <v>960.70911372</v>
      </c>
      <c r="AY22" s="43">
        <f t="shared" si="87"/>
        <v>982.81585440000003</v>
      </c>
      <c r="AZ22" s="43">
        <f t="shared" si="87"/>
        <v>1014.82907635</v>
      </c>
      <c r="BA22" s="44">
        <f t="shared" si="87"/>
        <v>1070.6355217</v>
      </c>
      <c r="BB22" s="42">
        <f t="shared" si="87"/>
        <v>986.86271922000014</v>
      </c>
      <c r="BC22" s="43">
        <f t="shared" si="87"/>
        <v>899.44676774999994</v>
      </c>
      <c r="BD22" s="43">
        <f t="shared" si="87"/>
        <v>984.89998373000003</v>
      </c>
      <c r="BE22" s="44">
        <f t="shared" si="87"/>
        <v>1352.6569999999999</v>
      </c>
      <c r="BF22" s="42">
        <f t="shared" si="87"/>
        <v>862.05020000000002</v>
      </c>
      <c r="BG22" s="43">
        <f t="shared" si="87"/>
        <v>801.98320000000001</v>
      </c>
      <c r="BH22" s="43">
        <f t="shared" si="87"/>
        <v>923.72659999999996</v>
      </c>
      <c r="BI22" s="44">
        <f t="shared" si="87"/>
        <v>749.75220000000013</v>
      </c>
      <c r="BJ22" s="42">
        <f t="shared" si="87"/>
        <v>767.30634244999987</v>
      </c>
      <c r="BK22" s="43">
        <f t="shared" si="87"/>
        <v>793.9362352600001</v>
      </c>
      <c r="BL22" s="43">
        <f t="shared" si="87"/>
        <v>672.38189191999993</v>
      </c>
      <c r="BM22" s="44">
        <f t="shared" si="87"/>
        <v>662.32238439999992</v>
      </c>
      <c r="BN22" s="42">
        <f t="shared" ref="BN22:CC22" si="88">BN208</f>
        <v>890.51065333999986</v>
      </c>
      <c r="BO22" s="43">
        <f t="shared" si="88"/>
        <v>684.82374010000001</v>
      </c>
      <c r="BP22" s="43">
        <f t="shared" si="88"/>
        <v>711.91985211999997</v>
      </c>
      <c r="BQ22" s="44">
        <f t="shared" si="88"/>
        <v>697.05301272999998</v>
      </c>
      <c r="BR22" s="42">
        <f t="shared" si="88"/>
        <v>687.22709892000012</v>
      </c>
      <c r="BS22" s="43">
        <f t="shared" si="88"/>
        <v>754.18065882999997</v>
      </c>
      <c r="BT22" s="43">
        <f t="shared" si="88"/>
        <v>671.29017059000012</v>
      </c>
      <c r="BU22" s="44">
        <f t="shared" si="88"/>
        <v>724.94013663999999</v>
      </c>
      <c r="BV22" s="42">
        <f t="shared" si="88"/>
        <v>899.13638710999999</v>
      </c>
      <c r="BW22" s="43">
        <f t="shared" si="88"/>
        <v>654.18060226</v>
      </c>
      <c r="BX22" s="43">
        <f t="shared" si="88"/>
        <v>767.96869168000012</v>
      </c>
      <c r="BY22" s="44">
        <f t="shared" si="88"/>
        <v>1361.80882946</v>
      </c>
      <c r="BZ22" s="42">
        <f t="shared" si="88"/>
        <v>670.19011461000002</v>
      </c>
      <c r="CA22" s="43">
        <f t="shared" si="88"/>
        <v>488.17149913000009</v>
      </c>
      <c r="CB22" s="43">
        <f t="shared" si="88"/>
        <v>622.6773893300001</v>
      </c>
      <c r="CC22" s="44">
        <f t="shared" si="88"/>
        <v>943.94538789000012</v>
      </c>
      <c r="CD22" s="42">
        <f t="shared" ref="CD22:CL22" si="89">CD208</f>
        <v>544.71565618999989</v>
      </c>
      <c r="CE22" s="43">
        <f t="shared" si="89"/>
        <v>572.06913241999996</v>
      </c>
      <c r="CF22" s="43">
        <f t="shared" si="89"/>
        <v>685.70321568000008</v>
      </c>
      <c r="CG22" s="44">
        <f t="shared" si="89"/>
        <v>948.7343352900001</v>
      </c>
      <c r="CH22" s="42">
        <f t="shared" si="89"/>
        <v>753.19456258000002</v>
      </c>
      <c r="CI22" s="43">
        <f t="shared" si="89"/>
        <v>740.10518729</v>
      </c>
      <c r="CJ22" s="43">
        <f t="shared" si="89"/>
        <v>589.39638607000006</v>
      </c>
      <c r="CK22" s="44">
        <f t="shared" si="89"/>
        <v>861.56228917999999</v>
      </c>
      <c r="CL22" s="42">
        <f t="shared" si="89"/>
        <v>510.27463374000001</v>
      </c>
      <c r="CM22" s="43">
        <f t="shared" ref="CM22:CN22" si="90">CM208</f>
        <v>556.92540629000007</v>
      </c>
      <c r="CN22" s="43">
        <f t="shared" si="90"/>
        <v>673.23098804999995</v>
      </c>
      <c r="CO22" s="43">
        <f t="shared" ref="CO22:CP22" si="91">CO208</f>
        <v>891.81949040999996</v>
      </c>
      <c r="CP22" s="42">
        <f t="shared" si="91"/>
        <v>576.83841886999994</v>
      </c>
      <c r="CQ22" s="43">
        <f t="shared" ref="CQ22:CS22" si="92">CQ208</f>
        <v>661.95082488000003</v>
      </c>
      <c r="CR22" s="43">
        <f t="shared" si="92"/>
        <v>597.51849811</v>
      </c>
      <c r="CS22" s="253">
        <f t="shared" si="92"/>
        <v>685.37216458</v>
      </c>
      <c r="CT22" s="271">
        <f t="shared" ref="CT22" si="93">CT208</f>
        <v>633.88393672000007</v>
      </c>
    </row>
    <row r="23" spans="1:98" ht="12.75" customHeight="1" x14ac:dyDescent="0.25">
      <c r="A23" s="196"/>
      <c r="B23" s="42"/>
      <c r="C23" s="43"/>
      <c r="D23" s="43"/>
      <c r="E23" s="44"/>
      <c r="F23" s="42"/>
      <c r="G23" s="43"/>
      <c r="H23" s="43"/>
      <c r="I23" s="44"/>
      <c r="J23" s="42"/>
      <c r="K23" s="43"/>
      <c r="L23" s="43"/>
      <c r="M23" s="44"/>
      <c r="N23" s="42"/>
      <c r="O23" s="43"/>
      <c r="P23" s="43"/>
      <c r="Q23" s="44"/>
      <c r="R23" s="42"/>
      <c r="S23" s="43"/>
      <c r="T23" s="43"/>
      <c r="U23" s="44"/>
      <c r="V23" s="42"/>
      <c r="W23" s="43"/>
      <c r="X23" s="43"/>
      <c r="Y23" s="44"/>
      <c r="Z23" s="42"/>
      <c r="AA23" s="43"/>
      <c r="AB23" s="43"/>
      <c r="AC23" s="44"/>
      <c r="AD23" s="42"/>
      <c r="AE23" s="43"/>
      <c r="AF23" s="43"/>
      <c r="AG23" s="44"/>
      <c r="AH23" s="42"/>
      <c r="AI23" s="43"/>
      <c r="AJ23" s="43"/>
      <c r="AK23" s="44"/>
      <c r="AL23" s="42"/>
      <c r="AM23" s="43"/>
      <c r="AN23" s="43"/>
      <c r="AO23" s="44"/>
      <c r="AP23" s="42"/>
      <c r="AQ23" s="43"/>
      <c r="AR23" s="43"/>
      <c r="AS23" s="44"/>
      <c r="AT23" s="42"/>
      <c r="AU23" s="43"/>
      <c r="AV23" s="43"/>
      <c r="AW23" s="44"/>
      <c r="AX23" s="42"/>
      <c r="AY23" s="43"/>
      <c r="AZ23" s="43"/>
      <c r="BA23" s="44"/>
      <c r="BB23" s="42"/>
      <c r="BC23" s="43"/>
      <c r="BD23" s="43"/>
      <c r="BE23" s="44"/>
      <c r="BF23" s="42"/>
      <c r="BG23" s="43"/>
      <c r="BH23" s="43"/>
      <c r="BI23" s="44"/>
      <c r="BJ23" s="42"/>
      <c r="BK23" s="43"/>
      <c r="BL23" s="43"/>
      <c r="BM23" s="44"/>
      <c r="BN23" s="42"/>
      <c r="BO23" s="43"/>
      <c r="BP23" s="43"/>
      <c r="BQ23" s="44"/>
      <c r="BR23" s="42"/>
      <c r="BS23" s="43"/>
      <c r="BT23" s="43"/>
      <c r="BU23" s="44"/>
      <c r="BV23" s="42"/>
      <c r="BW23" s="43"/>
      <c r="BX23" s="43"/>
      <c r="BY23" s="44"/>
      <c r="BZ23" s="42"/>
      <c r="CA23" s="43"/>
      <c r="CB23" s="43"/>
      <c r="CC23" s="44"/>
      <c r="CD23" s="42"/>
      <c r="CE23" s="43"/>
      <c r="CF23" s="43"/>
      <c r="CG23" s="44"/>
      <c r="CH23" s="42"/>
      <c r="CI23" s="43"/>
      <c r="CJ23" s="43"/>
      <c r="CK23" s="44"/>
      <c r="CL23" s="42"/>
      <c r="CM23" s="43"/>
      <c r="CN23" s="43"/>
      <c r="CO23" s="43"/>
      <c r="CP23" s="42"/>
      <c r="CQ23" s="43"/>
      <c r="CR23" s="43"/>
      <c r="CS23" s="253"/>
      <c r="CT23" s="271"/>
    </row>
    <row r="24" spans="1:98" ht="12.75" customHeight="1" x14ac:dyDescent="0.25">
      <c r="A24" s="195" t="s">
        <v>67</v>
      </c>
      <c r="B24" s="47">
        <f t="shared" ref="B24:BM24" si="94">B222</f>
        <v>1.7698813199999999</v>
      </c>
      <c r="C24" s="45">
        <f t="shared" si="94"/>
        <v>5.5771912000000006</v>
      </c>
      <c r="D24" s="45">
        <f t="shared" si="94"/>
        <v>4.6599880099999993</v>
      </c>
      <c r="E24" s="46">
        <f t="shared" si="94"/>
        <v>6.0067727699999995</v>
      </c>
      <c r="F24" s="47">
        <f t="shared" si="94"/>
        <v>2.2182550000000001</v>
      </c>
      <c r="G24" s="45">
        <f t="shared" si="94"/>
        <v>21.296415920000001</v>
      </c>
      <c r="H24" s="45">
        <f t="shared" si="94"/>
        <v>5.9151599000000008</v>
      </c>
      <c r="I24" s="46">
        <f t="shared" si="94"/>
        <v>17.15752621</v>
      </c>
      <c r="J24" s="47">
        <f t="shared" si="94"/>
        <v>2.7593971399999995</v>
      </c>
      <c r="K24" s="45">
        <f t="shared" si="94"/>
        <v>30.054631149999999</v>
      </c>
      <c r="L24" s="45">
        <f t="shared" si="94"/>
        <v>28.433882520000001</v>
      </c>
      <c r="M24" s="46">
        <f t="shared" si="94"/>
        <v>22.735102250000004</v>
      </c>
      <c r="N24" s="47">
        <f t="shared" si="94"/>
        <v>8.7301072499999997</v>
      </c>
      <c r="O24" s="45">
        <f t="shared" si="94"/>
        <v>26.530833899999998</v>
      </c>
      <c r="P24" s="45">
        <f t="shared" si="94"/>
        <v>4.6231372399999993</v>
      </c>
      <c r="Q24" s="46">
        <f t="shared" si="94"/>
        <v>10.54242189</v>
      </c>
      <c r="R24" s="47">
        <f t="shared" si="94"/>
        <v>5.8240148400000002</v>
      </c>
      <c r="S24" s="45">
        <f t="shared" si="94"/>
        <v>35.541492099999999</v>
      </c>
      <c r="T24" s="45">
        <f t="shared" si="94"/>
        <v>2.7351713700000015</v>
      </c>
      <c r="U24" s="46">
        <f t="shared" si="94"/>
        <v>16.57624839</v>
      </c>
      <c r="V24" s="47">
        <f t="shared" si="94"/>
        <v>3.1392792600000003</v>
      </c>
      <c r="W24" s="45">
        <f t="shared" si="94"/>
        <v>33.233270650000001</v>
      </c>
      <c r="X24" s="45">
        <f t="shared" si="94"/>
        <v>57.037115450000009</v>
      </c>
      <c r="Y24" s="46">
        <f t="shared" si="94"/>
        <v>33.409251079999997</v>
      </c>
      <c r="Z24" s="47">
        <f t="shared" si="94"/>
        <v>11.86990569</v>
      </c>
      <c r="AA24" s="45">
        <f t="shared" si="94"/>
        <v>64.390781050000001</v>
      </c>
      <c r="AB24" s="45">
        <f t="shared" si="94"/>
        <v>15.76959465</v>
      </c>
      <c r="AC24" s="46">
        <f t="shared" si="94"/>
        <v>13.65432373</v>
      </c>
      <c r="AD24" s="47">
        <f t="shared" si="94"/>
        <v>8.9065274900000002</v>
      </c>
      <c r="AE24" s="45">
        <f t="shared" si="94"/>
        <v>37.184506620000001</v>
      </c>
      <c r="AF24" s="45">
        <f t="shared" si="94"/>
        <v>21.539327369999995</v>
      </c>
      <c r="AG24" s="46">
        <f t="shared" si="94"/>
        <v>11.648380639999997</v>
      </c>
      <c r="AH24" s="47">
        <f t="shared" si="94"/>
        <v>3.14385527</v>
      </c>
      <c r="AI24" s="45">
        <f t="shared" si="94"/>
        <v>30.443832230000002</v>
      </c>
      <c r="AJ24" s="45">
        <f t="shared" si="94"/>
        <v>23.954437169999999</v>
      </c>
      <c r="AK24" s="46">
        <f t="shared" si="94"/>
        <v>25.302830180000001</v>
      </c>
      <c r="AL24" s="47">
        <f t="shared" si="94"/>
        <v>22.953482880000003</v>
      </c>
      <c r="AM24" s="45">
        <f t="shared" si="94"/>
        <v>36.439262850000006</v>
      </c>
      <c r="AN24" s="45">
        <f t="shared" si="94"/>
        <v>-324.55046198999997</v>
      </c>
      <c r="AO24" s="46">
        <f t="shared" si="94"/>
        <v>52.061569170000006</v>
      </c>
      <c r="AP24" s="47">
        <f t="shared" si="94"/>
        <v>31.496171140000001</v>
      </c>
      <c r="AQ24" s="45">
        <f t="shared" si="94"/>
        <v>129.15296341999999</v>
      </c>
      <c r="AR24" s="45">
        <f t="shared" si="94"/>
        <v>82.955448489999981</v>
      </c>
      <c r="AS24" s="46">
        <f t="shared" si="94"/>
        <v>-56.560091270000001</v>
      </c>
      <c r="AT24" s="47">
        <f t="shared" si="94"/>
        <v>17.618803959999997</v>
      </c>
      <c r="AU24" s="45">
        <f t="shared" si="94"/>
        <v>48.972944320000003</v>
      </c>
      <c r="AV24" s="45">
        <f t="shared" si="94"/>
        <v>36.594118419999994</v>
      </c>
      <c r="AW24" s="46">
        <f t="shared" si="94"/>
        <v>76.540548300000012</v>
      </c>
      <c r="AX24" s="47">
        <f t="shared" si="94"/>
        <v>21.876351909999997</v>
      </c>
      <c r="AY24" s="45">
        <f t="shared" si="94"/>
        <v>120.51548269</v>
      </c>
      <c r="AZ24" s="45">
        <f t="shared" si="94"/>
        <v>34.425278419999998</v>
      </c>
      <c r="BA24" s="46">
        <f t="shared" si="94"/>
        <v>72.543670120000002</v>
      </c>
      <c r="BB24" s="47">
        <f t="shared" si="94"/>
        <v>18.616154809999998</v>
      </c>
      <c r="BC24" s="45">
        <f t="shared" si="94"/>
        <v>44.527334240000002</v>
      </c>
      <c r="BD24" s="45">
        <f t="shared" si="94"/>
        <v>60.107772840000003</v>
      </c>
      <c r="BE24" s="46">
        <f t="shared" si="94"/>
        <v>28.845364889999999</v>
      </c>
      <c r="BF24" s="47">
        <f t="shared" si="94"/>
        <v>26.361606090000002</v>
      </c>
      <c r="BG24" s="45">
        <f t="shared" si="94"/>
        <v>76.44157208</v>
      </c>
      <c r="BH24" s="45">
        <f t="shared" si="94"/>
        <v>29.411122899999995</v>
      </c>
      <c r="BI24" s="46">
        <f t="shared" si="94"/>
        <v>105.00300298000002</v>
      </c>
      <c r="BJ24" s="47">
        <f t="shared" si="94"/>
        <v>77.792800749999998</v>
      </c>
      <c r="BK24" s="45">
        <f t="shared" si="94"/>
        <v>33.792090290000004</v>
      </c>
      <c r="BL24" s="45">
        <f t="shared" si="94"/>
        <v>118.29375387000002</v>
      </c>
      <c r="BM24" s="46">
        <f t="shared" si="94"/>
        <v>12.174845170000008</v>
      </c>
      <c r="BN24" s="47">
        <f t="shared" ref="BN24:CC24" si="95">BN222</f>
        <v>74.474191860000005</v>
      </c>
      <c r="BO24" s="45">
        <f t="shared" si="95"/>
        <v>31.655429120000001</v>
      </c>
      <c r="BP24" s="45">
        <f t="shared" si="95"/>
        <v>111.87862799000001</v>
      </c>
      <c r="BQ24" s="46">
        <f t="shared" si="95"/>
        <v>37.786501709999996</v>
      </c>
      <c r="BR24" s="47">
        <f t="shared" si="95"/>
        <v>28.572477230000001</v>
      </c>
      <c r="BS24" s="45">
        <f t="shared" si="95"/>
        <v>42.452798009999995</v>
      </c>
      <c r="BT24" s="45">
        <f t="shared" si="95"/>
        <v>106.07299245999999</v>
      </c>
      <c r="BU24" s="46">
        <f t="shared" si="95"/>
        <v>30.816033190000006</v>
      </c>
      <c r="BV24" s="47">
        <f t="shared" si="95"/>
        <v>97.85413865999999</v>
      </c>
      <c r="BW24" s="45">
        <f t="shared" si="95"/>
        <v>35.081315959999998</v>
      </c>
      <c r="BX24" s="45">
        <f t="shared" si="95"/>
        <v>139.99165403000001</v>
      </c>
      <c r="BY24" s="46">
        <f t="shared" si="95"/>
        <v>49.326629329999996</v>
      </c>
      <c r="BZ24" s="47">
        <f t="shared" si="95"/>
        <v>84.216657100000006</v>
      </c>
      <c r="CA24" s="45">
        <f t="shared" si="95"/>
        <v>16.307668910000004</v>
      </c>
      <c r="CB24" s="45">
        <f t="shared" si="95"/>
        <v>58.665845310000009</v>
      </c>
      <c r="CC24" s="46">
        <f t="shared" si="95"/>
        <v>72.288386079999995</v>
      </c>
      <c r="CD24" s="47">
        <f t="shared" ref="CD24:CL24" si="96">CD222</f>
        <v>78.375983600000012</v>
      </c>
      <c r="CE24" s="45">
        <f t="shared" si="96"/>
        <v>64.333099019999992</v>
      </c>
      <c r="CF24" s="45">
        <f t="shared" si="96"/>
        <v>150.67959517</v>
      </c>
      <c r="CG24" s="46">
        <f t="shared" si="96"/>
        <v>167.76917838</v>
      </c>
      <c r="CH24" s="47">
        <f t="shared" si="96"/>
        <v>87.530948940000002</v>
      </c>
      <c r="CI24" s="45">
        <f t="shared" si="96"/>
        <v>24.573626720000004</v>
      </c>
      <c r="CJ24" s="45">
        <f t="shared" si="96"/>
        <v>86.333062250000012</v>
      </c>
      <c r="CK24" s="46">
        <f t="shared" si="96"/>
        <v>75.332685330000004</v>
      </c>
      <c r="CL24" s="47">
        <f t="shared" si="96"/>
        <v>120.54975358999999</v>
      </c>
      <c r="CM24" s="45">
        <f t="shared" ref="CM24:CN24" si="97">CM222</f>
        <v>59.280547059999996</v>
      </c>
      <c r="CN24" s="45">
        <f t="shared" si="97"/>
        <v>146.57234962000001</v>
      </c>
      <c r="CO24" s="45">
        <f t="shared" ref="CO24:CP24" si="98">CO222</f>
        <v>52.967132860000007</v>
      </c>
      <c r="CP24" s="47">
        <f t="shared" si="98"/>
        <v>109.78429146000002</v>
      </c>
      <c r="CQ24" s="45">
        <f t="shared" ref="CQ24:CS24" si="99">CQ222</f>
        <v>81.98688451000001</v>
      </c>
      <c r="CR24" s="45">
        <f t="shared" si="99"/>
        <v>188.07188459000002</v>
      </c>
      <c r="CS24" s="252">
        <f t="shared" si="99"/>
        <v>59.754909259999991</v>
      </c>
      <c r="CT24" s="270">
        <f t="shared" ref="CT24" si="100">CT222</f>
        <v>98.050114230000005</v>
      </c>
    </row>
    <row r="25" spans="1:98" ht="12.75" customHeight="1" x14ac:dyDescent="0.25">
      <c r="A25" s="196"/>
      <c r="B25" s="42"/>
      <c r="C25" s="43"/>
      <c r="D25" s="43"/>
      <c r="E25" s="44"/>
      <c r="F25" s="42"/>
      <c r="G25" s="43"/>
      <c r="H25" s="43"/>
      <c r="I25" s="44"/>
      <c r="J25" s="42"/>
      <c r="K25" s="43"/>
      <c r="L25" s="43"/>
      <c r="M25" s="44"/>
      <c r="N25" s="42"/>
      <c r="O25" s="43"/>
      <c r="P25" s="43"/>
      <c r="Q25" s="44"/>
      <c r="R25" s="42"/>
      <c r="S25" s="43"/>
      <c r="T25" s="43"/>
      <c r="U25" s="44"/>
      <c r="V25" s="42"/>
      <c r="W25" s="43"/>
      <c r="X25" s="43"/>
      <c r="Y25" s="44"/>
      <c r="Z25" s="42"/>
      <c r="AA25" s="43"/>
      <c r="AB25" s="43"/>
      <c r="AC25" s="44"/>
      <c r="AD25" s="42"/>
      <c r="AE25" s="43"/>
      <c r="AF25" s="43"/>
      <c r="AG25" s="44"/>
      <c r="AH25" s="42"/>
      <c r="AI25" s="43"/>
      <c r="AJ25" s="43"/>
      <c r="AK25" s="44"/>
      <c r="AL25" s="42"/>
      <c r="AM25" s="43"/>
      <c r="AN25" s="43"/>
      <c r="AO25" s="44"/>
      <c r="AP25" s="42"/>
      <c r="AQ25" s="43"/>
      <c r="AR25" s="43"/>
      <c r="AS25" s="44"/>
      <c r="AT25" s="42"/>
      <c r="AU25" s="43"/>
      <c r="AV25" s="43"/>
      <c r="AW25" s="44"/>
      <c r="AX25" s="42"/>
      <c r="AY25" s="43"/>
      <c r="AZ25" s="43"/>
      <c r="BA25" s="44"/>
      <c r="BB25" s="42"/>
      <c r="BC25" s="43"/>
      <c r="BD25" s="43"/>
      <c r="BE25" s="44"/>
      <c r="BF25" s="42"/>
      <c r="BG25" s="43"/>
      <c r="BH25" s="43"/>
      <c r="BI25" s="44"/>
      <c r="BJ25" s="42"/>
      <c r="BK25" s="43"/>
      <c r="BL25" s="43"/>
      <c r="BM25" s="44"/>
      <c r="BN25" s="42"/>
      <c r="BO25" s="43"/>
      <c r="BP25" s="43"/>
      <c r="BQ25" s="44"/>
      <c r="BR25" s="42"/>
      <c r="BS25" s="43"/>
      <c r="BT25" s="43"/>
      <c r="BU25" s="44"/>
      <c r="BV25" s="42"/>
      <c r="BW25" s="43"/>
      <c r="BX25" s="43"/>
      <c r="BY25" s="44"/>
      <c r="BZ25" s="42"/>
      <c r="CA25" s="43"/>
      <c r="CB25" s="43"/>
      <c r="CC25" s="44"/>
      <c r="CD25" s="42"/>
      <c r="CE25" s="43"/>
      <c r="CF25" s="43"/>
      <c r="CG25" s="44"/>
      <c r="CH25" s="42"/>
      <c r="CI25" s="43"/>
      <c r="CJ25" s="43"/>
      <c r="CK25" s="44"/>
      <c r="CL25" s="42"/>
      <c r="CM25" s="43"/>
      <c r="CN25" s="43"/>
      <c r="CO25" s="43"/>
      <c r="CP25" s="42"/>
      <c r="CQ25" s="43"/>
      <c r="CR25" s="43"/>
      <c r="CS25" s="253"/>
      <c r="CT25" s="271"/>
    </row>
    <row r="26" spans="1:98" ht="12.75" customHeight="1" x14ac:dyDescent="0.25">
      <c r="A26" s="195" t="s">
        <v>191</v>
      </c>
      <c r="B26" s="47">
        <f t="shared" ref="B26:BM26" si="101">(B27-B31)+B48+B49</f>
        <v>-5275.1774330400003</v>
      </c>
      <c r="C26" s="45">
        <f t="shared" si="101"/>
        <v>-5946.1332809499991</v>
      </c>
      <c r="D26" s="45">
        <f t="shared" si="101"/>
        <v>-1169.263279595003</v>
      </c>
      <c r="E26" s="46">
        <f t="shared" si="101"/>
        <v>-4096.6753181300001</v>
      </c>
      <c r="F26" s="47">
        <f t="shared" si="101"/>
        <v>-4736.5343140550021</v>
      </c>
      <c r="G26" s="45">
        <f t="shared" si="101"/>
        <v>-4084.667591944999</v>
      </c>
      <c r="H26" s="45">
        <f t="shared" si="101"/>
        <v>-5766.2798792749982</v>
      </c>
      <c r="I26" s="46">
        <f t="shared" si="101"/>
        <v>-11008.847128240001</v>
      </c>
      <c r="J26" s="47">
        <f t="shared" si="101"/>
        <v>-6132.0925811067536</v>
      </c>
      <c r="K26" s="45">
        <f t="shared" si="101"/>
        <v>-9565.4258029358461</v>
      </c>
      <c r="L26" s="45">
        <f t="shared" si="101"/>
        <v>-6363.9909872614817</v>
      </c>
      <c r="M26" s="46">
        <f t="shared" si="101"/>
        <v>-11950.139330371707</v>
      </c>
      <c r="N26" s="47">
        <f t="shared" si="101"/>
        <v>-7146.3470762427642</v>
      </c>
      <c r="O26" s="45">
        <f t="shared" si="101"/>
        <v>-11144.368909396584</v>
      </c>
      <c r="P26" s="45">
        <f t="shared" si="101"/>
        <v>-8674.546961790511</v>
      </c>
      <c r="Q26" s="46">
        <f t="shared" si="101"/>
        <v>-11083.372850787946</v>
      </c>
      <c r="R26" s="47">
        <f t="shared" si="101"/>
        <v>-5444.9966317726003</v>
      </c>
      <c r="S26" s="45">
        <f t="shared" si="101"/>
        <v>-8180.2308790501302</v>
      </c>
      <c r="T26" s="45">
        <f t="shared" si="101"/>
        <v>-4862.3203549110467</v>
      </c>
      <c r="U26" s="46">
        <f t="shared" si="101"/>
        <v>-7037.8566688516057</v>
      </c>
      <c r="V26" s="47">
        <f t="shared" si="101"/>
        <v>-5345.6289662589861</v>
      </c>
      <c r="W26" s="45">
        <f t="shared" si="101"/>
        <v>-5913.7652020608111</v>
      </c>
      <c r="X26" s="45">
        <f t="shared" si="101"/>
        <v>-3625.6767705663678</v>
      </c>
      <c r="Y26" s="46">
        <f t="shared" si="101"/>
        <v>-7110.5634074760874</v>
      </c>
      <c r="Z26" s="47">
        <f t="shared" si="101"/>
        <v>-6223.5404279827599</v>
      </c>
      <c r="AA26" s="45">
        <f t="shared" si="101"/>
        <v>-6788.7594946958598</v>
      </c>
      <c r="AB26" s="45">
        <f t="shared" si="101"/>
        <v>-5744.8489862424685</v>
      </c>
      <c r="AC26" s="46">
        <f t="shared" si="101"/>
        <v>-5424.0691784269311</v>
      </c>
      <c r="AD26" s="47">
        <f t="shared" si="101"/>
        <v>-3671.8504176775355</v>
      </c>
      <c r="AE26" s="45">
        <f t="shared" si="101"/>
        <v>-5306.1680232268982</v>
      </c>
      <c r="AF26" s="45">
        <f t="shared" si="101"/>
        <v>1130.0822285587242</v>
      </c>
      <c r="AG26" s="46">
        <f t="shared" si="101"/>
        <v>-310.00249008742753</v>
      </c>
      <c r="AH26" s="47">
        <f t="shared" si="101"/>
        <v>-284.93268439531676</v>
      </c>
      <c r="AI26" s="45">
        <f t="shared" si="101"/>
        <v>-86.284317487530643</v>
      </c>
      <c r="AJ26" s="45">
        <f t="shared" si="101"/>
        <v>3154.6698375126098</v>
      </c>
      <c r="AK26" s="46">
        <f t="shared" si="101"/>
        <v>183.136052778249</v>
      </c>
      <c r="AL26" s="47">
        <f t="shared" si="101"/>
        <v>1189.337721562835</v>
      </c>
      <c r="AM26" s="45">
        <f t="shared" si="101"/>
        <v>1860.7199289642522</v>
      </c>
      <c r="AN26" s="45">
        <f t="shared" si="101"/>
        <v>4014.6835406817008</v>
      </c>
      <c r="AO26" s="46">
        <f t="shared" si="101"/>
        <v>1955.2388289947148</v>
      </c>
      <c r="AP26" s="47">
        <f t="shared" si="101"/>
        <v>2563.6069213609962</v>
      </c>
      <c r="AQ26" s="45">
        <f t="shared" si="101"/>
        <v>2428.6718826350389</v>
      </c>
      <c r="AR26" s="45">
        <f t="shared" si="101"/>
        <v>5562.0189594947506</v>
      </c>
      <c r="AS26" s="46">
        <f t="shared" si="101"/>
        <v>2486.0458642341582</v>
      </c>
      <c r="AT26" s="47">
        <f t="shared" si="101"/>
        <v>1406.3906206812335</v>
      </c>
      <c r="AU26" s="45">
        <f t="shared" si="101"/>
        <v>374.119536825561</v>
      </c>
      <c r="AV26" s="45">
        <f t="shared" si="101"/>
        <v>6972.3807869000757</v>
      </c>
      <c r="AW26" s="46">
        <f t="shared" si="101"/>
        <v>4362.2120647428919</v>
      </c>
      <c r="AX26" s="47">
        <f t="shared" si="101"/>
        <v>-1509.5382943940967</v>
      </c>
      <c r="AY26" s="45">
        <f t="shared" si="101"/>
        <v>2170.2380465916431</v>
      </c>
      <c r="AZ26" s="45">
        <f t="shared" si="101"/>
        <v>-148.46277343772272</v>
      </c>
      <c r="BA26" s="46">
        <f t="shared" si="101"/>
        <v>-3006.9836748325069</v>
      </c>
      <c r="BB26" s="47">
        <f t="shared" si="101"/>
        <v>-14955.731551346964</v>
      </c>
      <c r="BC26" s="45">
        <f t="shared" si="101"/>
        <v>-7125.0111280339515</v>
      </c>
      <c r="BD26" s="45">
        <f t="shared" si="101"/>
        <v>-10218.518712227366</v>
      </c>
      <c r="BE26" s="46">
        <f t="shared" si="101"/>
        <v>3492.9938986398229</v>
      </c>
      <c r="BF26" s="47">
        <f t="shared" si="101"/>
        <v>-5433.8426568086088</v>
      </c>
      <c r="BG26" s="45">
        <f t="shared" si="101"/>
        <v>-2583.4363527633559</v>
      </c>
      <c r="BH26" s="45">
        <f t="shared" si="101"/>
        <v>-3808.2995665875096</v>
      </c>
      <c r="BI26" s="46">
        <f t="shared" si="101"/>
        <v>-14528.387433673903</v>
      </c>
      <c r="BJ26" s="47">
        <f t="shared" si="101"/>
        <v>-20697.846600514989</v>
      </c>
      <c r="BK26" s="45">
        <f t="shared" si="101"/>
        <v>-14806.93452783499</v>
      </c>
      <c r="BL26" s="45">
        <f t="shared" si="101"/>
        <v>-18947.659808140008</v>
      </c>
      <c r="BM26" s="46">
        <f t="shared" si="101"/>
        <v>-15497.189083990002</v>
      </c>
      <c r="BN26" s="47">
        <f t="shared" ref="BN26:CC26" si="102">(BN27-BN31)+BN48+BN49</f>
        <v>-22557.957512289991</v>
      </c>
      <c r="BO26" s="45">
        <f t="shared" si="102"/>
        <v>-17121.586294305012</v>
      </c>
      <c r="BP26" s="45">
        <f t="shared" si="102"/>
        <v>-20556.499701084998</v>
      </c>
      <c r="BQ26" s="46">
        <f t="shared" si="102"/>
        <v>-20275.557094955006</v>
      </c>
      <c r="BR26" s="47">
        <f t="shared" si="102"/>
        <v>-21659.011437465</v>
      </c>
      <c r="BS26" s="45">
        <f t="shared" si="102"/>
        <v>-20556.188190120007</v>
      </c>
      <c r="BT26" s="45">
        <f t="shared" si="102"/>
        <v>-19511.471019530003</v>
      </c>
      <c r="BU26" s="46">
        <f t="shared" si="102"/>
        <v>-21313.266527274991</v>
      </c>
      <c r="BV26" s="47">
        <f t="shared" si="102"/>
        <v>-25495.825363609998</v>
      </c>
      <c r="BW26" s="45">
        <f t="shared" si="102"/>
        <v>-17858.979039095004</v>
      </c>
      <c r="BX26" s="45">
        <f t="shared" si="102"/>
        <v>-19972.194635734999</v>
      </c>
      <c r="BY26" s="46">
        <f t="shared" si="102"/>
        <v>-15299.417971100002</v>
      </c>
      <c r="BZ26" s="47">
        <f t="shared" si="102"/>
        <v>-27237.899156380001</v>
      </c>
      <c r="CA26" s="45">
        <f t="shared" si="102"/>
        <v>-16764.620826009996</v>
      </c>
      <c r="CB26" s="45">
        <f t="shared" si="102"/>
        <v>-24290.172083130001</v>
      </c>
      <c r="CC26" s="46">
        <f t="shared" si="102"/>
        <v>-28293.878286324998</v>
      </c>
      <c r="CD26" s="47">
        <f t="shared" ref="CD26:CL26" si="103">(CD27-CD31)+CD48+CD49</f>
        <v>-24384.905808570005</v>
      </c>
      <c r="CE26" s="45">
        <f t="shared" si="103"/>
        <v>-12386.264138844992</v>
      </c>
      <c r="CF26" s="45">
        <f t="shared" si="103"/>
        <v>-10392.896457445</v>
      </c>
      <c r="CG26" s="46">
        <f t="shared" si="103"/>
        <v>-4012.689773865005</v>
      </c>
      <c r="CH26" s="47">
        <f t="shared" si="103"/>
        <v>-4827.5587947550002</v>
      </c>
      <c r="CI26" s="45">
        <f t="shared" si="103"/>
        <v>1297.1568853399976</v>
      </c>
      <c r="CJ26" s="45">
        <f t="shared" si="103"/>
        <v>-3297.7553596049984</v>
      </c>
      <c r="CK26" s="46">
        <f t="shared" si="103"/>
        <v>-3431.2830737600034</v>
      </c>
      <c r="CL26" s="47">
        <f t="shared" si="103"/>
        <v>-2944.7476509650046</v>
      </c>
      <c r="CM26" s="45">
        <f t="shared" ref="CM26:CN26" si="104">(CM27-CM31)+CM48+CM49</f>
        <v>6182.3050714900028</v>
      </c>
      <c r="CN26" s="45">
        <f t="shared" si="104"/>
        <v>599.10429529998783</v>
      </c>
      <c r="CO26" s="45">
        <f t="shared" ref="CO26:CP26" si="105">(CO27-CO31)+CO48+CO49</f>
        <v>-4279.5056930449982</v>
      </c>
      <c r="CP26" s="47">
        <f t="shared" si="105"/>
        <v>-7491.4911507899978</v>
      </c>
      <c r="CQ26" s="45">
        <f t="shared" ref="CQ26:CS26" si="106">(CQ27-CQ31)+CQ48+CQ49</f>
        <v>3561.5614610900016</v>
      </c>
      <c r="CR26" s="45">
        <f t="shared" si="106"/>
        <v>-3114.050079849997</v>
      </c>
      <c r="CS26" s="252">
        <f t="shared" si="106"/>
        <v>-698.05373176999547</v>
      </c>
      <c r="CT26" s="270">
        <f t="shared" ref="CT26" si="107">(CT27-CT31)+CT48+CT49</f>
        <v>-6764.502640319999</v>
      </c>
    </row>
    <row r="27" spans="1:98" ht="12.75" customHeight="1" x14ac:dyDescent="0.25">
      <c r="A27" s="196" t="s">
        <v>192</v>
      </c>
      <c r="B27" s="42">
        <f t="shared" ref="B27:BM27" si="108">SUM(B28:B30)</f>
        <v>576.00656695999987</v>
      </c>
      <c r="C27" s="43">
        <f t="shared" si="108"/>
        <v>2186.6637190500001</v>
      </c>
      <c r="D27" s="43">
        <f t="shared" si="108"/>
        <v>-2464.0152795949998</v>
      </c>
      <c r="E27" s="44">
        <f t="shared" si="108"/>
        <v>3087.5306818699996</v>
      </c>
      <c r="F27" s="42">
        <f t="shared" si="108"/>
        <v>666.3466859449984</v>
      </c>
      <c r="G27" s="43">
        <f t="shared" si="108"/>
        <v>4514.3094080550018</v>
      </c>
      <c r="H27" s="43">
        <f t="shared" si="108"/>
        <v>1004.6231207250016</v>
      </c>
      <c r="I27" s="44">
        <f t="shared" si="108"/>
        <v>3316.422871759994</v>
      </c>
      <c r="J27" s="42">
        <f t="shared" si="108"/>
        <v>1490.9645562185378</v>
      </c>
      <c r="K27" s="43">
        <f t="shared" si="108"/>
        <v>207.06336998374519</v>
      </c>
      <c r="L27" s="43">
        <f t="shared" si="108"/>
        <v>-255.0062560653767</v>
      </c>
      <c r="M27" s="44">
        <f t="shared" si="108"/>
        <v>-745.07693422939542</v>
      </c>
      <c r="N27" s="42">
        <f t="shared" si="108"/>
        <v>1529.5525403399547</v>
      </c>
      <c r="O27" s="43">
        <f t="shared" si="108"/>
        <v>961.16657229688383</v>
      </c>
      <c r="P27" s="43">
        <f t="shared" si="108"/>
        <v>10283.212303752829</v>
      </c>
      <c r="Q27" s="44">
        <f t="shared" si="108"/>
        <v>1232.514646075231</v>
      </c>
      <c r="R27" s="42">
        <f t="shared" si="108"/>
        <v>1047.1021752006855</v>
      </c>
      <c r="S27" s="43">
        <f t="shared" si="108"/>
        <v>-618.70439731173951</v>
      </c>
      <c r="T27" s="43">
        <f t="shared" si="108"/>
        <v>720.17938917710217</v>
      </c>
      <c r="U27" s="44">
        <f t="shared" si="108"/>
        <v>3764.5856527327992</v>
      </c>
      <c r="V27" s="42">
        <f t="shared" si="108"/>
        <v>-153.2712512159361</v>
      </c>
      <c r="W27" s="43">
        <f t="shared" si="108"/>
        <v>1360.0309524495192</v>
      </c>
      <c r="X27" s="43">
        <f t="shared" si="108"/>
        <v>2502.8389308891483</v>
      </c>
      <c r="Y27" s="44">
        <f t="shared" si="108"/>
        <v>2791.9967386584449</v>
      </c>
      <c r="Z27" s="42">
        <f t="shared" si="108"/>
        <v>267.77079070356405</v>
      </c>
      <c r="AA27" s="43">
        <f t="shared" si="108"/>
        <v>-369.89711151312122</v>
      </c>
      <c r="AB27" s="43">
        <f t="shared" si="108"/>
        <v>4172.9192597194196</v>
      </c>
      <c r="AC27" s="44">
        <f t="shared" si="108"/>
        <v>1421.0696002388065</v>
      </c>
      <c r="AD27" s="42">
        <f t="shared" si="108"/>
        <v>252.82940842831067</v>
      </c>
      <c r="AE27" s="43">
        <f t="shared" si="108"/>
        <v>1661.4397581991336</v>
      </c>
      <c r="AF27" s="43">
        <f t="shared" si="108"/>
        <v>2352.340958384244</v>
      </c>
      <c r="AG27" s="44">
        <f t="shared" si="108"/>
        <v>855.95925960988006</v>
      </c>
      <c r="AH27" s="42">
        <f t="shared" si="108"/>
        <v>1249.0771066211839</v>
      </c>
      <c r="AI27" s="43">
        <f t="shared" si="108"/>
        <v>705.17755907030664</v>
      </c>
      <c r="AJ27" s="43">
        <f t="shared" si="108"/>
        <v>875.80150619318442</v>
      </c>
      <c r="AK27" s="44">
        <f t="shared" si="108"/>
        <v>6056.1426704404585</v>
      </c>
      <c r="AL27" s="42">
        <f t="shared" si="108"/>
        <v>1080.6879612944101</v>
      </c>
      <c r="AM27" s="43">
        <f t="shared" si="108"/>
        <v>-1673.3308798616824</v>
      </c>
      <c r="AN27" s="43">
        <f t="shared" si="108"/>
        <v>8587.2749064791387</v>
      </c>
      <c r="AO27" s="44">
        <f t="shared" si="108"/>
        <v>3548.8431608739429</v>
      </c>
      <c r="AP27" s="42">
        <f t="shared" si="108"/>
        <v>948.61061998704122</v>
      </c>
      <c r="AQ27" s="43">
        <f t="shared" si="108"/>
        <v>974.22112123645456</v>
      </c>
      <c r="AR27" s="43">
        <f t="shared" si="108"/>
        <v>7712.203120767992</v>
      </c>
      <c r="AS27" s="44">
        <f t="shared" si="108"/>
        <v>-962.03539381455357</v>
      </c>
      <c r="AT27" s="42">
        <f t="shared" si="108"/>
        <v>8438.4922277369042</v>
      </c>
      <c r="AU27" s="43">
        <f t="shared" si="108"/>
        <v>-1731.0225313459709</v>
      </c>
      <c r="AV27" s="43">
        <f t="shared" si="108"/>
        <v>6672.4190254521809</v>
      </c>
      <c r="AW27" s="44">
        <f t="shared" si="108"/>
        <v>22187.069151228963</v>
      </c>
      <c r="AX27" s="42">
        <f t="shared" si="108"/>
        <v>8785.0770297532817</v>
      </c>
      <c r="AY27" s="43">
        <f t="shared" si="108"/>
        <v>12634.570806992378</v>
      </c>
      <c r="AZ27" s="43">
        <f t="shared" si="108"/>
        <v>5601.4635314308816</v>
      </c>
      <c r="BA27" s="44">
        <f t="shared" si="108"/>
        <v>6961.4449263812148</v>
      </c>
      <c r="BB27" s="42">
        <f t="shared" si="108"/>
        <v>5476.0038524235079</v>
      </c>
      <c r="BC27" s="43">
        <f t="shared" si="108"/>
        <v>7407.9190472229275</v>
      </c>
      <c r="BD27" s="43">
        <f t="shared" si="108"/>
        <v>13654.656734447435</v>
      </c>
      <c r="BE27" s="44">
        <f t="shared" si="108"/>
        <v>1292.1487807158801</v>
      </c>
      <c r="BF27" s="42">
        <f t="shared" si="108"/>
        <v>-218.26030672000024</v>
      </c>
      <c r="BG27" s="43">
        <f t="shared" si="108"/>
        <v>12014.750298269999</v>
      </c>
      <c r="BH27" s="43">
        <f t="shared" si="108"/>
        <v>10455.04022298</v>
      </c>
      <c r="BI27" s="44">
        <f t="shared" si="108"/>
        <v>-2190.7721727149992</v>
      </c>
      <c r="BJ27" s="42">
        <f t="shared" si="108"/>
        <v>10263.961645005002</v>
      </c>
      <c r="BK27" s="43">
        <f t="shared" si="108"/>
        <v>14969.219270645001</v>
      </c>
      <c r="BL27" s="43">
        <f t="shared" si="108"/>
        <v>16660.928911799998</v>
      </c>
      <c r="BM27" s="44">
        <f t="shared" si="108"/>
        <v>29946.525343019995</v>
      </c>
      <c r="BN27" s="42">
        <f t="shared" ref="BN27:CC27" si="109">SUM(BN28:BN30)</f>
        <v>-4749.77657284</v>
      </c>
      <c r="BO27" s="43">
        <f t="shared" si="109"/>
        <v>18200.424323784995</v>
      </c>
      <c r="BP27" s="43">
        <f t="shared" si="109"/>
        <v>12944.555821935002</v>
      </c>
      <c r="BQ27" s="44">
        <f t="shared" si="109"/>
        <v>8606.395803925001</v>
      </c>
      <c r="BR27" s="42">
        <f t="shared" si="109"/>
        <v>5859.5020688750001</v>
      </c>
      <c r="BS27" s="43">
        <f t="shared" si="109"/>
        <v>-474.13332945000002</v>
      </c>
      <c r="BT27" s="43">
        <f t="shared" si="109"/>
        <v>12219.503853910002</v>
      </c>
      <c r="BU27" s="44">
        <f t="shared" si="109"/>
        <v>15721.548899885</v>
      </c>
      <c r="BV27" s="42">
        <f t="shared" si="109"/>
        <v>7707.8768460300007</v>
      </c>
      <c r="BW27" s="43">
        <f t="shared" si="109"/>
        <v>21796.693168815</v>
      </c>
      <c r="BX27" s="43">
        <f t="shared" si="109"/>
        <v>15058.093367185</v>
      </c>
      <c r="BY27" s="44">
        <f t="shared" si="109"/>
        <v>18367.645714789996</v>
      </c>
      <c r="BZ27" s="42">
        <f t="shared" si="109"/>
        <v>16256.345447459997</v>
      </c>
      <c r="CA27" s="43">
        <f t="shared" si="109"/>
        <v>23736.773906260001</v>
      </c>
      <c r="CB27" s="43">
        <f t="shared" si="109"/>
        <v>21641.184717570002</v>
      </c>
      <c r="CC27" s="44">
        <f t="shared" si="109"/>
        <v>12438.881475945002</v>
      </c>
      <c r="CD27" s="42">
        <f t="shared" ref="CD27:CL27" si="110">SUM(CD28:CD30)</f>
        <v>8429.9288050299983</v>
      </c>
      <c r="CE27" s="43">
        <f t="shared" si="110"/>
        <v>13594.227302055006</v>
      </c>
      <c r="CF27" s="43">
        <f t="shared" si="110"/>
        <v>7623.8633978150001</v>
      </c>
      <c r="CG27" s="44">
        <f t="shared" si="110"/>
        <v>13856.024823885</v>
      </c>
      <c r="CH27" s="42">
        <f t="shared" si="110"/>
        <v>12699.288692734997</v>
      </c>
      <c r="CI27" s="43">
        <f t="shared" si="110"/>
        <v>19719.276474039994</v>
      </c>
      <c r="CJ27" s="43">
        <f t="shared" si="110"/>
        <v>3453.2256254150016</v>
      </c>
      <c r="CK27" s="44">
        <f t="shared" si="110"/>
        <v>11413.235736010003</v>
      </c>
      <c r="CL27" s="42">
        <f t="shared" si="110"/>
        <v>10808.287674114999</v>
      </c>
      <c r="CM27" s="43">
        <f t="shared" ref="CM27:CN27" si="111">SUM(CM28:CM30)</f>
        <v>12711.881850349999</v>
      </c>
      <c r="CN27" s="43">
        <f t="shared" si="111"/>
        <v>26625.066577489997</v>
      </c>
      <c r="CO27" s="43">
        <f t="shared" ref="CO27:CP27" si="112">SUM(CO28:CO30)</f>
        <v>18097.455986915003</v>
      </c>
      <c r="CP27" s="42">
        <f t="shared" si="112"/>
        <v>20586.573174659999</v>
      </c>
      <c r="CQ27" s="43">
        <f t="shared" ref="CQ27:CS27" si="113">SUM(CQ28:CQ30)</f>
        <v>1743.9843449199998</v>
      </c>
      <c r="CR27" s="43">
        <f t="shared" si="113"/>
        <v>22726.770161020006</v>
      </c>
      <c r="CS27" s="253">
        <f t="shared" si="113"/>
        <v>28157.270941980001</v>
      </c>
      <c r="CT27" s="271">
        <f t="shared" ref="CT27" si="114">SUM(CT28:CT30)</f>
        <v>24940.842258870001</v>
      </c>
    </row>
    <row r="28" spans="1:98" ht="12.75" customHeight="1" x14ac:dyDescent="0.25">
      <c r="A28" s="196" t="s">
        <v>193</v>
      </c>
      <c r="B28" s="42">
        <f t="shared" ref="B28:BM28" si="115">B238</f>
        <v>179.27199999999999</v>
      </c>
      <c r="C28" s="43">
        <f t="shared" si="115"/>
        <v>292.255</v>
      </c>
      <c r="D28" s="43">
        <f t="shared" si="115"/>
        <v>571.05600000000004</v>
      </c>
      <c r="E28" s="44">
        <f t="shared" si="115"/>
        <v>31.355000000000004</v>
      </c>
      <c r="F28" s="42">
        <f t="shared" si="115"/>
        <v>-1352.692</v>
      </c>
      <c r="G28" s="43">
        <f t="shared" si="115"/>
        <v>107.298</v>
      </c>
      <c r="H28" s="43">
        <f t="shared" si="115"/>
        <v>333.11599999999999</v>
      </c>
      <c r="I28" s="44">
        <f t="shared" si="115"/>
        <v>443.21400000000006</v>
      </c>
      <c r="J28" s="42">
        <f t="shared" si="115"/>
        <v>122.26300000000001</v>
      </c>
      <c r="K28" s="43">
        <f t="shared" si="115"/>
        <v>393.83500000000004</v>
      </c>
      <c r="L28" s="43">
        <f t="shared" si="115"/>
        <v>271.78100000000001</v>
      </c>
      <c r="M28" s="44">
        <f t="shared" si="115"/>
        <v>327.685</v>
      </c>
      <c r="N28" s="42">
        <f t="shared" si="115"/>
        <v>178.41800000000001</v>
      </c>
      <c r="O28" s="43">
        <f t="shared" si="115"/>
        <v>291.96799999999996</v>
      </c>
      <c r="P28" s="43">
        <f t="shared" si="115"/>
        <v>1654.2750000000001</v>
      </c>
      <c r="Q28" s="44">
        <f t="shared" si="115"/>
        <v>729.35200000000009</v>
      </c>
      <c r="R28" s="42">
        <f t="shared" si="115"/>
        <v>572.72</v>
      </c>
      <c r="S28" s="43">
        <f t="shared" si="115"/>
        <v>184.97800000000001</v>
      </c>
      <c r="T28" s="43">
        <f t="shared" si="115"/>
        <v>242.15699999999998</v>
      </c>
      <c r="U28" s="44">
        <f t="shared" si="115"/>
        <v>497.803</v>
      </c>
      <c r="V28" s="42">
        <f t="shared" si="115"/>
        <v>304.32100000000003</v>
      </c>
      <c r="W28" s="43">
        <f t="shared" si="115"/>
        <v>438.43599999999998</v>
      </c>
      <c r="X28" s="43">
        <f t="shared" si="115"/>
        <v>1206.739</v>
      </c>
      <c r="Y28" s="44">
        <f t="shared" si="115"/>
        <v>547.57000000000005</v>
      </c>
      <c r="Z28" s="42">
        <f t="shared" si="115"/>
        <v>119.092</v>
      </c>
      <c r="AA28" s="43">
        <f t="shared" si="115"/>
        <v>-2303.7490000000003</v>
      </c>
      <c r="AB28" s="43">
        <f t="shared" si="115"/>
        <v>314.05799999999999</v>
      </c>
      <c r="AC28" s="44">
        <f t="shared" si="115"/>
        <v>381.50599999999997</v>
      </c>
      <c r="AD28" s="42">
        <f t="shared" si="115"/>
        <v>527.23299999999995</v>
      </c>
      <c r="AE28" s="43">
        <f t="shared" si="115"/>
        <v>507.45400000000001</v>
      </c>
      <c r="AF28" s="43">
        <f t="shared" si="115"/>
        <v>1258.1589999999999</v>
      </c>
      <c r="AG28" s="44">
        <f t="shared" si="115"/>
        <v>185.65799999999999</v>
      </c>
      <c r="AH28" s="42">
        <f t="shared" si="115"/>
        <v>696.21</v>
      </c>
      <c r="AI28" s="43">
        <f t="shared" si="115"/>
        <v>-39.807000000000002</v>
      </c>
      <c r="AJ28" s="43">
        <f t="shared" si="115"/>
        <v>-456.95800000000003</v>
      </c>
      <c r="AK28" s="44">
        <f t="shared" si="115"/>
        <v>29.344000000000001</v>
      </c>
      <c r="AL28" s="42">
        <f t="shared" si="115"/>
        <v>331.05200000000002</v>
      </c>
      <c r="AM28" s="43">
        <f t="shared" si="115"/>
        <v>490.84700000000004</v>
      </c>
      <c r="AN28" s="43">
        <f t="shared" si="115"/>
        <v>8115.1760000000004</v>
      </c>
      <c r="AO28" s="44">
        <f t="shared" si="115"/>
        <v>885.40899999999988</v>
      </c>
      <c r="AP28" s="42">
        <f t="shared" si="115"/>
        <v>906.24900000000002</v>
      </c>
      <c r="AQ28" s="43">
        <f t="shared" si="115"/>
        <v>1000.475869140625</v>
      </c>
      <c r="AR28" s="43">
        <f t="shared" si="115"/>
        <v>669.48299999999995</v>
      </c>
      <c r="AS28" s="44">
        <f t="shared" si="115"/>
        <v>334.18299999999999</v>
      </c>
      <c r="AT28" s="42">
        <f t="shared" si="115"/>
        <v>3206.3889999999997</v>
      </c>
      <c r="AU28" s="43">
        <f t="shared" si="115"/>
        <v>1442.2932451171876</v>
      </c>
      <c r="AV28" s="43">
        <f t="shared" si="115"/>
        <v>3421.116</v>
      </c>
      <c r="AW28" s="44">
        <f t="shared" si="115"/>
        <v>20728.570400024415</v>
      </c>
      <c r="AX28" s="42">
        <f t="shared" si="115"/>
        <v>3804.121039978023</v>
      </c>
      <c r="AY28" s="43">
        <f t="shared" si="115"/>
        <v>-1083.6813985595702</v>
      </c>
      <c r="AZ28" s="43">
        <f t="shared" si="115"/>
        <v>1265.8134595947265</v>
      </c>
      <c r="BA28" s="44">
        <f t="shared" si="115"/>
        <v>13074.998089355471</v>
      </c>
      <c r="BB28" s="42">
        <f t="shared" si="115"/>
        <v>5835.3442381591831</v>
      </c>
      <c r="BC28" s="43">
        <f t="shared" si="115"/>
        <v>6181.316199707031</v>
      </c>
      <c r="BD28" s="43">
        <f t="shared" si="115"/>
        <v>8268.505000000001</v>
      </c>
      <c r="BE28" s="44">
        <f t="shared" si="115"/>
        <v>5830.1469999999999</v>
      </c>
      <c r="BF28" s="42">
        <f t="shared" si="115"/>
        <v>-64.456600000000037</v>
      </c>
      <c r="BG28" s="43">
        <f t="shared" si="115"/>
        <v>-503.35509999999954</v>
      </c>
      <c r="BH28" s="43">
        <f t="shared" si="115"/>
        <v>-799.78239999999983</v>
      </c>
      <c r="BI28" s="44">
        <f t="shared" si="115"/>
        <v>-3184.2799999999997</v>
      </c>
      <c r="BJ28" s="42">
        <f t="shared" si="115"/>
        <v>7959.2925104500009</v>
      </c>
      <c r="BK28" s="43">
        <f t="shared" si="115"/>
        <v>5750.69314588</v>
      </c>
      <c r="BL28" s="43">
        <f t="shared" si="115"/>
        <v>1634.4162019699997</v>
      </c>
      <c r="BM28" s="44">
        <f t="shared" si="115"/>
        <v>11418.608737169998</v>
      </c>
      <c r="BN28" s="42">
        <f t="shared" ref="BN28:CC28" si="116">BN238</f>
        <v>1986.2550776899989</v>
      </c>
      <c r="BO28" s="43">
        <f t="shared" si="116"/>
        <v>5522.6867589100002</v>
      </c>
      <c r="BP28" s="43">
        <f t="shared" si="116"/>
        <v>2904.1068826500004</v>
      </c>
      <c r="BQ28" s="44">
        <f t="shared" si="116"/>
        <v>5654.0683076300011</v>
      </c>
      <c r="BR28" s="42">
        <f t="shared" si="116"/>
        <v>881.23236534999967</v>
      </c>
      <c r="BS28" s="43">
        <f t="shared" si="116"/>
        <v>-4520.686338479999</v>
      </c>
      <c r="BT28" s="43">
        <f t="shared" si="116"/>
        <v>3266.7666179100002</v>
      </c>
      <c r="BU28" s="44">
        <f t="shared" si="116"/>
        <v>2455.9520061300004</v>
      </c>
      <c r="BV28" s="42">
        <f t="shared" si="116"/>
        <v>6607.5681738200001</v>
      </c>
      <c r="BW28" s="43">
        <f t="shared" si="116"/>
        <v>5084.8993816500006</v>
      </c>
      <c r="BX28" s="43">
        <f t="shared" si="116"/>
        <v>1745.6123276700005</v>
      </c>
      <c r="BY28" s="44">
        <f t="shared" si="116"/>
        <v>2205.4238216799999</v>
      </c>
      <c r="BZ28" s="42">
        <f t="shared" si="116"/>
        <v>5131.6158521500001</v>
      </c>
      <c r="CA28" s="43">
        <f t="shared" si="116"/>
        <v>9396.8587503400013</v>
      </c>
      <c r="CB28" s="43">
        <f t="shared" si="116"/>
        <v>4684.2610190300002</v>
      </c>
      <c r="CC28" s="44">
        <f t="shared" si="116"/>
        <v>1394.1182436200002</v>
      </c>
      <c r="CD28" s="42">
        <f t="shared" ref="CD28:CL28" si="117">CD238</f>
        <v>4817.0783394899991</v>
      </c>
      <c r="CE28" s="43">
        <f t="shared" si="117"/>
        <v>1291.4784566499998</v>
      </c>
      <c r="CF28" s="43">
        <f t="shared" si="117"/>
        <v>-1949.5175877900006</v>
      </c>
      <c r="CG28" s="44">
        <f t="shared" si="117"/>
        <v>-1025.0620786199993</v>
      </c>
      <c r="CH28" s="42">
        <f t="shared" si="117"/>
        <v>1707.1765803299998</v>
      </c>
      <c r="CI28" s="43">
        <f t="shared" si="117"/>
        <v>5206.0864520500008</v>
      </c>
      <c r="CJ28" s="43">
        <f t="shared" si="117"/>
        <v>859.85864120999986</v>
      </c>
      <c r="CK28" s="44">
        <f t="shared" si="117"/>
        <v>6920.3602452500018</v>
      </c>
      <c r="CL28" s="42">
        <f t="shared" si="117"/>
        <v>3894.7040957899999</v>
      </c>
      <c r="CM28" s="43">
        <f t="shared" ref="CM28:CN28" si="118">CM238</f>
        <v>3368.8680836399999</v>
      </c>
      <c r="CN28" s="43">
        <f t="shared" si="118"/>
        <v>5683.3648309400005</v>
      </c>
      <c r="CO28" s="43">
        <f t="shared" ref="CO28:CP28" si="119">CO238</f>
        <v>6405.4491065900011</v>
      </c>
      <c r="CP28" s="42">
        <f t="shared" si="119"/>
        <v>3062.3477620900003</v>
      </c>
      <c r="CQ28" s="43">
        <f t="shared" ref="CQ28:CS28" si="120">CQ238</f>
        <v>-4395.8937836599998</v>
      </c>
      <c r="CR28" s="43">
        <f t="shared" si="120"/>
        <v>7514.1147997600001</v>
      </c>
      <c r="CS28" s="253">
        <f t="shared" si="120"/>
        <v>7879.7928857800007</v>
      </c>
      <c r="CT28" s="271">
        <f t="shared" ref="CT28" si="121">CT238</f>
        <v>5841.5448266200001</v>
      </c>
    </row>
    <row r="29" spans="1:98" ht="12.75" customHeight="1" x14ac:dyDescent="0.25">
      <c r="A29" s="196" t="s">
        <v>194</v>
      </c>
      <c r="B29" s="42">
        <f>B362+B478</f>
        <v>-2733.9156457399999</v>
      </c>
      <c r="C29" s="43">
        <f>C362+C478</f>
        <v>33.321360270000021</v>
      </c>
      <c r="D29" s="43">
        <f>D362+D478</f>
        <v>-3776.8223727300001</v>
      </c>
      <c r="E29" s="44">
        <f>E362+E478</f>
        <v>-470.19487521999997</v>
      </c>
      <c r="F29" s="42">
        <f t="shared" ref="F29:BQ29" si="122">F362+F478</f>
        <v>282.20759568999995</v>
      </c>
      <c r="G29" s="43">
        <f t="shared" si="122"/>
        <v>2913.2343360200002</v>
      </c>
      <c r="H29" s="43">
        <f t="shared" si="122"/>
        <v>-16.397408070000054</v>
      </c>
      <c r="I29" s="44">
        <f t="shared" si="122"/>
        <v>735.28810561</v>
      </c>
      <c r="J29" s="42">
        <f t="shared" si="122"/>
        <v>-225.26749351999999</v>
      </c>
      <c r="K29" s="43">
        <f t="shared" si="122"/>
        <v>-74.47124516999996</v>
      </c>
      <c r="L29" s="43">
        <f t="shared" si="122"/>
        <v>-992.04849422000018</v>
      </c>
      <c r="M29" s="44">
        <f t="shared" si="122"/>
        <v>-2571.1484145600007</v>
      </c>
      <c r="N29" s="42">
        <f t="shared" si="122"/>
        <v>-166.5403824826283</v>
      </c>
      <c r="O29" s="43">
        <f t="shared" si="122"/>
        <v>-546.1834907637658</v>
      </c>
      <c r="P29" s="43">
        <f t="shared" si="122"/>
        <v>771.76685676184763</v>
      </c>
      <c r="Q29" s="44">
        <f t="shared" si="122"/>
        <v>-2186.4403475721083</v>
      </c>
      <c r="R29" s="42">
        <f t="shared" si="122"/>
        <v>-1014.2554349477903</v>
      </c>
      <c r="S29" s="43">
        <f t="shared" si="122"/>
        <v>-457.01669945567954</v>
      </c>
      <c r="T29" s="43">
        <f t="shared" si="122"/>
        <v>89.489923133763682</v>
      </c>
      <c r="U29" s="44">
        <f t="shared" si="122"/>
        <v>698.95445209035779</v>
      </c>
      <c r="V29" s="42">
        <f t="shared" si="122"/>
        <v>-1370.1824330785589</v>
      </c>
      <c r="W29" s="43">
        <f t="shared" si="122"/>
        <v>312.32985991023696</v>
      </c>
      <c r="X29" s="43">
        <f t="shared" si="122"/>
        <v>-835.19710543049962</v>
      </c>
      <c r="Y29" s="44">
        <f t="shared" si="122"/>
        <v>297.04984810270048</v>
      </c>
      <c r="Z29" s="42">
        <f t="shared" si="122"/>
        <v>-504.7282479531911</v>
      </c>
      <c r="AA29" s="43">
        <f t="shared" si="122"/>
        <v>497.46806695109535</v>
      </c>
      <c r="AB29" s="43">
        <f t="shared" si="122"/>
        <v>2430.8478862946326</v>
      </c>
      <c r="AC29" s="44">
        <f t="shared" si="122"/>
        <v>1472.0056535132483</v>
      </c>
      <c r="AD29" s="42">
        <f t="shared" si="122"/>
        <v>-1311.086275086531</v>
      </c>
      <c r="AE29" s="43">
        <f t="shared" si="122"/>
        <v>-198.34732363988434</v>
      </c>
      <c r="AF29" s="43">
        <f t="shared" si="122"/>
        <v>-1554.5402162246048</v>
      </c>
      <c r="AG29" s="44">
        <f t="shared" si="122"/>
        <v>-1690.8438625642998</v>
      </c>
      <c r="AH29" s="42">
        <f t="shared" si="122"/>
        <v>-107.94243229256898</v>
      </c>
      <c r="AI29" s="43">
        <f t="shared" si="122"/>
        <v>402.95509760439643</v>
      </c>
      <c r="AJ29" s="43">
        <f t="shared" si="122"/>
        <v>1027.0424307645258</v>
      </c>
      <c r="AK29" s="44">
        <f t="shared" si="122"/>
        <v>5159.5611965813587</v>
      </c>
      <c r="AL29" s="42">
        <f t="shared" si="122"/>
        <v>148.46845188196352</v>
      </c>
      <c r="AM29" s="43">
        <f t="shared" si="122"/>
        <v>-3633.3075866741087</v>
      </c>
      <c r="AN29" s="43">
        <f t="shared" si="122"/>
        <v>-116.87295182141195</v>
      </c>
      <c r="AO29" s="44">
        <f t="shared" si="122"/>
        <v>1507.491039793322</v>
      </c>
      <c r="AP29" s="42">
        <f t="shared" si="122"/>
        <v>-942.71747204689348</v>
      </c>
      <c r="AQ29" s="43">
        <f t="shared" si="122"/>
        <v>-2415.2468575921771</v>
      </c>
      <c r="AR29" s="43">
        <f t="shared" si="122"/>
        <v>6023.289212141578</v>
      </c>
      <c r="AS29" s="44">
        <f t="shared" si="122"/>
        <v>-2095.3924829434454</v>
      </c>
      <c r="AT29" s="42">
        <f t="shared" si="122"/>
        <v>3626.7464012424812</v>
      </c>
      <c r="AU29" s="43">
        <f t="shared" si="122"/>
        <v>-3343.2280320009368</v>
      </c>
      <c r="AV29" s="43">
        <f t="shared" si="122"/>
        <v>2094.1073722729502</v>
      </c>
      <c r="AW29" s="44">
        <f t="shared" si="122"/>
        <v>-1431.0819375474093</v>
      </c>
      <c r="AX29" s="42">
        <f t="shared" si="122"/>
        <v>2884.4593842748604</v>
      </c>
      <c r="AY29" s="43">
        <f t="shared" si="122"/>
        <v>7016.713707187856</v>
      </c>
      <c r="AZ29" s="43">
        <f t="shared" si="122"/>
        <v>736.80695790729374</v>
      </c>
      <c r="BA29" s="44">
        <f t="shared" si="122"/>
        <v>-1484.8801156630648</v>
      </c>
      <c r="BB29" s="42">
        <f t="shared" si="122"/>
        <v>-1909.6789365733759</v>
      </c>
      <c r="BC29" s="43">
        <f t="shared" si="122"/>
        <v>184.45162438947185</v>
      </c>
      <c r="BD29" s="43">
        <f t="shared" si="122"/>
        <v>917.84286083950906</v>
      </c>
      <c r="BE29" s="44">
        <f t="shared" si="122"/>
        <v>-4248.7370186298876</v>
      </c>
      <c r="BF29" s="42">
        <f t="shared" si="122"/>
        <v>-2884.78593413</v>
      </c>
      <c r="BG29" s="43">
        <f t="shared" si="122"/>
        <v>2609.095962129999</v>
      </c>
      <c r="BH29" s="43">
        <f t="shared" si="122"/>
        <v>-380.62458236000003</v>
      </c>
      <c r="BI29" s="44">
        <f t="shared" si="122"/>
        <v>1279.6622408600003</v>
      </c>
      <c r="BJ29" s="42">
        <f t="shared" si="122"/>
        <v>-3450.672431680001</v>
      </c>
      <c r="BK29" s="43">
        <f t="shared" si="122"/>
        <v>-238.00387313999983</v>
      </c>
      <c r="BL29" s="43">
        <f t="shared" si="122"/>
        <v>380.79868091999981</v>
      </c>
      <c r="BM29" s="44">
        <f t="shared" si="122"/>
        <v>2708.5001779499999</v>
      </c>
      <c r="BN29" s="42">
        <f t="shared" si="122"/>
        <v>2092.9571634499998</v>
      </c>
      <c r="BO29" s="43">
        <f t="shared" si="122"/>
        <v>-5005.9758361300001</v>
      </c>
      <c r="BP29" s="43">
        <f t="shared" si="122"/>
        <v>3632.2177501399988</v>
      </c>
      <c r="BQ29" s="44">
        <f t="shared" si="122"/>
        <v>-5919.5569740400006</v>
      </c>
      <c r="BR29" s="42">
        <f t="shared" ref="BR29:CC29" si="123">BR362+BR478</f>
        <v>3961.39384625</v>
      </c>
      <c r="BS29" s="43">
        <f t="shared" si="123"/>
        <v>-334.81124017999991</v>
      </c>
      <c r="BT29" s="43">
        <f t="shared" si="123"/>
        <v>-2186.6856017000005</v>
      </c>
      <c r="BU29" s="44">
        <f t="shared" si="123"/>
        <v>2346.8428315700003</v>
      </c>
      <c r="BV29" s="42">
        <f t="shared" si="123"/>
        <v>-3861.921697499999</v>
      </c>
      <c r="BW29" s="43">
        <f t="shared" si="123"/>
        <v>5314.7190364899998</v>
      </c>
      <c r="BX29" s="43">
        <f t="shared" si="123"/>
        <v>-2935.4097695399992</v>
      </c>
      <c r="BY29" s="44">
        <f t="shared" si="123"/>
        <v>4910.7712636599999</v>
      </c>
      <c r="BZ29" s="42">
        <f t="shared" si="123"/>
        <v>2302.1912480199999</v>
      </c>
      <c r="CA29" s="43">
        <f t="shared" si="123"/>
        <v>-497.74742736999974</v>
      </c>
      <c r="CB29" s="43">
        <f t="shared" si="123"/>
        <v>-4590.1903237199995</v>
      </c>
      <c r="CC29" s="44">
        <f t="shared" si="123"/>
        <v>1350.3077175800008</v>
      </c>
      <c r="CD29" s="42">
        <f t="shared" ref="CD29:CL29" si="124">CD362+CD478</f>
        <v>-2741.4381154500006</v>
      </c>
      <c r="CE29" s="43">
        <f t="shared" si="124"/>
        <v>849.6826366900018</v>
      </c>
      <c r="CF29" s="43">
        <f t="shared" si="124"/>
        <v>-156.38326731000086</v>
      </c>
      <c r="CG29" s="44">
        <f t="shared" si="124"/>
        <v>961.2821759200001</v>
      </c>
      <c r="CH29" s="42">
        <f t="shared" si="124"/>
        <v>-1600.05623167</v>
      </c>
      <c r="CI29" s="43">
        <f t="shared" si="124"/>
        <v>5998.7283245299996</v>
      </c>
      <c r="CJ29" s="43">
        <f t="shared" si="124"/>
        <v>-9319.1498546599978</v>
      </c>
      <c r="CK29" s="44">
        <f t="shared" si="124"/>
        <v>3224.9485863600003</v>
      </c>
      <c r="CL29" s="42">
        <f t="shared" si="124"/>
        <v>-5133.6911304599998</v>
      </c>
      <c r="CM29" s="43">
        <f t="shared" ref="CM29:CN29" si="125">CM362+CM478</f>
        <v>-1521.9608331100001</v>
      </c>
      <c r="CN29" s="43">
        <f t="shared" si="125"/>
        <v>1035.8885613800001</v>
      </c>
      <c r="CO29" s="43">
        <f t="shared" ref="CO29:CP29" si="126">CO362+CO478</f>
        <v>-1057.8562487199999</v>
      </c>
      <c r="CP29" s="42">
        <f t="shared" si="126"/>
        <v>2363.3039747299995</v>
      </c>
      <c r="CQ29" s="43">
        <f t="shared" ref="CQ29:CS29" si="127">CQ362+CQ478</f>
        <v>2951.66337561</v>
      </c>
      <c r="CR29" s="43">
        <f t="shared" si="127"/>
        <v>-3368.2174459899993</v>
      </c>
      <c r="CS29" s="253">
        <f t="shared" si="127"/>
        <v>-3119.403411849999</v>
      </c>
      <c r="CT29" s="271">
        <f t="shared" ref="CT29" si="128">CT362+CT478</f>
        <v>4658.3455613600008</v>
      </c>
    </row>
    <row r="30" spans="1:98" ht="12.75" customHeight="1" x14ac:dyDescent="0.25">
      <c r="A30" s="196" t="s">
        <v>232</v>
      </c>
      <c r="B30" s="42">
        <f>B280+B348-B362-B478</f>
        <v>3130.6502126999999</v>
      </c>
      <c r="C30" s="43">
        <f>C280+C348-C362-C478</f>
        <v>1861.0873587799999</v>
      </c>
      <c r="D30" s="43">
        <f>D280+D348-D362-D478</f>
        <v>741.75109313500025</v>
      </c>
      <c r="E30" s="44">
        <f>E280+E348-E362-E478</f>
        <v>3526.3705570899997</v>
      </c>
      <c r="F30" s="42">
        <f t="shared" ref="F30:BQ30" si="129">F280+F348-F362-F478</f>
        <v>1736.8310902549986</v>
      </c>
      <c r="G30" s="43">
        <f t="shared" si="129"/>
        <v>1493.7770720350018</v>
      </c>
      <c r="H30" s="43">
        <f t="shared" si="129"/>
        <v>687.90452879500162</v>
      </c>
      <c r="I30" s="44">
        <f t="shared" si="129"/>
        <v>2137.9207661499941</v>
      </c>
      <c r="J30" s="42">
        <f t="shared" si="129"/>
        <v>1593.9690497385379</v>
      </c>
      <c r="K30" s="43">
        <f t="shared" si="129"/>
        <v>-112.30038484625489</v>
      </c>
      <c r="L30" s="43">
        <f t="shared" si="129"/>
        <v>465.26123815462341</v>
      </c>
      <c r="M30" s="44">
        <f t="shared" si="129"/>
        <v>1498.3864803306053</v>
      </c>
      <c r="N30" s="42">
        <f t="shared" si="129"/>
        <v>1517.6749228225831</v>
      </c>
      <c r="O30" s="43">
        <f t="shared" si="129"/>
        <v>1215.3820630606497</v>
      </c>
      <c r="P30" s="43">
        <f t="shared" si="129"/>
        <v>7857.1704469909819</v>
      </c>
      <c r="Q30" s="44">
        <f t="shared" si="129"/>
        <v>2689.6029936473392</v>
      </c>
      <c r="R30" s="42">
        <f t="shared" si="129"/>
        <v>1488.6376101484757</v>
      </c>
      <c r="S30" s="43">
        <f t="shared" si="129"/>
        <v>-346.66569785605992</v>
      </c>
      <c r="T30" s="43">
        <f t="shared" si="129"/>
        <v>388.5324660433385</v>
      </c>
      <c r="U30" s="44">
        <f t="shared" si="129"/>
        <v>2567.8282006424415</v>
      </c>
      <c r="V30" s="42">
        <f t="shared" si="129"/>
        <v>912.5901818626229</v>
      </c>
      <c r="W30" s="43">
        <f t="shared" si="129"/>
        <v>609.26509253928225</v>
      </c>
      <c r="X30" s="43">
        <f t="shared" si="129"/>
        <v>2131.2970363196478</v>
      </c>
      <c r="Y30" s="44">
        <f t="shared" si="129"/>
        <v>1947.3768905557442</v>
      </c>
      <c r="Z30" s="42">
        <f t="shared" si="129"/>
        <v>653.40703865675516</v>
      </c>
      <c r="AA30" s="43">
        <f t="shared" si="129"/>
        <v>1436.3838215357837</v>
      </c>
      <c r="AB30" s="43">
        <f t="shared" si="129"/>
        <v>1428.013373424787</v>
      </c>
      <c r="AC30" s="44">
        <f t="shared" si="129"/>
        <v>-432.44205327444189</v>
      </c>
      <c r="AD30" s="42">
        <f t="shared" si="129"/>
        <v>1036.6826835148418</v>
      </c>
      <c r="AE30" s="43">
        <f t="shared" si="129"/>
        <v>1352.333081839018</v>
      </c>
      <c r="AF30" s="43">
        <f t="shared" si="129"/>
        <v>2648.7221746088489</v>
      </c>
      <c r="AG30" s="44">
        <f t="shared" si="129"/>
        <v>2361.14512217418</v>
      </c>
      <c r="AH30" s="42">
        <f t="shared" si="129"/>
        <v>660.80953891375293</v>
      </c>
      <c r="AI30" s="43">
        <f t="shared" si="129"/>
        <v>342.02946146591023</v>
      </c>
      <c r="AJ30" s="43">
        <f t="shared" si="129"/>
        <v>305.7170754286588</v>
      </c>
      <c r="AK30" s="44">
        <f t="shared" si="129"/>
        <v>867.23747385910019</v>
      </c>
      <c r="AL30" s="42">
        <f t="shared" si="129"/>
        <v>601.16750941244652</v>
      </c>
      <c r="AM30" s="43">
        <f t="shared" si="129"/>
        <v>1469.1297068124261</v>
      </c>
      <c r="AN30" s="43">
        <f t="shared" si="129"/>
        <v>588.97185830054968</v>
      </c>
      <c r="AO30" s="44">
        <f t="shared" si="129"/>
        <v>1155.9431210806208</v>
      </c>
      <c r="AP30" s="42">
        <f t="shared" si="129"/>
        <v>985.07909203393467</v>
      </c>
      <c r="AQ30" s="43">
        <f t="shared" si="129"/>
        <v>2388.9921096880066</v>
      </c>
      <c r="AR30" s="43">
        <f t="shared" si="129"/>
        <v>1019.430908626414</v>
      </c>
      <c r="AS30" s="44">
        <f t="shared" si="129"/>
        <v>799.17408912889186</v>
      </c>
      <c r="AT30" s="42">
        <f t="shared" si="129"/>
        <v>1605.3568264944226</v>
      </c>
      <c r="AU30" s="43">
        <f t="shared" si="129"/>
        <v>169.91225553777824</v>
      </c>
      <c r="AV30" s="43">
        <f t="shared" si="129"/>
        <v>1157.1956531792305</v>
      </c>
      <c r="AW30" s="44">
        <f t="shared" si="129"/>
        <v>2889.580688751957</v>
      </c>
      <c r="AX30" s="42">
        <f t="shared" si="129"/>
        <v>2096.4966055003983</v>
      </c>
      <c r="AY30" s="43">
        <f t="shared" si="129"/>
        <v>6701.5384983640934</v>
      </c>
      <c r="AZ30" s="43">
        <f t="shared" si="129"/>
        <v>3598.8431139288614</v>
      </c>
      <c r="BA30" s="44">
        <f t="shared" si="129"/>
        <v>-4628.6730473111911</v>
      </c>
      <c r="BB30" s="42">
        <f t="shared" si="129"/>
        <v>1550.3385508377007</v>
      </c>
      <c r="BC30" s="43">
        <f t="shared" si="129"/>
        <v>1042.1512231264237</v>
      </c>
      <c r="BD30" s="43">
        <f t="shared" si="129"/>
        <v>4468.3088736079253</v>
      </c>
      <c r="BE30" s="44">
        <f t="shared" si="129"/>
        <v>-289.26120065423214</v>
      </c>
      <c r="BF30" s="42">
        <f t="shared" si="129"/>
        <v>2730.9822274099997</v>
      </c>
      <c r="BG30" s="43">
        <f t="shared" si="129"/>
        <v>9909.0094361400006</v>
      </c>
      <c r="BH30" s="43">
        <f t="shared" si="129"/>
        <v>11635.44720534</v>
      </c>
      <c r="BI30" s="44">
        <f t="shared" si="129"/>
        <v>-286.15441357499981</v>
      </c>
      <c r="BJ30" s="42">
        <f t="shared" si="129"/>
        <v>5755.3415662350008</v>
      </c>
      <c r="BK30" s="43">
        <f t="shared" si="129"/>
        <v>9456.5299979050014</v>
      </c>
      <c r="BL30" s="43">
        <f t="shared" si="129"/>
        <v>14645.714028909999</v>
      </c>
      <c r="BM30" s="44">
        <f t="shared" si="129"/>
        <v>15819.4164279</v>
      </c>
      <c r="BN30" s="42">
        <f t="shared" si="129"/>
        <v>-8828.9888139799987</v>
      </c>
      <c r="BO30" s="43">
        <f t="shared" si="129"/>
        <v>17683.713401004996</v>
      </c>
      <c r="BP30" s="43">
        <f t="shared" si="129"/>
        <v>6408.2311891450026</v>
      </c>
      <c r="BQ30" s="44">
        <f t="shared" si="129"/>
        <v>8871.8844703350005</v>
      </c>
      <c r="BR30" s="42">
        <f t="shared" ref="BR30:CC30" si="130">BR280+BR348-BR362-BR478</f>
        <v>1016.8758572750003</v>
      </c>
      <c r="BS30" s="43">
        <f t="shared" si="130"/>
        <v>4381.3642492099989</v>
      </c>
      <c r="BT30" s="43">
        <f t="shared" si="130"/>
        <v>11139.422837700002</v>
      </c>
      <c r="BU30" s="44">
        <f t="shared" si="130"/>
        <v>10918.754062184998</v>
      </c>
      <c r="BV30" s="42">
        <f t="shared" si="130"/>
        <v>4962.2303697099996</v>
      </c>
      <c r="BW30" s="43">
        <f t="shared" si="130"/>
        <v>11397.074750674999</v>
      </c>
      <c r="BX30" s="43">
        <f t="shared" si="130"/>
        <v>16247.890809054998</v>
      </c>
      <c r="BY30" s="44">
        <f t="shared" si="130"/>
        <v>11251.450629449997</v>
      </c>
      <c r="BZ30" s="42">
        <f t="shared" si="130"/>
        <v>8822.5383472899975</v>
      </c>
      <c r="CA30" s="43">
        <f t="shared" si="130"/>
        <v>14837.662583289997</v>
      </c>
      <c r="CB30" s="43">
        <f t="shared" si="130"/>
        <v>21547.114022260001</v>
      </c>
      <c r="CC30" s="44">
        <f t="shared" si="130"/>
        <v>9694.455514745001</v>
      </c>
      <c r="CD30" s="42">
        <f t="shared" ref="CD30:CL30" si="131">CD280+CD348-CD362-CD478</f>
        <v>6354.2885809900008</v>
      </c>
      <c r="CE30" s="43">
        <f t="shared" si="131"/>
        <v>11453.066208715003</v>
      </c>
      <c r="CF30" s="43">
        <f t="shared" si="131"/>
        <v>9729.7642529150016</v>
      </c>
      <c r="CG30" s="44">
        <f t="shared" si="131"/>
        <v>13919.804726585</v>
      </c>
      <c r="CH30" s="42">
        <f t="shared" si="131"/>
        <v>12592.168344074998</v>
      </c>
      <c r="CI30" s="43">
        <f t="shared" si="131"/>
        <v>8514.461697459994</v>
      </c>
      <c r="CJ30" s="43">
        <f t="shared" si="131"/>
        <v>11912.516838865</v>
      </c>
      <c r="CK30" s="44">
        <f t="shared" si="131"/>
        <v>1267.9269044000014</v>
      </c>
      <c r="CL30" s="42">
        <f t="shared" si="131"/>
        <v>12047.274708784998</v>
      </c>
      <c r="CM30" s="43">
        <f t="shared" ref="CM30:CN30" si="132">CM280+CM348-CM362-CM478</f>
        <v>10864.97459982</v>
      </c>
      <c r="CN30" s="43">
        <f t="shared" si="132"/>
        <v>19905.813185169998</v>
      </c>
      <c r="CO30" s="43">
        <f t="shared" ref="CO30:CP30" si="133">CO280+CO348-CO362-CO478</f>
        <v>12749.863129045001</v>
      </c>
      <c r="CP30" s="42">
        <f t="shared" si="133"/>
        <v>15160.921437839997</v>
      </c>
      <c r="CQ30" s="43">
        <f t="shared" ref="CQ30:CS30" si="134">CQ280+CQ348-CQ362-CQ478</f>
        <v>3188.2147529699996</v>
      </c>
      <c r="CR30" s="43">
        <f t="shared" si="134"/>
        <v>18580.872807250005</v>
      </c>
      <c r="CS30" s="253">
        <f t="shared" si="134"/>
        <v>23396.88146805</v>
      </c>
      <c r="CT30" s="271">
        <f t="shared" ref="CT30" si="135">CT280+CT348-CT362-CT478</f>
        <v>14440.95187089</v>
      </c>
    </row>
    <row r="31" spans="1:98" ht="12.75" customHeight="1" x14ac:dyDescent="0.25">
      <c r="A31" s="196" t="s">
        <v>195</v>
      </c>
      <c r="B31" s="42">
        <f t="shared" ref="B31:BM31" si="136">SUM(B32:B35,B46:B47)</f>
        <v>788.68800000000056</v>
      </c>
      <c r="C31" s="43">
        <f t="shared" si="136"/>
        <v>7643.1859999999997</v>
      </c>
      <c r="D31" s="43">
        <f t="shared" si="136"/>
        <v>14260.948</v>
      </c>
      <c r="E31" s="44">
        <f t="shared" si="136"/>
        <v>10082.048999999999</v>
      </c>
      <c r="F31" s="42">
        <f t="shared" si="136"/>
        <v>9431.0890000000018</v>
      </c>
      <c r="G31" s="43">
        <f t="shared" si="136"/>
        <v>12823.973</v>
      </c>
      <c r="H31" s="43">
        <f t="shared" si="136"/>
        <v>5656.7869999999984</v>
      </c>
      <c r="I31" s="44">
        <f t="shared" si="136"/>
        <v>15890.619000000001</v>
      </c>
      <c r="J31" s="42">
        <f t="shared" si="136"/>
        <v>6741.1207950614689</v>
      </c>
      <c r="K31" s="43">
        <f t="shared" si="136"/>
        <v>8583.8550045568136</v>
      </c>
      <c r="L31" s="43">
        <f t="shared" si="136"/>
        <v>10579.985313195948</v>
      </c>
      <c r="M31" s="44">
        <f t="shared" si="136"/>
        <v>1150.0961978325704</v>
      </c>
      <c r="N31" s="42">
        <f t="shared" si="136"/>
        <v>25171.729947253345</v>
      </c>
      <c r="O31" s="43">
        <f t="shared" si="136"/>
        <v>14454.70874198465</v>
      </c>
      <c r="P31" s="43">
        <f t="shared" si="136"/>
        <v>-5952.3474600377449</v>
      </c>
      <c r="Q31" s="44">
        <f t="shared" si="136"/>
        <v>10870.628243323716</v>
      </c>
      <c r="R31" s="42">
        <f t="shared" si="136"/>
        <v>-3902.2372293748535</v>
      </c>
      <c r="S31" s="43">
        <f t="shared" si="136"/>
        <v>15165.894776499861</v>
      </c>
      <c r="T31" s="43">
        <f t="shared" si="136"/>
        <v>6754.9333862603671</v>
      </c>
      <c r="U31" s="44">
        <f t="shared" si="136"/>
        <v>4686.066425195293</v>
      </c>
      <c r="V31" s="42">
        <f t="shared" si="136"/>
        <v>8378.9569594432724</v>
      </c>
      <c r="W31" s="43">
        <f t="shared" si="136"/>
        <v>-3649.7052410681927</v>
      </c>
      <c r="X31" s="43">
        <f t="shared" si="136"/>
        <v>10244.102594693944</v>
      </c>
      <c r="Y31" s="44">
        <f t="shared" si="136"/>
        <v>11459.608185367884</v>
      </c>
      <c r="Z31" s="42">
        <f t="shared" si="136"/>
        <v>8393.5570090490473</v>
      </c>
      <c r="AA31" s="43">
        <f t="shared" si="136"/>
        <v>9743.2436837397108</v>
      </c>
      <c r="AB31" s="43">
        <f t="shared" si="136"/>
        <v>11942.106700970717</v>
      </c>
      <c r="AC31" s="44">
        <f t="shared" si="136"/>
        <v>3371.7944771858211</v>
      </c>
      <c r="AD31" s="42">
        <f t="shared" si="136"/>
        <v>5336.2655745484235</v>
      </c>
      <c r="AE31" s="43">
        <f t="shared" si="136"/>
        <v>11292.239015726618</v>
      </c>
      <c r="AF31" s="43">
        <f t="shared" si="136"/>
        <v>-2090.1506355105457</v>
      </c>
      <c r="AG31" s="44">
        <f t="shared" si="136"/>
        <v>-599.56148287905853</v>
      </c>
      <c r="AH31" s="42">
        <f t="shared" si="136"/>
        <v>5538.5684799609926</v>
      </c>
      <c r="AI31" s="43">
        <f t="shared" si="136"/>
        <v>5827.0838721181444</v>
      </c>
      <c r="AJ31" s="43">
        <f t="shared" si="136"/>
        <v>2014.903081680598</v>
      </c>
      <c r="AK31" s="44">
        <f t="shared" si="136"/>
        <v>1185.7017539613132</v>
      </c>
      <c r="AL31" s="42">
        <f t="shared" si="136"/>
        <v>2466.8138932595525</v>
      </c>
      <c r="AM31" s="43">
        <f t="shared" si="136"/>
        <v>-4523.3773006526126</v>
      </c>
      <c r="AN31" s="43">
        <f t="shared" si="136"/>
        <v>4110.7235876024424</v>
      </c>
      <c r="AO31" s="44">
        <f t="shared" si="136"/>
        <v>3390.7814229668729</v>
      </c>
      <c r="AP31" s="42">
        <f t="shared" si="136"/>
        <v>8687.1278394475648</v>
      </c>
      <c r="AQ31" s="43">
        <f t="shared" si="136"/>
        <v>-2314.5563831238969</v>
      </c>
      <c r="AR31" s="43">
        <f t="shared" si="136"/>
        <v>-330.62064386296743</v>
      </c>
      <c r="AS31" s="44">
        <f t="shared" si="136"/>
        <v>-6049.8763604571968</v>
      </c>
      <c r="AT31" s="42">
        <f t="shared" si="136"/>
        <v>12779.454702556919</v>
      </c>
      <c r="AU31" s="43">
        <f t="shared" si="136"/>
        <v>261.44894801659848</v>
      </c>
      <c r="AV31" s="43">
        <f t="shared" si="136"/>
        <v>10026.299306990268</v>
      </c>
      <c r="AW31" s="44">
        <f t="shared" si="136"/>
        <v>29912.965782743013</v>
      </c>
      <c r="AX31" s="42">
        <f t="shared" si="136"/>
        <v>33775.365207141345</v>
      </c>
      <c r="AY31" s="43">
        <f t="shared" si="136"/>
        <v>48841.960481898146</v>
      </c>
      <c r="AZ31" s="43">
        <f t="shared" si="136"/>
        <v>18100.086801759957</v>
      </c>
      <c r="BA31" s="44">
        <f t="shared" si="136"/>
        <v>23954.397181498167</v>
      </c>
      <c r="BB31" s="42">
        <f t="shared" si="136"/>
        <v>28843.68530161705</v>
      </c>
      <c r="BC31" s="43">
        <f t="shared" si="136"/>
        <v>25739.296067768177</v>
      </c>
      <c r="BD31" s="43">
        <f t="shared" si="136"/>
        <v>28615.1240562618</v>
      </c>
      <c r="BE31" s="44">
        <f t="shared" si="136"/>
        <v>-23279.685449818808</v>
      </c>
      <c r="BF31" s="42">
        <f t="shared" si="136"/>
        <v>3829.8908500886073</v>
      </c>
      <c r="BG31" s="43">
        <f t="shared" si="136"/>
        <v>27188.771051033353</v>
      </c>
      <c r="BH31" s="43">
        <f t="shared" si="136"/>
        <v>32003.819489567508</v>
      </c>
      <c r="BI31" s="44">
        <f t="shared" si="136"/>
        <v>29886.998460958905</v>
      </c>
      <c r="BJ31" s="42">
        <f t="shared" si="136"/>
        <v>37147.362652619995</v>
      </c>
      <c r="BK31" s="43">
        <f t="shared" si="136"/>
        <v>40274.00332761999</v>
      </c>
      <c r="BL31" s="43">
        <f t="shared" si="136"/>
        <v>53457.989462489997</v>
      </c>
      <c r="BM31" s="44">
        <f t="shared" si="136"/>
        <v>60123.561516939997</v>
      </c>
      <c r="BN31" s="42">
        <f t="shared" ref="BN31:CC31" si="137">SUM(BN32:BN35,BN46:BN47)</f>
        <v>45531.811102489999</v>
      </c>
      <c r="BO31" s="43">
        <f t="shared" si="137"/>
        <v>50517.38340381001</v>
      </c>
      <c r="BP31" s="43">
        <f t="shared" si="137"/>
        <v>47198.204077650007</v>
      </c>
      <c r="BQ31" s="44">
        <f t="shared" si="137"/>
        <v>30899.78251587</v>
      </c>
      <c r="BR31" s="42">
        <f t="shared" si="137"/>
        <v>39884.02726468</v>
      </c>
      <c r="BS31" s="43">
        <f t="shared" si="137"/>
        <v>29510.156608500005</v>
      </c>
      <c r="BT31" s="43">
        <f t="shared" si="137"/>
        <v>32887.461811990004</v>
      </c>
      <c r="BU31" s="44">
        <f t="shared" si="137"/>
        <v>32959.635538319992</v>
      </c>
      <c r="BV31" s="42">
        <f t="shared" si="137"/>
        <v>39712.573481899999</v>
      </c>
      <c r="BW31" s="43">
        <f t="shared" si="137"/>
        <v>39304.497865980004</v>
      </c>
      <c r="BX31" s="43">
        <f t="shared" si="137"/>
        <v>31085.020879569998</v>
      </c>
      <c r="BY31" s="44">
        <f t="shared" si="137"/>
        <v>25417.798238019997</v>
      </c>
      <c r="BZ31" s="42">
        <f t="shared" si="137"/>
        <v>47903.191909360001</v>
      </c>
      <c r="CA31" s="43">
        <f t="shared" si="137"/>
        <v>47814.413431459994</v>
      </c>
      <c r="CB31" s="43">
        <f t="shared" si="137"/>
        <v>54398.378697940003</v>
      </c>
      <c r="CC31" s="44">
        <f t="shared" si="137"/>
        <v>32944.604012160002</v>
      </c>
      <c r="CD31" s="42">
        <f t="shared" ref="CD31:CL31" si="138">SUM(CD32:CD35,CD46:CD47)</f>
        <v>38094.707816740003</v>
      </c>
      <c r="CE31" s="43">
        <f t="shared" si="138"/>
        <v>31164.259881779999</v>
      </c>
      <c r="CF31" s="43">
        <f t="shared" si="138"/>
        <v>15361.053866859998</v>
      </c>
      <c r="CG31" s="44">
        <f t="shared" si="138"/>
        <v>15079.246624880005</v>
      </c>
      <c r="CH31" s="42">
        <f t="shared" si="138"/>
        <v>13463.550591409998</v>
      </c>
      <c r="CI31" s="43">
        <f t="shared" si="138"/>
        <v>23004.840297719998</v>
      </c>
      <c r="CJ31" s="43">
        <f t="shared" si="138"/>
        <v>13054.216928059999</v>
      </c>
      <c r="CK31" s="44">
        <f t="shared" si="138"/>
        <v>16290.390191250006</v>
      </c>
      <c r="CL31" s="42">
        <f t="shared" si="138"/>
        <v>17093.876180370004</v>
      </c>
      <c r="CM31" s="43">
        <f t="shared" ref="CM31:CN31" si="139">SUM(CM32:CM35,CM46:CM47)</f>
        <v>11777.318052279996</v>
      </c>
      <c r="CN31" s="43">
        <f t="shared" si="139"/>
        <v>28809.650690850009</v>
      </c>
      <c r="CO31" s="43">
        <f t="shared" ref="CO31:CP31" si="140">SUM(CO32:CO35,CO46:CO47)</f>
        <v>16802.788908980001</v>
      </c>
      <c r="CP31" s="42">
        <f t="shared" si="140"/>
        <v>35166.428719329997</v>
      </c>
      <c r="CQ31" s="43">
        <f t="shared" ref="CQ31:CS31" si="141">SUM(CQ32:CQ35,CQ46:CQ47)</f>
        <v>807.8192872799973</v>
      </c>
      <c r="CR31" s="43">
        <f t="shared" si="141"/>
        <v>29746.492679810002</v>
      </c>
      <c r="CS31" s="253">
        <f t="shared" si="141"/>
        <v>20917.020762229997</v>
      </c>
      <c r="CT31" s="271">
        <f t="shared" ref="CT31" si="142">SUM(CT32:CT35,CT46:CT47)</f>
        <v>38971.358321660002</v>
      </c>
    </row>
    <row r="32" spans="1:98" ht="12.75" customHeight="1" x14ac:dyDescent="0.25">
      <c r="A32" s="196" t="s">
        <v>196</v>
      </c>
      <c r="B32" s="42">
        <f t="shared" ref="B32:BM32" si="143">B258</f>
        <v>519.41300000000001</v>
      </c>
      <c r="C32" s="43">
        <f t="shared" si="143"/>
        <v>1008.7839999999999</v>
      </c>
      <c r="D32" s="43">
        <f t="shared" si="143"/>
        <v>1458.4170000000001</v>
      </c>
      <c r="E32" s="44">
        <f t="shared" si="143"/>
        <v>1396.808</v>
      </c>
      <c r="F32" s="42">
        <f t="shared" si="143"/>
        <v>1624.5329999999999</v>
      </c>
      <c r="G32" s="43">
        <f t="shared" si="143"/>
        <v>3731.3710000000001</v>
      </c>
      <c r="H32" s="43">
        <f t="shared" si="143"/>
        <v>1472.075</v>
      </c>
      <c r="I32" s="44">
        <f t="shared" si="143"/>
        <v>3963.7080000000001</v>
      </c>
      <c r="J32" s="42">
        <f t="shared" si="143"/>
        <v>3019.1587950614694</v>
      </c>
      <c r="K32" s="43">
        <f t="shared" si="143"/>
        <v>4768.6140045568118</v>
      </c>
      <c r="L32" s="43">
        <f t="shared" si="143"/>
        <v>4836.8813131959469</v>
      </c>
      <c r="M32" s="44">
        <f t="shared" si="143"/>
        <v>6368.2801978325697</v>
      </c>
      <c r="N32" s="42">
        <f t="shared" si="143"/>
        <v>3958.8819693</v>
      </c>
      <c r="O32" s="43">
        <f t="shared" si="143"/>
        <v>6295.0628510200004</v>
      </c>
      <c r="P32" s="43">
        <f t="shared" si="143"/>
        <v>9989.9027530000003</v>
      </c>
      <c r="Q32" s="44">
        <f t="shared" si="143"/>
        <v>8611.7623430999993</v>
      </c>
      <c r="R32" s="42">
        <f t="shared" si="143"/>
        <v>7599.0439999999999</v>
      </c>
      <c r="S32" s="43">
        <f t="shared" si="143"/>
        <v>5472.2049999999999</v>
      </c>
      <c r="T32" s="43">
        <f t="shared" si="143"/>
        <v>8996.4290000000001</v>
      </c>
      <c r="U32" s="44">
        <f t="shared" si="143"/>
        <v>6317.9976149902341</v>
      </c>
      <c r="V32" s="42">
        <f t="shared" si="143"/>
        <v>6947.9400000000005</v>
      </c>
      <c r="W32" s="43">
        <f t="shared" si="143"/>
        <v>6472.8250000000007</v>
      </c>
      <c r="X32" s="43">
        <f t="shared" si="143"/>
        <v>9442.5169999999998</v>
      </c>
      <c r="Y32" s="44">
        <f t="shared" si="143"/>
        <v>10131.43669975</v>
      </c>
      <c r="Z32" s="42">
        <f t="shared" si="143"/>
        <v>4736.5575549718651</v>
      </c>
      <c r="AA32" s="43">
        <f t="shared" si="143"/>
        <v>5161.7115281780643</v>
      </c>
      <c r="AB32" s="43">
        <f t="shared" si="143"/>
        <v>5382.0797004577307</v>
      </c>
      <c r="AC32" s="44">
        <f t="shared" si="143"/>
        <v>7945.4975886433404</v>
      </c>
      <c r="AD32" s="42">
        <f t="shared" si="143"/>
        <v>4719.5590729661963</v>
      </c>
      <c r="AE32" s="43">
        <f t="shared" si="143"/>
        <v>4922.9932102723978</v>
      </c>
      <c r="AF32" s="43">
        <f t="shared" si="143"/>
        <v>3042.6829523242113</v>
      </c>
      <c r="AG32" s="44">
        <f t="shared" si="143"/>
        <v>3901.3649575512354</v>
      </c>
      <c r="AH32" s="42">
        <f t="shared" si="143"/>
        <v>1977.4046994144919</v>
      </c>
      <c r="AI32" s="43">
        <f t="shared" si="143"/>
        <v>1523.0845379536049</v>
      </c>
      <c r="AJ32" s="43">
        <f t="shared" si="143"/>
        <v>2942.473303883693</v>
      </c>
      <c r="AK32" s="44">
        <f t="shared" si="143"/>
        <v>3680.0511297383064</v>
      </c>
      <c r="AL32" s="42">
        <f t="shared" si="143"/>
        <v>2733.3978445602447</v>
      </c>
      <c r="AM32" s="43">
        <f t="shared" si="143"/>
        <v>1311.6648775192859</v>
      </c>
      <c r="AN32" s="43">
        <f t="shared" si="143"/>
        <v>8320.8931786027933</v>
      </c>
      <c r="AO32" s="44">
        <f t="shared" si="143"/>
        <v>5795.4245590710279</v>
      </c>
      <c r="AP32" s="42">
        <f t="shared" si="143"/>
        <v>3452.1027224747368</v>
      </c>
      <c r="AQ32" s="43">
        <f t="shared" si="143"/>
        <v>5186.8962004773493</v>
      </c>
      <c r="AR32" s="43">
        <f t="shared" si="143"/>
        <v>3208.8925722807735</v>
      </c>
      <c r="AS32" s="44">
        <f t="shared" si="143"/>
        <v>3612.0901088867604</v>
      </c>
      <c r="AT32" s="42">
        <f t="shared" si="143"/>
        <v>4061.6877429394704</v>
      </c>
      <c r="AU32" s="43">
        <f t="shared" si="143"/>
        <v>3465.9428821219162</v>
      </c>
      <c r="AV32" s="43">
        <f t="shared" si="143"/>
        <v>4712.4972192900004</v>
      </c>
      <c r="AW32" s="44">
        <f t="shared" si="143"/>
        <v>7177.9577537279793</v>
      </c>
      <c r="AX32" s="42">
        <f t="shared" si="143"/>
        <v>12305.884611678062</v>
      </c>
      <c r="AY32" s="43">
        <f t="shared" si="143"/>
        <v>14692.650013490176</v>
      </c>
      <c r="AZ32" s="43">
        <f t="shared" si="143"/>
        <v>8268.4435839747075</v>
      </c>
      <c r="BA32" s="44">
        <f t="shared" si="143"/>
        <v>9312.5142544905848</v>
      </c>
      <c r="BB32" s="42">
        <f t="shared" si="143"/>
        <v>10181.419340027429</v>
      </c>
      <c r="BC32" s="43">
        <f t="shared" si="143"/>
        <v>9966.4043226534086</v>
      </c>
      <c r="BD32" s="43">
        <f t="shared" si="143"/>
        <v>15585.27034423787</v>
      </c>
      <c r="BE32" s="44">
        <f t="shared" si="143"/>
        <v>14983.30870456</v>
      </c>
      <c r="BF32" s="42">
        <f t="shared" si="143"/>
        <v>5670.3621000000003</v>
      </c>
      <c r="BG32" s="43">
        <f t="shared" si="143"/>
        <v>8225.4</v>
      </c>
      <c r="BH32" s="43">
        <f t="shared" si="143"/>
        <v>7577.1986999999999</v>
      </c>
      <c r="BI32" s="44">
        <f t="shared" si="143"/>
        <v>10007.9709</v>
      </c>
      <c r="BJ32" s="42">
        <f t="shared" si="143"/>
        <v>14121.921346179999</v>
      </c>
      <c r="BK32" s="43">
        <f t="shared" si="143"/>
        <v>12086.00415124</v>
      </c>
      <c r="BL32" s="43">
        <f t="shared" si="143"/>
        <v>21520.116532349999</v>
      </c>
      <c r="BM32" s="44">
        <f t="shared" si="143"/>
        <v>34661.891594330002</v>
      </c>
      <c r="BN32" s="42">
        <f t="shared" ref="BN32:CC32" si="144">BN258</f>
        <v>25828.317504030001</v>
      </c>
      <c r="BO32" s="43">
        <f t="shared" si="144"/>
        <v>25359.618118210004</v>
      </c>
      <c r="BP32" s="43">
        <f t="shared" si="144"/>
        <v>26601.230068900004</v>
      </c>
      <c r="BQ32" s="44">
        <f t="shared" si="144"/>
        <v>24638.064093269997</v>
      </c>
      <c r="BR32" s="42">
        <f t="shared" si="144"/>
        <v>29412.841102110004</v>
      </c>
      <c r="BS32" s="43">
        <f t="shared" si="144"/>
        <v>17012.539230310002</v>
      </c>
      <c r="BT32" s="43">
        <f t="shared" si="144"/>
        <v>22104.660951080001</v>
      </c>
      <c r="BU32" s="44">
        <f t="shared" si="144"/>
        <v>24038.338211000002</v>
      </c>
      <c r="BV32" s="42">
        <f t="shared" si="144"/>
        <v>14654.77450191</v>
      </c>
      <c r="BW32" s="43">
        <f t="shared" si="144"/>
        <v>29730.319312</v>
      </c>
      <c r="BX32" s="43">
        <f t="shared" si="144"/>
        <v>12389.325857259999</v>
      </c>
      <c r="BY32" s="44">
        <f t="shared" si="144"/>
        <v>18436.608416269995</v>
      </c>
      <c r="BZ32" s="42">
        <f t="shared" si="144"/>
        <v>21160.807565710002</v>
      </c>
      <c r="CA32" s="43">
        <f t="shared" si="144"/>
        <v>20646.08779207</v>
      </c>
      <c r="CB32" s="43">
        <f t="shared" si="144"/>
        <v>25527.092744460002</v>
      </c>
      <c r="CC32" s="44">
        <f t="shared" si="144"/>
        <v>20379.999694710001</v>
      </c>
      <c r="CD32" s="42">
        <f t="shared" ref="CD32:CL32" si="145">CD258</f>
        <v>10443.012372689998</v>
      </c>
      <c r="CE32" s="43">
        <f t="shared" si="145"/>
        <v>14871.797728520001</v>
      </c>
      <c r="CF32" s="43">
        <f t="shared" si="145"/>
        <v>14325.209615549998</v>
      </c>
      <c r="CG32" s="44">
        <f t="shared" si="145"/>
        <v>20694.030951010005</v>
      </c>
      <c r="CH32" s="42">
        <f t="shared" si="145"/>
        <v>17248.13197821</v>
      </c>
      <c r="CI32" s="43">
        <f t="shared" si="145"/>
        <v>16893.181239580001</v>
      </c>
      <c r="CJ32" s="43">
        <f t="shared" si="145"/>
        <v>12415.301213229999</v>
      </c>
      <c r="CK32" s="44">
        <f t="shared" si="145"/>
        <v>26821.294591210004</v>
      </c>
      <c r="CL32" s="42">
        <f t="shared" si="145"/>
        <v>22944.344430140001</v>
      </c>
      <c r="CM32" s="43">
        <f t="shared" ref="CM32:CN32" si="146">CM258</f>
        <v>13820.310364099998</v>
      </c>
      <c r="CN32" s="43">
        <f t="shared" si="146"/>
        <v>16698.624311680003</v>
      </c>
      <c r="CO32" s="43">
        <f t="shared" ref="CO32:CP32" si="147">CO258</f>
        <v>16794.480511900001</v>
      </c>
      <c r="CP32" s="42">
        <f t="shared" si="147"/>
        <v>20922.354971459998</v>
      </c>
      <c r="CQ32" s="43">
        <f t="shared" ref="CQ32:CS32" si="148">CQ258</f>
        <v>12891.71418648</v>
      </c>
      <c r="CR32" s="43">
        <f t="shared" si="148"/>
        <v>24744.280973239998</v>
      </c>
      <c r="CS32" s="253">
        <f t="shared" si="148"/>
        <v>29760.542415190001</v>
      </c>
      <c r="CT32" s="271">
        <f t="shared" ref="CT32" si="149">CT258</f>
        <v>21109.045145420001</v>
      </c>
    </row>
    <row r="33" spans="1:98" ht="12.75" customHeight="1" x14ac:dyDescent="0.25">
      <c r="A33" s="196" t="s">
        <v>233</v>
      </c>
      <c r="B33" s="42">
        <f t="shared" ref="B33:BM33" si="150">B303+B312</f>
        <v>-2592.0360000000001</v>
      </c>
      <c r="C33" s="43">
        <f t="shared" si="150"/>
        <v>1214.165</v>
      </c>
      <c r="D33" s="43">
        <f t="shared" si="150"/>
        <v>3813.393</v>
      </c>
      <c r="E33" s="44">
        <f t="shared" si="150"/>
        <v>807.46299999999997</v>
      </c>
      <c r="F33" s="42">
        <f t="shared" si="150"/>
        <v>1930.2600000000002</v>
      </c>
      <c r="G33" s="43">
        <f t="shared" si="150"/>
        <v>1001.7649999999999</v>
      </c>
      <c r="H33" s="43">
        <f t="shared" si="150"/>
        <v>1282.924</v>
      </c>
      <c r="I33" s="44">
        <f t="shared" si="150"/>
        <v>1930.4490000000001</v>
      </c>
      <c r="J33" s="42">
        <f t="shared" si="150"/>
        <v>3029.826</v>
      </c>
      <c r="K33" s="43">
        <f t="shared" si="150"/>
        <v>3584.4440000000004</v>
      </c>
      <c r="L33" s="43">
        <f t="shared" si="150"/>
        <v>2046.127</v>
      </c>
      <c r="M33" s="44">
        <f t="shared" si="150"/>
        <v>-1789.66</v>
      </c>
      <c r="N33" s="42">
        <f t="shared" si="150"/>
        <v>3799.6469999999999</v>
      </c>
      <c r="O33" s="43">
        <f t="shared" si="150"/>
        <v>908.73699999999997</v>
      </c>
      <c r="P33" s="43">
        <f t="shared" si="150"/>
        <v>-2780.038</v>
      </c>
      <c r="Q33" s="44">
        <f t="shared" si="150"/>
        <v>-933.61599999999999</v>
      </c>
      <c r="R33" s="42">
        <f t="shared" si="150"/>
        <v>250.24200000000002</v>
      </c>
      <c r="S33" s="43">
        <f t="shared" si="150"/>
        <v>1770.675</v>
      </c>
      <c r="T33" s="43">
        <f t="shared" si="150"/>
        <v>87.194000000000017</v>
      </c>
      <c r="U33" s="44">
        <f t="shared" si="150"/>
        <v>463.39800000000002</v>
      </c>
      <c r="V33" s="42">
        <f t="shared" si="150"/>
        <v>246.74505999999997</v>
      </c>
      <c r="W33" s="43">
        <f t="shared" si="150"/>
        <v>1336.1844300000005</v>
      </c>
      <c r="X33" s="43">
        <f t="shared" si="150"/>
        <v>1452.3649700000003</v>
      </c>
      <c r="Y33" s="44">
        <f t="shared" si="150"/>
        <v>40.619296640624839</v>
      </c>
      <c r="Z33" s="42">
        <f t="shared" si="150"/>
        <v>889.39767000000018</v>
      </c>
      <c r="AA33" s="43">
        <f t="shared" si="150"/>
        <v>1003.0013299999999</v>
      </c>
      <c r="AB33" s="43">
        <f t="shared" si="150"/>
        <v>556.50661999999988</v>
      </c>
      <c r="AC33" s="44">
        <f t="shared" si="150"/>
        <v>32.29531999999999</v>
      </c>
      <c r="AD33" s="42">
        <f t="shared" si="150"/>
        <v>1246.7646500000001</v>
      </c>
      <c r="AE33" s="43">
        <f t="shared" si="150"/>
        <v>754.85994000000017</v>
      </c>
      <c r="AF33" s="43">
        <f t="shared" si="150"/>
        <v>-768.13064999999995</v>
      </c>
      <c r="AG33" s="44">
        <f t="shared" si="150"/>
        <v>747.24860000000012</v>
      </c>
      <c r="AH33" s="42">
        <f t="shared" si="150"/>
        <v>140.06353000000001</v>
      </c>
      <c r="AI33" s="43">
        <f t="shared" si="150"/>
        <v>498.47820000000002</v>
      </c>
      <c r="AJ33" s="43">
        <f t="shared" si="150"/>
        <v>785.6587199999999</v>
      </c>
      <c r="AK33" s="44">
        <f t="shared" si="150"/>
        <v>1548.40436</v>
      </c>
      <c r="AL33" s="42">
        <f t="shared" si="150"/>
        <v>823.92738999999983</v>
      </c>
      <c r="AM33" s="43">
        <f t="shared" si="150"/>
        <v>-9.5983899999997391</v>
      </c>
      <c r="AN33" s="43">
        <f t="shared" si="150"/>
        <v>-131.85516999999982</v>
      </c>
      <c r="AO33" s="44">
        <f t="shared" si="150"/>
        <v>1398.4593300000001</v>
      </c>
      <c r="AP33" s="42">
        <f t="shared" si="150"/>
        <v>2563.08466</v>
      </c>
      <c r="AQ33" s="43">
        <f t="shared" si="150"/>
        <v>-52.675630000000297</v>
      </c>
      <c r="AR33" s="43">
        <f t="shared" si="150"/>
        <v>2196.7303299999994</v>
      </c>
      <c r="AS33" s="44">
        <f t="shared" si="150"/>
        <v>1744.1129499999997</v>
      </c>
      <c r="AT33" s="42">
        <f t="shared" si="150"/>
        <v>2643.2743292549831</v>
      </c>
      <c r="AU33" s="43">
        <f t="shared" si="150"/>
        <v>1497.437829354933</v>
      </c>
      <c r="AV33" s="43">
        <f t="shared" si="150"/>
        <v>605.76948969579951</v>
      </c>
      <c r="AW33" s="44">
        <f t="shared" si="150"/>
        <v>2969.3318262038588</v>
      </c>
      <c r="AX33" s="42">
        <f t="shared" si="150"/>
        <v>2610.4662709577556</v>
      </c>
      <c r="AY33" s="43">
        <f t="shared" si="150"/>
        <v>4973.2234289767312</v>
      </c>
      <c r="AZ33" s="43">
        <f t="shared" si="150"/>
        <v>7143.6620085717959</v>
      </c>
      <c r="BA33" s="44">
        <f t="shared" si="150"/>
        <v>11489.984235043752</v>
      </c>
      <c r="BB33" s="42">
        <f t="shared" si="150"/>
        <v>-2066.8635948336455</v>
      </c>
      <c r="BC33" s="43">
        <f t="shared" si="150"/>
        <v>6894.9444650287096</v>
      </c>
      <c r="BD33" s="43">
        <f t="shared" si="150"/>
        <v>-3660.2948863201855</v>
      </c>
      <c r="BE33" s="44">
        <f t="shared" si="150"/>
        <v>-8733.153433846237</v>
      </c>
      <c r="BF33" s="42">
        <f t="shared" si="150"/>
        <v>-33.204100000000722</v>
      </c>
      <c r="BG33" s="43">
        <f t="shared" si="150"/>
        <v>3063.4129999999986</v>
      </c>
      <c r="BH33" s="43">
        <f t="shared" si="150"/>
        <v>14236.833300000002</v>
      </c>
      <c r="BI33" s="44">
        <f t="shared" si="150"/>
        <v>19804.196</v>
      </c>
      <c r="BJ33" s="42">
        <f t="shared" si="150"/>
        <v>5270.5068956800014</v>
      </c>
      <c r="BK33" s="43">
        <f t="shared" si="150"/>
        <v>4463.2703037600004</v>
      </c>
      <c r="BL33" s="43">
        <f t="shared" si="150"/>
        <v>9399.0257617499992</v>
      </c>
      <c r="BM33" s="44">
        <f t="shared" si="150"/>
        <v>18538.479960029996</v>
      </c>
      <c r="BN33" s="42">
        <f t="shared" ref="BN33:CC33" si="151">BN303+BN312</f>
        <v>748.18887437000058</v>
      </c>
      <c r="BO33" s="43">
        <f t="shared" si="151"/>
        <v>3116.900168050001</v>
      </c>
      <c r="BP33" s="43">
        <f t="shared" si="151"/>
        <v>2090.380156140001</v>
      </c>
      <c r="BQ33" s="44">
        <f t="shared" si="151"/>
        <v>1218.4780957800006</v>
      </c>
      <c r="BR33" s="42">
        <f t="shared" si="151"/>
        <v>5193.2954995299997</v>
      </c>
      <c r="BS33" s="43">
        <f t="shared" si="151"/>
        <v>-2294.8505787399995</v>
      </c>
      <c r="BT33" s="43">
        <f t="shared" si="151"/>
        <v>1.4961859000006412</v>
      </c>
      <c r="BU33" s="44">
        <f t="shared" si="151"/>
        <v>2701.8162047099995</v>
      </c>
      <c r="BV33" s="42">
        <f t="shared" si="151"/>
        <v>7094.2166462799996</v>
      </c>
      <c r="BW33" s="43">
        <f t="shared" si="151"/>
        <v>-815.87606109999899</v>
      </c>
      <c r="BX33" s="43">
        <f t="shared" si="151"/>
        <v>3378.4012805399993</v>
      </c>
      <c r="BY33" s="44">
        <f t="shared" si="151"/>
        <v>1469.6296144900014</v>
      </c>
      <c r="BZ33" s="42">
        <f t="shared" si="151"/>
        <v>319.41974596000227</v>
      </c>
      <c r="CA33" s="43">
        <f t="shared" si="151"/>
        <v>8719.6454781599987</v>
      </c>
      <c r="CB33" s="43">
        <f t="shared" si="151"/>
        <v>2264.6716399800016</v>
      </c>
      <c r="CC33" s="44">
        <f t="shared" si="151"/>
        <v>189.18478169999833</v>
      </c>
      <c r="CD33" s="42">
        <f t="shared" ref="CD33:CL33" si="152">CD303+CD312</f>
        <v>4176.5890069199986</v>
      </c>
      <c r="CE33" s="43">
        <f t="shared" si="152"/>
        <v>6609.4851272899996</v>
      </c>
      <c r="CF33" s="43">
        <f t="shared" si="152"/>
        <v>-626.41635175999977</v>
      </c>
      <c r="CG33" s="44">
        <f t="shared" si="152"/>
        <v>-372.78339608000033</v>
      </c>
      <c r="CH33" s="42">
        <f t="shared" si="152"/>
        <v>2901.1943400800005</v>
      </c>
      <c r="CI33" s="43">
        <f t="shared" si="152"/>
        <v>3111.4097779000003</v>
      </c>
      <c r="CJ33" s="43">
        <f t="shared" si="152"/>
        <v>1947.0967820599997</v>
      </c>
      <c r="CK33" s="44">
        <f t="shared" si="152"/>
        <v>3080.1299495900003</v>
      </c>
      <c r="CL33" s="42">
        <f t="shared" si="152"/>
        <v>-657.00598409000088</v>
      </c>
      <c r="CM33" s="43">
        <f t="shared" ref="CM33:CN33" si="153">CM303+CM312</f>
        <v>-623.32186048999938</v>
      </c>
      <c r="CN33" s="43">
        <f t="shared" si="153"/>
        <v>4343.6538003200012</v>
      </c>
      <c r="CO33" s="43">
        <f t="shared" ref="CO33:CP33" si="154">CO303+CO312</f>
        <v>2610.2092644499999</v>
      </c>
      <c r="CP33" s="42">
        <f t="shared" si="154"/>
        <v>73.749754990000383</v>
      </c>
      <c r="CQ33" s="43">
        <f t="shared" ref="CQ33:CS33" si="155">CQ303+CQ312</f>
        <v>-3987.0051994700016</v>
      </c>
      <c r="CR33" s="43">
        <f t="shared" si="155"/>
        <v>1349.1746049799999</v>
      </c>
      <c r="CS33" s="253">
        <f t="shared" si="155"/>
        <v>-3070.1053614500015</v>
      </c>
      <c r="CT33" s="271">
        <f t="shared" ref="CT33" si="156">CT303+CT312</f>
        <v>705.45768631999795</v>
      </c>
    </row>
    <row r="34" spans="1:98" ht="12.75" customHeight="1" x14ac:dyDescent="0.25">
      <c r="A34" s="196" t="s">
        <v>197</v>
      </c>
      <c r="B34" s="42">
        <f t="shared" ref="B34:BM34" si="157">B318</f>
        <v>-1002.335</v>
      </c>
      <c r="C34" s="43">
        <f t="shared" si="157"/>
        <v>25.291999999999998</v>
      </c>
      <c r="D34" s="43">
        <f t="shared" si="157"/>
        <v>84.063000000000017</v>
      </c>
      <c r="E34" s="44">
        <f t="shared" si="157"/>
        <v>-22.437000000000005</v>
      </c>
      <c r="F34" s="42">
        <f t="shared" si="157"/>
        <v>-16.108999999999995</v>
      </c>
      <c r="G34" s="43">
        <f t="shared" si="157"/>
        <v>-9.3509999999999991</v>
      </c>
      <c r="H34" s="43">
        <f t="shared" si="157"/>
        <v>-18.106000000000002</v>
      </c>
      <c r="I34" s="44">
        <f t="shared" si="157"/>
        <v>-21.404</v>
      </c>
      <c r="J34" s="42">
        <f t="shared" si="157"/>
        <v>-133.24</v>
      </c>
      <c r="K34" s="43">
        <f t="shared" si="157"/>
        <v>-317.58199999999999</v>
      </c>
      <c r="L34" s="43">
        <f t="shared" si="157"/>
        <v>-168.91</v>
      </c>
      <c r="M34" s="44">
        <f t="shared" si="157"/>
        <v>-993.23799999999983</v>
      </c>
      <c r="N34" s="42">
        <f t="shared" si="157"/>
        <v>1009.3389999999999</v>
      </c>
      <c r="O34" s="43">
        <f t="shared" si="157"/>
        <v>2553.1030000000001</v>
      </c>
      <c r="P34" s="43">
        <f t="shared" si="157"/>
        <v>-6040.192</v>
      </c>
      <c r="Q34" s="44">
        <f t="shared" si="157"/>
        <v>-454.36599999999999</v>
      </c>
      <c r="R34" s="42">
        <f t="shared" si="157"/>
        <v>-204.25599999999986</v>
      </c>
      <c r="S34" s="43">
        <f t="shared" si="157"/>
        <v>-1037.4360000000001</v>
      </c>
      <c r="T34" s="43">
        <f t="shared" si="157"/>
        <v>155.65299999999999</v>
      </c>
      <c r="U34" s="44">
        <f t="shared" si="157"/>
        <v>-291.964</v>
      </c>
      <c r="V34" s="42">
        <f t="shared" si="157"/>
        <v>-133.84582</v>
      </c>
      <c r="W34" s="43">
        <f t="shared" si="157"/>
        <v>3.3597900000000145</v>
      </c>
      <c r="X34" s="43">
        <f t="shared" si="157"/>
        <v>-261.26658999999995</v>
      </c>
      <c r="Y34" s="44">
        <f t="shared" si="157"/>
        <v>192.756393828125</v>
      </c>
      <c r="Z34" s="42">
        <f t="shared" si="157"/>
        <v>-146.11748999999998</v>
      </c>
      <c r="AA34" s="43">
        <f t="shared" si="157"/>
        <v>-22.261510000000001</v>
      </c>
      <c r="AB34" s="43">
        <f t="shared" si="157"/>
        <v>-50.340139999999998</v>
      </c>
      <c r="AC34" s="44">
        <f t="shared" si="157"/>
        <v>-55.177039999999984</v>
      </c>
      <c r="AD34" s="42">
        <f t="shared" si="157"/>
        <v>38.01744999999999</v>
      </c>
      <c r="AE34" s="43">
        <f t="shared" si="157"/>
        <v>-54.580179999999999</v>
      </c>
      <c r="AF34" s="43">
        <f t="shared" si="157"/>
        <v>-272.40745000000004</v>
      </c>
      <c r="AG34" s="44">
        <f t="shared" si="157"/>
        <v>66.405800000000013</v>
      </c>
      <c r="AH34" s="42">
        <f t="shared" si="157"/>
        <v>2.6750900000000026</v>
      </c>
      <c r="AI34" s="43">
        <f t="shared" si="157"/>
        <v>54.071599999999997</v>
      </c>
      <c r="AJ34" s="43">
        <f t="shared" si="157"/>
        <v>59.670160000000003</v>
      </c>
      <c r="AK34" s="44">
        <f t="shared" si="157"/>
        <v>155.63808</v>
      </c>
      <c r="AL34" s="42">
        <f t="shared" si="157"/>
        <v>88.416670000000025</v>
      </c>
      <c r="AM34" s="43">
        <f t="shared" si="157"/>
        <v>-16.838670000000008</v>
      </c>
      <c r="AN34" s="43">
        <f t="shared" si="157"/>
        <v>-98.31601000000002</v>
      </c>
      <c r="AO34" s="44">
        <f t="shared" si="157"/>
        <v>127.89249</v>
      </c>
      <c r="AP34" s="42">
        <f t="shared" si="157"/>
        <v>283.68097999999998</v>
      </c>
      <c r="AQ34" s="43">
        <f t="shared" si="157"/>
        <v>-20.476389999999995</v>
      </c>
      <c r="AR34" s="43">
        <f t="shared" si="157"/>
        <v>231.27049</v>
      </c>
      <c r="AS34" s="44">
        <f t="shared" si="157"/>
        <v>194.45635000000013</v>
      </c>
      <c r="AT34" s="42">
        <f t="shared" si="157"/>
        <v>4871.4568107450159</v>
      </c>
      <c r="AU34" s="43">
        <f t="shared" si="157"/>
        <v>1194.7046306450679</v>
      </c>
      <c r="AV34" s="43">
        <f t="shared" si="157"/>
        <v>1316.9945103042012</v>
      </c>
      <c r="AW34" s="44">
        <f t="shared" si="157"/>
        <v>3658.6501737961416</v>
      </c>
      <c r="AX34" s="42">
        <f t="shared" si="157"/>
        <v>3492.0927290422451</v>
      </c>
      <c r="AY34" s="43">
        <f t="shared" si="157"/>
        <v>9020.0435710232741</v>
      </c>
      <c r="AZ34" s="43">
        <f t="shared" si="157"/>
        <v>3928.6033455383226</v>
      </c>
      <c r="BA34" s="44">
        <f t="shared" si="157"/>
        <v>4346.1135788544889</v>
      </c>
      <c r="BB34" s="42">
        <f t="shared" si="157"/>
        <v>9670.7164912889129</v>
      </c>
      <c r="BC34" s="43">
        <f t="shared" si="157"/>
        <v>1293.4482893604604</v>
      </c>
      <c r="BD34" s="43">
        <f t="shared" si="157"/>
        <v>7583.4230768136676</v>
      </c>
      <c r="BE34" s="44">
        <f t="shared" si="157"/>
        <v>-1438.464006472964</v>
      </c>
      <c r="BF34" s="42">
        <f t="shared" si="157"/>
        <v>-967.39734991139221</v>
      </c>
      <c r="BG34" s="43">
        <f t="shared" si="157"/>
        <v>2842.5133510333535</v>
      </c>
      <c r="BH34" s="43">
        <f t="shared" si="157"/>
        <v>6145.4226895675074</v>
      </c>
      <c r="BI34" s="44">
        <f t="shared" si="157"/>
        <v>3912.6128609589105</v>
      </c>
      <c r="BJ34" s="42">
        <f t="shared" si="157"/>
        <v>5526.2253542599992</v>
      </c>
      <c r="BK34" s="43">
        <f t="shared" si="157"/>
        <v>4946.8249682400001</v>
      </c>
      <c r="BL34" s="43">
        <f t="shared" si="157"/>
        <v>5333.5793409399994</v>
      </c>
      <c r="BM34" s="44">
        <f t="shared" si="157"/>
        <v>1709.1064723599998</v>
      </c>
      <c r="BN34" s="42">
        <f t="shared" ref="BN34:CC34" si="158">BN318</f>
        <v>1899.3601041900006</v>
      </c>
      <c r="BO34" s="43">
        <f t="shared" si="158"/>
        <v>733.69019621999973</v>
      </c>
      <c r="BP34" s="43">
        <f t="shared" si="158"/>
        <v>1882.5330954999999</v>
      </c>
      <c r="BQ34" s="44">
        <f t="shared" si="158"/>
        <v>734.43998030000034</v>
      </c>
      <c r="BR34" s="42">
        <f t="shared" si="158"/>
        <v>3018.459316590001</v>
      </c>
      <c r="BS34" s="43">
        <f t="shared" si="158"/>
        <v>1709.9465842400004</v>
      </c>
      <c r="BT34" s="43">
        <f t="shared" si="158"/>
        <v>4481.2616624299999</v>
      </c>
      <c r="BU34" s="44">
        <f t="shared" si="158"/>
        <v>2163.6790837799999</v>
      </c>
      <c r="BV34" s="42">
        <f t="shared" si="158"/>
        <v>3950.3418847800003</v>
      </c>
      <c r="BW34" s="43">
        <f t="shared" si="158"/>
        <v>9755.4415975500015</v>
      </c>
      <c r="BX34" s="43">
        <f t="shared" si="158"/>
        <v>19628.1961328</v>
      </c>
      <c r="BY34" s="44">
        <f t="shared" si="158"/>
        <v>-2372.087563210001</v>
      </c>
      <c r="BZ34" s="42">
        <f t="shared" si="158"/>
        <v>15133.931163199999</v>
      </c>
      <c r="CA34" s="43">
        <f t="shared" si="158"/>
        <v>5760.6974799300006</v>
      </c>
      <c r="CB34" s="43">
        <f t="shared" si="158"/>
        <v>11361.788125130002</v>
      </c>
      <c r="CC34" s="44">
        <f t="shared" si="158"/>
        <v>-5187.9542217100006</v>
      </c>
      <c r="CD34" s="42">
        <f t="shared" ref="CD34:CL34" si="159">CD318</f>
        <v>16670.400137930003</v>
      </c>
      <c r="CE34" s="43">
        <f t="shared" si="159"/>
        <v>4750.8429555999992</v>
      </c>
      <c r="CF34" s="43">
        <f t="shared" si="159"/>
        <v>-5886.4274884799997</v>
      </c>
      <c r="CG34" s="44">
        <f t="shared" si="159"/>
        <v>1182.7251269699998</v>
      </c>
      <c r="CH34" s="42">
        <f t="shared" si="159"/>
        <v>-7069.623852280004</v>
      </c>
      <c r="CI34" s="43">
        <f t="shared" si="159"/>
        <v>-4319.3241539200008</v>
      </c>
      <c r="CJ34" s="43">
        <f t="shared" si="159"/>
        <v>-7530.67077204</v>
      </c>
      <c r="CK34" s="44">
        <f t="shared" si="159"/>
        <v>-7744.1499738900002</v>
      </c>
      <c r="CL34" s="42">
        <f t="shared" si="159"/>
        <v>-1115.6017477199975</v>
      </c>
      <c r="CM34" s="43">
        <f t="shared" ref="CM34:CN34" si="160">CM318</f>
        <v>-511.33389075000173</v>
      </c>
      <c r="CN34" s="43">
        <f t="shared" si="160"/>
        <v>116.12397045000068</v>
      </c>
      <c r="CO34" s="43">
        <f t="shared" ref="CO34:CP34" si="161">CO318</f>
        <v>-3555.4888927899992</v>
      </c>
      <c r="CP34" s="42">
        <f t="shared" si="161"/>
        <v>2729.3666704399989</v>
      </c>
      <c r="CQ34" s="43">
        <f t="shared" ref="CQ34:CS34" si="162">CQ318</f>
        <v>-45.756175669998811</v>
      </c>
      <c r="CR34" s="43">
        <f t="shared" si="162"/>
        <v>-2345.5951550899977</v>
      </c>
      <c r="CS34" s="253">
        <f t="shared" si="162"/>
        <v>-4686.3091787499998</v>
      </c>
      <c r="CT34" s="271">
        <f t="shared" ref="CT34" si="163">CT318</f>
        <v>10165.76068811</v>
      </c>
    </row>
    <row r="35" spans="1:98" ht="12.75" customHeight="1" x14ac:dyDescent="0.25">
      <c r="A35" s="196" t="s">
        <v>198</v>
      </c>
      <c r="B35" s="42">
        <f>B327+B382</f>
        <v>-830.10900000000004</v>
      </c>
      <c r="C35" s="43">
        <f>C327+C382</f>
        <v>1803.7970000000003</v>
      </c>
      <c r="D35" s="43">
        <f>D327+D382</f>
        <v>3617.8585000000003</v>
      </c>
      <c r="E35" s="44">
        <f>E327+E382</f>
        <v>2285.8455000000004</v>
      </c>
      <c r="F35" s="42">
        <f t="shared" ref="F35:BQ35" si="164">F327+F382</f>
        <v>659.67275840000048</v>
      </c>
      <c r="G35" s="43">
        <f t="shared" si="164"/>
        <v>4154.0489232</v>
      </c>
      <c r="H35" s="43">
        <f t="shared" si="164"/>
        <v>1378.4729997000002</v>
      </c>
      <c r="I35" s="44">
        <f t="shared" si="164"/>
        <v>5771.6372787</v>
      </c>
      <c r="J35" s="42">
        <f t="shared" si="164"/>
        <v>1635.6622548</v>
      </c>
      <c r="K35" s="43">
        <f t="shared" si="164"/>
        <v>3370.9316187999998</v>
      </c>
      <c r="L35" s="43">
        <f t="shared" si="164"/>
        <v>8375.2091612000004</v>
      </c>
      <c r="M35" s="44">
        <f t="shared" si="164"/>
        <v>513.04318179999973</v>
      </c>
      <c r="N35" s="42">
        <f t="shared" si="164"/>
        <v>13097.889015198663</v>
      </c>
      <c r="O35" s="43">
        <f t="shared" si="164"/>
        <v>8394.04414404606</v>
      </c>
      <c r="P35" s="43">
        <f t="shared" si="164"/>
        <v>2251.4298425263596</v>
      </c>
      <c r="Q35" s="44">
        <f t="shared" si="164"/>
        <v>12150.887814329402</v>
      </c>
      <c r="R35" s="42">
        <f t="shared" si="164"/>
        <v>-10280.199001159999</v>
      </c>
      <c r="S35" s="43">
        <f t="shared" si="164"/>
        <v>12820.956424010001</v>
      </c>
      <c r="T35" s="43">
        <f t="shared" si="164"/>
        <v>-121.74934408000001</v>
      </c>
      <c r="U35" s="44">
        <f t="shared" si="164"/>
        <v>286.43716500877326</v>
      </c>
      <c r="V35" s="42">
        <f t="shared" si="164"/>
        <v>3367.7024259999998</v>
      </c>
      <c r="W35" s="43">
        <f t="shared" si="164"/>
        <v>-9525.8889995117188</v>
      </c>
      <c r="X35" s="43">
        <f t="shared" si="164"/>
        <v>2180.929493328857</v>
      </c>
      <c r="Y35" s="44">
        <f t="shared" si="164"/>
        <v>1873.2958163720705</v>
      </c>
      <c r="Z35" s="42">
        <f t="shared" si="164"/>
        <v>1963.8541716678228</v>
      </c>
      <c r="AA35" s="43">
        <f t="shared" si="164"/>
        <v>1671.9040275692546</v>
      </c>
      <c r="AB35" s="43">
        <f t="shared" si="164"/>
        <v>6042.4310926697908</v>
      </c>
      <c r="AC35" s="44">
        <f t="shared" si="164"/>
        <v>-4046.9319121532631</v>
      </c>
      <c r="AD35" s="42">
        <f t="shared" si="164"/>
        <v>-162.49248463603521</v>
      </c>
      <c r="AE35" s="43">
        <f t="shared" si="164"/>
        <v>2160.6310764051168</v>
      </c>
      <c r="AF35" s="43">
        <f t="shared" si="164"/>
        <v>181.65121372000021</v>
      </c>
      <c r="AG35" s="44">
        <f t="shared" si="164"/>
        <v>-1878.6455377</v>
      </c>
      <c r="AH35" s="42">
        <f t="shared" si="164"/>
        <v>1687.9742606518148</v>
      </c>
      <c r="AI35" s="43">
        <f t="shared" si="164"/>
        <v>5153.6721052593439</v>
      </c>
      <c r="AJ35" s="43">
        <f t="shared" si="164"/>
        <v>1602.7557035604532</v>
      </c>
      <c r="AK35" s="44">
        <f t="shared" si="164"/>
        <v>-6992.3531866012463</v>
      </c>
      <c r="AL35" s="42">
        <f t="shared" si="164"/>
        <v>-1013.9970102559241</v>
      </c>
      <c r="AM35" s="43">
        <f t="shared" si="164"/>
        <v>-7838.2524152803244</v>
      </c>
      <c r="AN35" s="43">
        <f t="shared" si="164"/>
        <v>-4030.5626344172451</v>
      </c>
      <c r="AO35" s="44">
        <f t="shared" si="164"/>
        <v>-2904.5727231005512</v>
      </c>
      <c r="AP35" s="42">
        <f t="shared" si="164"/>
        <v>384.66690810131604</v>
      </c>
      <c r="AQ35" s="43">
        <f t="shared" si="164"/>
        <v>-4128.2680994588673</v>
      </c>
      <c r="AR35" s="43">
        <f t="shared" si="164"/>
        <v>-7535.6843960770002</v>
      </c>
      <c r="AS35" s="44">
        <f t="shared" si="164"/>
        <v>-15334.151550366374</v>
      </c>
      <c r="AT35" s="42">
        <f t="shared" si="164"/>
        <v>-1205.524044478125</v>
      </c>
      <c r="AU35" s="43">
        <f t="shared" si="164"/>
        <v>-9468.3356622255233</v>
      </c>
      <c r="AV35" s="43">
        <f t="shared" si="164"/>
        <v>1363.3542466038998</v>
      </c>
      <c r="AW35" s="44">
        <f t="shared" si="164"/>
        <v>9904.3086344118328</v>
      </c>
      <c r="AX35" s="42">
        <f t="shared" si="164"/>
        <v>-5096.2497538140124</v>
      </c>
      <c r="AY35" s="43">
        <f t="shared" si="164"/>
        <v>-2143.0455011228096</v>
      </c>
      <c r="AZ35" s="43">
        <f t="shared" si="164"/>
        <v>4208.2127131993293</v>
      </c>
      <c r="BA35" s="44">
        <f t="shared" si="164"/>
        <v>710.7391111294628</v>
      </c>
      <c r="BB35" s="42">
        <f t="shared" si="164"/>
        <v>3691.4727715667536</v>
      </c>
      <c r="BC35" s="43">
        <f t="shared" si="164"/>
        <v>2763.9025120233632</v>
      </c>
      <c r="BD35" s="43">
        <f t="shared" si="164"/>
        <v>4403.0686377211641</v>
      </c>
      <c r="BE35" s="44">
        <f t="shared" si="164"/>
        <v>-2093.041299517929</v>
      </c>
      <c r="BF35" s="42">
        <f t="shared" si="164"/>
        <v>143.4362000000001</v>
      </c>
      <c r="BG35" s="43">
        <f t="shared" si="164"/>
        <v>1487.6992</v>
      </c>
      <c r="BH35" s="43">
        <f t="shared" si="164"/>
        <v>-11.772000000000276</v>
      </c>
      <c r="BI35" s="44">
        <f t="shared" si="164"/>
        <v>5134.1233999999986</v>
      </c>
      <c r="BJ35" s="42">
        <f t="shared" si="164"/>
        <v>6112.7896420699999</v>
      </c>
      <c r="BK35" s="43">
        <f t="shared" si="164"/>
        <v>7901.2384312800004</v>
      </c>
      <c r="BL35" s="43">
        <f t="shared" si="164"/>
        <v>5504.8412783800004</v>
      </c>
      <c r="BM35" s="44">
        <f t="shared" si="164"/>
        <v>10543.10198403</v>
      </c>
      <c r="BN35" s="42">
        <f t="shared" si="164"/>
        <v>8043.9170171400001</v>
      </c>
      <c r="BO35" s="43">
        <f t="shared" si="164"/>
        <v>16524.896593730002</v>
      </c>
      <c r="BP35" s="43">
        <f t="shared" si="164"/>
        <v>16012.124513830002</v>
      </c>
      <c r="BQ35" s="44">
        <f t="shared" si="164"/>
        <v>7070.5576856900007</v>
      </c>
      <c r="BR35" s="42">
        <f t="shared" ref="BR35:CC35" si="165">BR327+BR382</f>
        <v>4734.1855650800007</v>
      </c>
      <c r="BS35" s="43">
        <f t="shared" si="165"/>
        <v>1552.0400783099997</v>
      </c>
      <c r="BT35" s="43">
        <f t="shared" si="165"/>
        <v>5759.6136146300005</v>
      </c>
      <c r="BU35" s="44">
        <f t="shared" si="165"/>
        <v>6683.7873434099993</v>
      </c>
      <c r="BV35" s="42">
        <f t="shared" si="165"/>
        <v>4979.0110967500004</v>
      </c>
      <c r="BW35" s="43">
        <f t="shared" si="165"/>
        <v>-2347.6210376500003</v>
      </c>
      <c r="BX35" s="43">
        <f t="shared" si="165"/>
        <v>-6786.0076921299988</v>
      </c>
      <c r="BY35" s="44">
        <f t="shared" si="165"/>
        <v>6658.4976861000005</v>
      </c>
      <c r="BZ35" s="42">
        <f t="shared" si="165"/>
        <v>4719.3845642400001</v>
      </c>
      <c r="CA35" s="43">
        <f t="shared" si="165"/>
        <v>9656.2439334099981</v>
      </c>
      <c r="CB35" s="43">
        <f t="shared" si="165"/>
        <v>-562.07181295000078</v>
      </c>
      <c r="CC35" s="44">
        <f t="shared" si="165"/>
        <v>7769.1663387999997</v>
      </c>
      <c r="CD35" s="42">
        <f t="shared" ref="CD35:CL35" si="166">CD327+CD382</f>
        <v>-1566.5621828299988</v>
      </c>
      <c r="CE35" s="43">
        <f t="shared" si="166"/>
        <v>-1351.3498594100001</v>
      </c>
      <c r="CF35" s="43">
        <f t="shared" si="166"/>
        <v>2758.0749492599998</v>
      </c>
      <c r="CG35" s="44">
        <f t="shared" si="166"/>
        <v>-3413.0751472999991</v>
      </c>
      <c r="CH35" s="42">
        <f t="shared" si="166"/>
        <v>-13287.4937615</v>
      </c>
      <c r="CI35" s="43">
        <f t="shared" si="166"/>
        <v>-3219.7872808499997</v>
      </c>
      <c r="CJ35" s="43">
        <f t="shared" si="166"/>
        <v>-871.66710801000022</v>
      </c>
      <c r="CK35" s="44">
        <f t="shared" si="166"/>
        <v>1687.38070152</v>
      </c>
      <c r="CL35" s="42">
        <f t="shared" si="166"/>
        <v>-3902.0110886500006</v>
      </c>
      <c r="CM35" s="43">
        <f t="shared" ref="CM35:CN35" si="167">CM327+CM382</f>
        <v>-2558.5361666300005</v>
      </c>
      <c r="CN35" s="43">
        <f t="shared" si="167"/>
        <v>-568.93793965999953</v>
      </c>
      <c r="CO35" s="43">
        <f t="shared" ref="CO35:CP35" si="168">CO327+CO382</f>
        <v>1370.5152384599992</v>
      </c>
      <c r="CP35" s="42">
        <f t="shared" si="168"/>
        <v>-3435.3532328799997</v>
      </c>
      <c r="CQ35" s="43">
        <f t="shared" ref="CQ35:CS35" si="169">CQ327+CQ382</f>
        <v>-1850.7069963400004</v>
      </c>
      <c r="CR35" s="43">
        <f t="shared" si="169"/>
        <v>2047.5160063700009</v>
      </c>
      <c r="CS35" s="253">
        <f t="shared" si="169"/>
        <v>-4117.2830173399998</v>
      </c>
      <c r="CT35" s="271">
        <f t="shared" ref="CT35" si="170">CT327+CT382</f>
        <v>-4644.1423111999993</v>
      </c>
    </row>
    <row r="36" spans="1:98" ht="12.75" customHeight="1" x14ac:dyDescent="0.25">
      <c r="A36" s="196" t="s">
        <v>199</v>
      </c>
      <c r="B36" s="42">
        <f t="shared" ref="B36:BM36" si="171">SUM(B37:B40)</f>
        <v>1465.0259999999998</v>
      </c>
      <c r="C36" s="43">
        <f t="shared" si="171"/>
        <v>4751.4879999999994</v>
      </c>
      <c r="D36" s="43">
        <f t="shared" si="171"/>
        <v>5573.5805</v>
      </c>
      <c r="E36" s="44">
        <f t="shared" si="171"/>
        <v>4917.1124999999993</v>
      </c>
      <c r="F36" s="42">
        <f t="shared" si="171"/>
        <v>4513.4037583999998</v>
      </c>
      <c r="G36" s="43">
        <f t="shared" si="171"/>
        <v>6738.7389232000005</v>
      </c>
      <c r="H36" s="43">
        <f t="shared" si="171"/>
        <v>4178.2959996999998</v>
      </c>
      <c r="I36" s="44">
        <f t="shared" si="171"/>
        <v>9809.8312786999995</v>
      </c>
      <c r="J36" s="42">
        <f t="shared" si="171"/>
        <v>4280.1252547999993</v>
      </c>
      <c r="K36" s="43">
        <f t="shared" si="171"/>
        <v>10813.062618799999</v>
      </c>
      <c r="L36" s="43">
        <f t="shared" si="171"/>
        <v>12277.3121612</v>
      </c>
      <c r="M36" s="44">
        <f t="shared" si="171"/>
        <v>11014.371181800001</v>
      </c>
      <c r="N36" s="42">
        <f t="shared" si="171"/>
        <v>16690.837015198667</v>
      </c>
      <c r="O36" s="43">
        <f t="shared" si="171"/>
        <v>13282.405144046061</v>
      </c>
      <c r="P36" s="43">
        <f t="shared" si="171"/>
        <v>10064.970842526362</v>
      </c>
      <c r="Q36" s="44">
        <f t="shared" si="171"/>
        <v>21004.569314329401</v>
      </c>
      <c r="R36" s="42">
        <f t="shared" si="171"/>
        <v>5237.8599988400001</v>
      </c>
      <c r="S36" s="43">
        <f t="shared" si="171"/>
        <v>21837.929924010001</v>
      </c>
      <c r="T36" s="43">
        <f t="shared" si="171"/>
        <v>6597.3271559200002</v>
      </c>
      <c r="U36" s="44">
        <f t="shared" si="171"/>
        <v>14464.706319916</v>
      </c>
      <c r="V36" s="42">
        <f t="shared" si="171"/>
        <v>8264.3624260000015</v>
      </c>
      <c r="W36" s="43">
        <f t="shared" si="171"/>
        <v>6284.2619999999997</v>
      </c>
      <c r="X36" s="43">
        <f t="shared" si="171"/>
        <v>12819.908799999997</v>
      </c>
      <c r="Y36" s="44">
        <f t="shared" si="171"/>
        <v>7275.4046600000001</v>
      </c>
      <c r="Z36" s="42">
        <f t="shared" si="171"/>
        <v>9643.2801716678241</v>
      </c>
      <c r="AA36" s="43">
        <f t="shared" si="171"/>
        <v>11528.748027569254</v>
      </c>
      <c r="AB36" s="43">
        <f t="shared" si="171"/>
        <v>11672.238589495963</v>
      </c>
      <c r="AC36" s="44">
        <f t="shared" si="171"/>
        <v>5242.8334308490566</v>
      </c>
      <c r="AD36" s="42">
        <f t="shared" si="171"/>
        <v>5391.5149373000004</v>
      </c>
      <c r="AE36" s="43">
        <f t="shared" si="171"/>
        <v>14273.573468739101</v>
      </c>
      <c r="AF36" s="43">
        <f t="shared" si="171"/>
        <v>7382.6621137199991</v>
      </c>
      <c r="AG36" s="44">
        <f t="shared" si="171"/>
        <v>6306.8215622999996</v>
      </c>
      <c r="AH36" s="42">
        <f t="shared" si="171"/>
        <v>6361.3933739574786</v>
      </c>
      <c r="AI36" s="43">
        <f t="shared" si="171"/>
        <v>16496.232285996652</v>
      </c>
      <c r="AJ36" s="43">
        <f t="shared" si="171"/>
        <v>10269.286633553129</v>
      </c>
      <c r="AK36" s="44">
        <f t="shared" si="171"/>
        <v>6365.0172960037344</v>
      </c>
      <c r="AL36" s="42">
        <f t="shared" si="171"/>
        <v>5308.4072099100913</v>
      </c>
      <c r="AM36" s="43">
        <f t="shared" si="171"/>
        <v>4231.3592847196751</v>
      </c>
      <c r="AN36" s="43">
        <f t="shared" si="171"/>
        <v>3931.5412655827558</v>
      </c>
      <c r="AO36" s="44">
        <f t="shared" si="171"/>
        <v>5946.5337507275735</v>
      </c>
      <c r="AP36" s="42">
        <f t="shared" si="171"/>
        <v>5169.8621081013162</v>
      </c>
      <c r="AQ36" s="43">
        <f t="shared" si="171"/>
        <v>5086.5045402994347</v>
      </c>
      <c r="AR36" s="43">
        <f t="shared" si="171"/>
        <v>10104.211810172999</v>
      </c>
      <c r="AS36" s="44">
        <f t="shared" si="171"/>
        <v>7441.4287496336256</v>
      </c>
      <c r="AT36" s="42">
        <f t="shared" si="171"/>
        <v>9370.6515356</v>
      </c>
      <c r="AU36" s="43">
        <f t="shared" si="171"/>
        <v>5538.9338456113892</v>
      </c>
      <c r="AV36" s="43">
        <f t="shared" si="171"/>
        <v>6413.2214466038995</v>
      </c>
      <c r="AW36" s="44">
        <f t="shared" si="171"/>
        <v>21745.803324842651</v>
      </c>
      <c r="AX36" s="42">
        <f t="shared" si="171"/>
        <v>7861.7578632758341</v>
      </c>
      <c r="AY36" s="43">
        <f t="shared" si="171"/>
        <v>7399.7066390207719</v>
      </c>
      <c r="AZ36" s="43">
        <f t="shared" si="171"/>
        <v>10190.199447195911</v>
      </c>
      <c r="BA36" s="44">
        <f t="shared" si="171"/>
        <v>8942.0652517117378</v>
      </c>
      <c r="BB36" s="42">
        <f t="shared" si="171"/>
        <v>8113.5069517181209</v>
      </c>
      <c r="BC36" s="43">
        <f t="shared" si="171"/>
        <v>8000.1315528925043</v>
      </c>
      <c r="BD36" s="43">
        <f t="shared" si="171"/>
        <v>8538.8238377211637</v>
      </c>
      <c r="BE36" s="44">
        <f t="shared" si="171"/>
        <v>4740.2003099371796</v>
      </c>
      <c r="BF36" s="42">
        <f t="shared" si="171"/>
        <v>4397.8462</v>
      </c>
      <c r="BG36" s="43">
        <f t="shared" si="171"/>
        <v>7985.3222999999998</v>
      </c>
      <c r="BH36" s="43">
        <f t="shared" si="171"/>
        <v>6095.6297000000004</v>
      </c>
      <c r="BI36" s="44">
        <f t="shared" si="171"/>
        <v>14608.9185</v>
      </c>
      <c r="BJ36" s="42">
        <f t="shared" si="171"/>
        <v>14244.79073253</v>
      </c>
      <c r="BK36" s="43">
        <f t="shared" si="171"/>
        <v>14380.125867040002</v>
      </c>
      <c r="BL36" s="43">
        <f t="shared" si="171"/>
        <v>13128.191119350002</v>
      </c>
      <c r="BM36" s="44">
        <f t="shared" si="171"/>
        <v>18859.750365290001</v>
      </c>
      <c r="BN36" s="42">
        <f t="shared" ref="BN36:CC36" si="172">SUM(BN37:BN40)</f>
        <v>16780.909055310003</v>
      </c>
      <c r="BO36" s="43">
        <f t="shared" si="172"/>
        <v>26898.77832433</v>
      </c>
      <c r="BP36" s="43">
        <f t="shared" si="172"/>
        <v>23716.967688290002</v>
      </c>
      <c r="BQ36" s="44">
        <f t="shared" si="172"/>
        <v>14752.339940849997</v>
      </c>
      <c r="BR36" s="42">
        <f t="shared" si="172"/>
        <v>11722.59425104</v>
      </c>
      <c r="BS36" s="43">
        <f t="shared" si="172"/>
        <v>10326.352402929999</v>
      </c>
      <c r="BT36" s="43">
        <f t="shared" si="172"/>
        <v>12948.879012449999</v>
      </c>
      <c r="BU36" s="44">
        <f t="shared" si="172"/>
        <v>21311.706610570003</v>
      </c>
      <c r="BV36" s="42">
        <f t="shared" si="172"/>
        <v>11926.271423009999</v>
      </c>
      <c r="BW36" s="43">
        <f t="shared" si="172"/>
        <v>12983.709479230001</v>
      </c>
      <c r="BX36" s="43">
        <f t="shared" si="172"/>
        <v>14162.583055920002</v>
      </c>
      <c r="BY36" s="44">
        <f t="shared" si="172"/>
        <v>21470.310216040001</v>
      </c>
      <c r="BZ36" s="42">
        <f t="shared" si="172"/>
        <v>16881.130024959999</v>
      </c>
      <c r="CA36" s="43">
        <f t="shared" si="172"/>
        <v>20073.56120706</v>
      </c>
      <c r="CB36" s="43">
        <f t="shared" si="172"/>
        <v>16545.072132870002</v>
      </c>
      <c r="CC36" s="44">
        <f t="shared" si="172"/>
        <v>17683.961869669998</v>
      </c>
      <c r="CD36" s="42">
        <f t="shared" ref="CD36:CL36" si="173">SUM(CD37:CD40)</f>
        <v>23474.864755850002</v>
      </c>
      <c r="CE36" s="43">
        <f t="shared" si="173"/>
        <v>18879.288672100003</v>
      </c>
      <c r="CF36" s="43">
        <f t="shared" si="173"/>
        <v>16636.549325740001</v>
      </c>
      <c r="CG36" s="44">
        <f t="shared" si="173"/>
        <v>13904.943814909999</v>
      </c>
      <c r="CH36" s="42">
        <f t="shared" si="173"/>
        <v>13119.223056079998</v>
      </c>
      <c r="CI36" s="43">
        <f t="shared" si="173"/>
        <v>12781.018215959999</v>
      </c>
      <c r="CJ36" s="43">
        <f t="shared" si="173"/>
        <v>11988.642848130001</v>
      </c>
      <c r="CK36" s="44">
        <f t="shared" si="173"/>
        <v>17351.246741539999</v>
      </c>
      <c r="CL36" s="42">
        <f t="shared" si="173"/>
        <v>15264.466419659999</v>
      </c>
      <c r="CM36" s="43">
        <f t="shared" ref="CM36:CN36" si="174">SUM(CM37:CM40)</f>
        <v>14264.486675159998</v>
      </c>
      <c r="CN36" s="43">
        <f t="shared" si="174"/>
        <v>11183.16509391</v>
      </c>
      <c r="CO36" s="43">
        <f t="shared" ref="CO36:CP36" si="175">SUM(CO37:CO40)</f>
        <v>17973.378653840002</v>
      </c>
      <c r="CP36" s="42">
        <f t="shared" si="175"/>
        <v>11618.283563559999</v>
      </c>
      <c r="CQ36" s="43">
        <f t="shared" ref="CQ36:CS36" si="176">SUM(CQ37:CQ40)</f>
        <v>14703.19629079</v>
      </c>
      <c r="CR36" s="43">
        <f t="shared" si="176"/>
        <v>16137.744955619999</v>
      </c>
      <c r="CS36" s="253">
        <f t="shared" si="176"/>
        <v>21129.743980109997</v>
      </c>
      <c r="CT36" s="271">
        <f t="shared" ref="CT36" si="177">SUM(CT37:CT40)</f>
        <v>11146.034309550001</v>
      </c>
    </row>
    <row r="37" spans="1:98" ht="12.75" customHeight="1" x14ac:dyDescent="0.25">
      <c r="A37" s="196" t="s">
        <v>200</v>
      </c>
      <c r="B37" s="42">
        <f t="shared" ref="B37:BM37" si="178">B334+B331</f>
        <v>297.60000000000002</v>
      </c>
      <c r="C37" s="43">
        <f t="shared" si="178"/>
        <v>944</v>
      </c>
      <c r="D37" s="43">
        <f t="shared" si="178"/>
        <v>738.30000000000007</v>
      </c>
      <c r="E37" s="44">
        <f t="shared" si="178"/>
        <v>0.2</v>
      </c>
      <c r="F37" s="42">
        <f t="shared" si="178"/>
        <v>530.779</v>
      </c>
      <c r="G37" s="43">
        <f t="shared" si="178"/>
        <v>230.946</v>
      </c>
      <c r="H37" s="43">
        <f t="shared" si="178"/>
        <v>124.953</v>
      </c>
      <c r="I37" s="44">
        <f t="shared" si="178"/>
        <v>750</v>
      </c>
      <c r="J37" s="42">
        <f t="shared" si="178"/>
        <v>549.85400000000004</v>
      </c>
      <c r="K37" s="43">
        <f t="shared" si="178"/>
        <v>4002.0039999999999</v>
      </c>
      <c r="L37" s="43">
        <f t="shared" si="178"/>
        <v>389.42099999999999</v>
      </c>
      <c r="M37" s="44">
        <f t="shared" si="178"/>
        <v>0</v>
      </c>
      <c r="N37" s="42">
        <f t="shared" si="178"/>
        <v>1043.556</v>
      </c>
      <c r="O37" s="43">
        <f t="shared" si="178"/>
        <v>1654.3920000000001</v>
      </c>
      <c r="P37" s="43">
        <f t="shared" si="178"/>
        <v>0</v>
      </c>
      <c r="Q37" s="44">
        <f t="shared" si="178"/>
        <v>0</v>
      </c>
      <c r="R37" s="42">
        <f t="shared" si="178"/>
        <v>0</v>
      </c>
      <c r="S37" s="43">
        <f t="shared" si="178"/>
        <v>3000</v>
      </c>
      <c r="T37" s="43">
        <f t="shared" si="178"/>
        <v>1385.3710000000001</v>
      </c>
      <c r="U37" s="44">
        <f t="shared" si="178"/>
        <v>3322.45</v>
      </c>
      <c r="V37" s="42">
        <f t="shared" si="178"/>
        <v>3341.9790000000003</v>
      </c>
      <c r="W37" s="43">
        <f t="shared" si="178"/>
        <v>786.58100000000002</v>
      </c>
      <c r="X37" s="43">
        <f t="shared" si="178"/>
        <v>6870.8789999999999</v>
      </c>
      <c r="Y37" s="44">
        <f t="shared" si="178"/>
        <v>1189.444</v>
      </c>
      <c r="Z37" s="42">
        <f t="shared" si="178"/>
        <v>4588.4310000000005</v>
      </c>
      <c r="AA37" s="43">
        <f t="shared" si="178"/>
        <v>2580.8810000000003</v>
      </c>
      <c r="AB37" s="43">
        <f t="shared" si="178"/>
        <v>1661.422</v>
      </c>
      <c r="AC37" s="44">
        <f t="shared" si="178"/>
        <v>0</v>
      </c>
      <c r="AD37" s="42">
        <f t="shared" si="178"/>
        <v>2500</v>
      </c>
      <c r="AE37" s="43">
        <f t="shared" si="178"/>
        <v>1440.28</v>
      </c>
      <c r="AF37" s="43">
        <f t="shared" si="178"/>
        <v>0</v>
      </c>
      <c r="AG37" s="44">
        <f t="shared" si="178"/>
        <v>0</v>
      </c>
      <c r="AH37" s="42">
        <f t="shared" si="178"/>
        <v>0</v>
      </c>
      <c r="AI37" s="43">
        <f t="shared" si="178"/>
        <v>2250</v>
      </c>
      <c r="AJ37" s="43">
        <f t="shared" si="178"/>
        <v>2074.7020000000002</v>
      </c>
      <c r="AK37" s="44">
        <f t="shared" si="178"/>
        <v>1700</v>
      </c>
      <c r="AL37" s="42">
        <f t="shared" si="178"/>
        <v>1500</v>
      </c>
      <c r="AM37" s="43">
        <f t="shared" si="178"/>
        <v>750</v>
      </c>
      <c r="AN37" s="43">
        <f t="shared" si="178"/>
        <v>1978.0250000000001</v>
      </c>
      <c r="AO37" s="44">
        <f t="shared" si="178"/>
        <v>1500</v>
      </c>
      <c r="AP37" s="42">
        <f t="shared" si="178"/>
        <v>2902.125</v>
      </c>
      <c r="AQ37" s="43">
        <f t="shared" si="178"/>
        <v>1600</v>
      </c>
      <c r="AR37" s="43">
        <f t="shared" si="178"/>
        <v>6987.4110000000001</v>
      </c>
      <c r="AS37" s="44">
        <f t="shared" si="178"/>
        <v>1000</v>
      </c>
      <c r="AT37" s="42">
        <f t="shared" si="178"/>
        <v>1862.13</v>
      </c>
      <c r="AU37" s="43">
        <f t="shared" si="178"/>
        <v>197.80199999999999</v>
      </c>
      <c r="AV37" s="43">
        <f t="shared" si="178"/>
        <v>1243.3989999999999</v>
      </c>
      <c r="AW37" s="44">
        <f t="shared" si="178"/>
        <v>2146.8000000000002</v>
      </c>
      <c r="AX37" s="42">
        <f t="shared" si="178"/>
        <v>1575.461</v>
      </c>
      <c r="AY37" s="43">
        <f t="shared" si="178"/>
        <v>1307.69</v>
      </c>
      <c r="AZ37" s="43">
        <f t="shared" si="178"/>
        <v>0</v>
      </c>
      <c r="BA37" s="44">
        <f t="shared" si="178"/>
        <v>0</v>
      </c>
      <c r="BB37" s="42">
        <f t="shared" si="178"/>
        <v>0</v>
      </c>
      <c r="BC37" s="43">
        <f t="shared" si="178"/>
        <v>525</v>
      </c>
      <c r="BD37" s="43">
        <f t="shared" si="178"/>
        <v>0</v>
      </c>
      <c r="BE37" s="44">
        <f t="shared" si="178"/>
        <v>0</v>
      </c>
      <c r="BF37" s="42">
        <f t="shared" si="178"/>
        <v>1025</v>
      </c>
      <c r="BG37" s="43">
        <f t="shared" si="178"/>
        <v>750</v>
      </c>
      <c r="BH37" s="43">
        <f t="shared" si="178"/>
        <v>525</v>
      </c>
      <c r="BI37" s="44">
        <f t="shared" si="178"/>
        <v>1800</v>
      </c>
      <c r="BJ37" s="42">
        <f t="shared" si="178"/>
        <v>0</v>
      </c>
      <c r="BK37" s="43">
        <f t="shared" si="178"/>
        <v>787.5</v>
      </c>
      <c r="BL37" s="43">
        <f t="shared" si="178"/>
        <v>1375</v>
      </c>
      <c r="BM37" s="44">
        <f t="shared" si="178"/>
        <v>655.46418782000012</v>
      </c>
      <c r="BN37" s="42">
        <f t="shared" ref="BN37:CC37" si="179">BN334+BN331</f>
        <v>0</v>
      </c>
      <c r="BO37" s="43">
        <f t="shared" si="179"/>
        <v>0</v>
      </c>
      <c r="BP37" s="43">
        <f t="shared" si="179"/>
        <v>550</v>
      </c>
      <c r="BQ37" s="44">
        <f t="shared" si="179"/>
        <v>1100</v>
      </c>
      <c r="BR37" s="42">
        <f t="shared" si="179"/>
        <v>825</v>
      </c>
      <c r="BS37" s="43">
        <f t="shared" si="179"/>
        <v>1692.4110140999999</v>
      </c>
      <c r="BT37" s="43">
        <f t="shared" si="179"/>
        <v>1350</v>
      </c>
      <c r="BU37" s="44">
        <f t="shared" si="179"/>
        <v>0</v>
      </c>
      <c r="BV37" s="42">
        <f t="shared" si="179"/>
        <v>0</v>
      </c>
      <c r="BW37" s="43">
        <f t="shared" si="179"/>
        <v>800</v>
      </c>
      <c r="BX37" s="43">
        <f t="shared" si="179"/>
        <v>0</v>
      </c>
      <c r="BY37" s="44">
        <f t="shared" si="179"/>
        <v>3250</v>
      </c>
      <c r="BZ37" s="42">
        <f t="shared" si="179"/>
        <v>0</v>
      </c>
      <c r="CA37" s="43">
        <f t="shared" si="179"/>
        <v>3289.0669690599998</v>
      </c>
      <c r="CB37" s="43">
        <f t="shared" si="179"/>
        <v>4600</v>
      </c>
      <c r="CC37" s="44">
        <f t="shared" si="179"/>
        <v>1077.9173449099999</v>
      </c>
      <c r="CD37" s="42">
        <f t="shared" ref="CD37:CL37" si="180">CD334+CD331</f>
        <v>0</v>
      </c>
      <c r="CE37" s="43">
        <f t="shared" si="180"/>
        <v>0</v>
      </c>
      <c r="CF37" s="43">
        <f t="shared" si="180"/>
        <v>0</v>
      </c>
      <c r="CG37" s="44">
        <f t="shared" si="180"/>
        <v>54</v>
      </c>
      <c r="CH37" s="42">
        <f t="shared" si="180"/>
        <v>1550.22840277</v>
      </c>
      <c r="CI37" s="43">
        <f t="shared" si="180"/>
        <v>0</v>
      </c>
      <c r="CJ37" s="43">
        <f t="shared" si="180"/>
        <v>1500</v>
      </c>
      <c r="CK37" s="44">
        <f t="shared" si="180"/>
        <v>0</v>
      </c>
      <c r="CL37" s="42">
        <f t="shared" si="180"/>
        <v>1072.1300000000001</v>
      </c>
      <c r="CM37" s="43">
        <f t="shared" ref="CM37:CN37" si="181">CM334+CM331</f>
        <v>0</v>
      </c>
      <c r="CN37" s="43">
        <f t="shared" si="181"/>
        <v>0</v>
      </c>
      <c r="CO37" s="43">
        <f t="shared" ref="CO37:CP37" si="182">CO334+CO331</f>
        <v>3000</v>
      </c>
      <c r="CP37" s="42">
        <f t="shared" si="182"/>
        <v>1500</v>
      </c>
      <c r="CQ37" s="43">
        <f t="shared" ref="CQ37:CS37" si="183">CQ334+CQ331</f>
        <v>549.72352940999997</v>
      </c>
      <c r="CR37" s="43">
        <f t="shared" si="183"/>
        <v>0</v>
      </c>
      <c r="CS37" s="253">
        <f t="shared" si="183"/>
        <v>0</v>
      </c>
      <c r="CT37" s="271">
        <f t="shared" ref="CT37" si="184">CT334+CT331</f>
        <v>1500</v>
      </c>
    </row>
    <row r="38" spans="1:98" ht="12.75" customHeight="1" x14ac:dyDescent="0.25">
      <c r="A38" s="196" t="s">
        <v>201</v>
      </c>
      <c r="B38" s="42">
        <f t="shared" ref="B38:BM38" si="185">B340+B337</f>
        <v>355</v>
      </c>
      <c r="C38" s="43">
        <f t="shared" si="185"/>
        <v>2759.9</v>
      </c>
      <c r="D38" s="43">
        <f t="shared" si="185"/>
        <v>3028</v>
      </c>
      <c r="E38" s="44">
        <f t="shared" si="185"/>
        <v>3111.3</v>
      </c>
      <c r="F38" s="42">
        <f t="shared" si="185"/>
        <v>2583.2199999999998</v>
      </c>
      <c r="G38" s="43">
        <f t="shared" si="185"/>
        <v>5111.7740000000003</v>
      </c>
      <c r="H38" s="43">
        <f t="shared" si="185"/>
        <v>2669.9270000000001</v>
      </c>
      <c r="I38" s="44">
        <f t="shared" si="185"/>
        <v>7254.5029999999997</v>
      </c>
      <c r="J38" s="42">
        <f t="shared" si="185"/>
        <v>1944.1879999999999</v>
      </c>
      <c r="K38" s="43">
        <f t="shared" si="185"/>
        <v>3134.9629999999997</v>
      </c>
      <c r="L38" s="43">
        <f t="shared" si="185"/>
        <v>5592.7619999999997</v>
      </c>
      <c r="M38" s="44">
        <f t="shared" si="185"/>
        <v>5013.741</v>
      </c>
      <c r="N38" s="42">
        <f t="shared" si="185"/>
        <v>7561.8790000000008</v>
      </c>
      <c r="O38" s="43">
        <f t="shared" si="185"/>
        <v>6056.2269999999999</v>
      </c>
      <c r="P38" s="43">
        <f t="shared" si="185"/>
        <v>4619.2920000000004</v>
      </c>
      <c r="Q38" s="44">
        <f t="shared" si="185"/>
        <v>6702.18</v>
      </c>
      <c r="R38" s="42">
        <f t="shared" si="185"/>
        <v>1117.136</v>
      </c>
      <c r="S38" s="43">
        <f t="shared" si="185"/>
        <v>4714.2209999999995</v>
      </c>
      <c r="T38" s="43">
        <f t="shared" si="185"/>
        <v>1025.797</v>
      </c>
      <c r="U38" s="44">
        <f t="shared" si="185"/>
        <v>5118.9939999999997</v>
      </c>
      <c r="V38" s="42">
        <f t="shared" si="185"/>
        <v>1992.6590000000001</v>
      </c>
      <c r="W38" s="43">
        <f t="shared" si="185"/>
        <v>839.16800000000001</v>
      </c>
      <c r="X38" s="43">
        <f t="shared" si="185"/>
        <v>2519.4359999999997</v>
      </c>
      <c r="Y38" s="44">
        <f t="shared" si="185"/>
        <v>1177.829</v>
      </c>
      <c r="Z38" s="42">
        <f t="shared" si="185"/>
        <v>1558.9230000000002</v>
      </c>
      <c r="AA38" s="43">
        <f t="shared" si="185"/>
        <v>2448.3780000000002</v>
      </c>
      <c r="AB38" s="43">
        <f t="shared" si="185"/>
        <v>2063.0410000000002</v>
      </c>
      <c r="AC38" s="44">
        <f t="shared" si="185"/>
        <v>2148.0309999999999</v>
      </c>
      <c r="AD38" s="42">
        <f t="shared" si="185"/>
        <v>1058.335</v>
      </c>
      <c r="AE38" s="43">
        <f t="shared" si="185"/>
        <v>659.27961718749998</v>
      </c>
      <c r="AF38" s="43">
        <f t="shared" si="185"/>
        <v>313.20899999999995</v>
      </c>
      <c r="AG38" s="44">
        <f t="shared" si="185"/>
        <v>223.191</v>
      </c>
      <c r="AH38" s="42">
        <f t="shared" si="185"/>
        <v>359.62599999999998</v>
      </c>
      <c r="AI38" s="43">
        <f t="shared" si="185"/>
        <v>2136.6130000000003</v>
      </c>
      <c r="AJ38" s="43">
        <f t="shared" si="185"/>
        <v>1382.0570000000002</v>
      </c>
      <c r="AK38" s="44">
        <f t="shared" si="185"/>
        <v>1912.614</v>
      </c>
      <c r="AL38" s="42">
        <f t="shared" si="185"/>
        <v>2186.9520000000002</v>
      </c>
      <c r="AM38" s="43">
        <f t="shared" si="185"/>
        <v>647.03099999999995</v>
      </c>
      <c r="AN38" s="43">
        <f t="shared" si="185"/>
        <v>713.01</v>
      </c>
      <c r="AO38" s="44">
        <f t="shared" si="185"/>
        <v>1738.1970000000001</v>
      </c>
      <c r="AP38" s="42">
        <f t="shared" si="185"/>
        <v>1006.552</v>
      </c>
      <c r="AQ38" s="43">
        <f t="shared" si="185"/>
        <v>2013.8870000000002</v>
      </c>
      <c r="AR38" s="43">
        <f t="shared" si="185"/>
        <v>1485.826</v>
      </c>
      <c r="AS38" s="44">
        <f t="shared" si="185"/>
        <v>2830.4269999999997</v>
      </c>
      <c r="AT38" s="42">
        <f t="shared" si="185"/>
        <v>4183.1970000000001</v>
      </c>
      <c r="AU38" s="43">
        <f t="shared" si="185"/>
        <v>1321.0630000000001</v>
      </c>
      <c r="AV38" s="43">
        <f t="shared" si="185"/>
        <v>2548.5389999999998</v>
      </c>
      <c r="AW38" s="44">
        <f t="shared" si="185"/>
        <v>2315.7330000000002</v>
      </c>
      <c r="AX38" s="42">
        <f t="shared" si="185"/>
        <v>4255.1210000000001</v>
      </c>
      <c r="AY38" s="43">
        <f t="shared" si="185"/>
        <v>4075.2569999999996</v>
      </c>
      <c r="AZ38" s="43">
        <f t="shared" si="185"/>
        <v>4426.1319999999996</v>
      </c>
      <c r="BA38" s="44">
        <f t="shared" si="185"/>
        <v>2677.7169999999996</v>
      </c>
      <c r="BB38" s="42">
        <f t="shared" si="185"/>
        <v>3037.3419999999996</v>
      </c>
      <c r="BC38" s="43">
        <f t="shared" si="185"/>
        <v>1693.681</v>
      </c>
      <c r="BD38" s="43">
        <f t="shared" si="185"/>
        <v>1392.9459999999999</v>
      </c>
      <c r="BE38" s="44">
        <f t="shared" si="185"/>
        <v>1170.2739999999999</v>
      </c>
      <c r="BF38" s="42">
        <f t="shared" si="185"/>
        <v>714.44740000000002</v>
      </c>
      <c r="BG38" s="43">
        <f t="shared" si="185"/>
        <v>2967.9881999999998</v>
      </c>
      <c r="BH38" s="43">
        <f t="shared" si="185"/>
        <v>2091.9553999999998</v>
      </c>
      <c r="BI38" s="44">
        <f t="shared" si="185"/>
        <v>2731.1554000000001</v>
      </c>
      <c r="BJ38" s="42">
        <f t="shared" si="185"/>
        <v>5228.8312106100002</v>
      </c>
      <c r="BK38" s="43">
        <f t="shared" si="185"/>
        <v>5661.1821093600001</v>
      </c>
      <c r="BL38" s="43">
        <f t="shared" si="185"/>
        <v>5218.6654485099998</v>
      </c>
      <c r="BM38" s="44">
        <f t="shared" si="185"/>
        <v>6815.6405113300007</v>
      </c>
      <c r="BN38" s="42">
        <f t="shared" ref="BN38:CC38" si="186">BN340+BN337</f>
        <v>6289.645497030001</v>
      </c>
      <c r="BO38" s="43">
        <f t="shared" si="186"/>
        <v>10791.1918871</v>
      </c>
      <c r="BP38" s="43">
        <f t="shared" si="186"/>
        <v>4634.6324050400008</v>
      </c>
      <c r="BQ38" s="44">
        <f t="shared" si="186"/>
        <v>3742.1506815899997</v>
      </c>
      <c r="BR38" s="42">
        <f t="shared" si="186"/>
        <v>3258.8334142799999</v>
      </c>
      <c r="BS38" s="43">
        <f t="shared" si="186"/>
        <v>2349.4636493600001</v>
      </c>
      <c r="BT38" s="43">
        <f t="shared" si="186"/>
        <v>3765.2553709999997</v>
      </c>
      <c r="BU38" s="44">
        <f t="shared" si="186"/>
        <v>4035.6361599000002</v>
      </c>
      <c r="BV38" s="42">
        <f t="shared" si="186"/>
        <v>1797.2576314599999</v>
      </c>
      <c r="BW38" s="43">
        <f t="shared" si="186"/>
        <v>2547.4649821200001</v>
      </c>
      <c r="BX38" s="43">
        <f t="shared" si="186"/>
        <v>2945.2803890100004</v>
      </c>
      <c r="BY38" s="44">
        <f t="shared" si="186"/>
        <v>2685.5479216700005</v>
      </c>
      <c r="BZ38" s="42">
        <f t="shared" si="186"/>
        <v>2043.5326882799998</v>
      </c>
      <c r="CA38" s="43">
        <f t="shared" si="186"/>
        <v>4776.5111368999997</v>
      </c>
      <c r="CB38" s="43">
        <f t="shared" si="186"/>
        <v>1579.1419087300001</v>
      </c>
      <c r="CC38" s="44">
        <f t="shared" si="186"/>
        <v>2661.8606543899996</v>
      </c>
      <c r="CD38" s="42">
        <f t="shared" ref="CD38:CL38" si="187">CD340+CD337</f>
        <v>1913.4810842800002</v>
      </c>
      <c r="CE38" s="43">
        <f t="shared" si="187"/>
        <v>2123.0871910400001</v>
      </c>
      <c r="CF38" s="43">
        <f t="shared" si="187"/>
        <v>3549.35585455</v>
      </c>
      <c r="CG38" s="44">
        <f t="shared" si="187"/>
        <v>2845.8908846900003</v>
      </c>
      <c r="CH38" s="42">
        <f t="shared" si="187"/>
        <v>1876.9293812199999</v>
      </c>
      <c r="CI38" s="43">
        <f t="shared" si="187"/>
        <v>640.94645806000005</v>
      </c>
      <c r="CJ38" s="43">
        <f t="shared" si="187"/>
        <v>466.39218457000004</v>
      </c>
      <c r="CK38" s="44">
        <f t="shared" si="187"/>
        <v>4460.5961155300001</v>
      </c>
      <c r="CL38" s="42">
        <f t="shared" si="187"/>
        <v>1778.1317888999999</v>
      </c>
      <c r="CM38" s="43">
        <f t="shared" ref="CM38:CN38" si="188">CM340+CM337</f>
        <v>2983.4273162399995</v>
      </c>
      <c r="CN38" s="43">
        <f t="shared" si="188"/>
        <v>3537.5684495400001</v>
      </c>
      <c r="CO38" s="43">
        <f t="shared" ref="CO38:CP38" si="189">CO340+CO337</f>
        <v>1902.8221964800002</v>
      </c>
      <c r="CP38" s="42">
        <f t="shared" si="189"/>
        <v>2254.3220394499999</v>
      </c>
      <c r="CQ38" s="43">
        <f t="shared" ref="CQ38:CS38" si="190">CQ340+CQ337</f>
        <v>3263.0666759400001</v>
      </c>
      <c r="CR38" s="43">
        <f t="shared" si="190"/>
        <v>2937.8268098699996</v>
      </c>
      <c r="CS38" s="253">
        <f t="shared" si="190"/>
        <v>2369.1431674599999</v>
      </c>
      <c r="CT38" s="271">
        <f t="shared" ref="CT38" si="191">CT340+CT337</f>
        <v>3586.2437979599999</v>
      </c>
    </row>
    <row r="39" spans="1:98" ht="12.75" customHeight="1" x14ac:dyDescent="0.25">
      <c r="A39" s="196" t="s">
        <v>152</v>
      </c>
      <c r="B39" s="42">
        <f t="shared" ref="B39:BM39" si="192">B457</f>
        <v>223.5</v>
      </c>
      <c r="C39" s="43">
        <f t="shared" si="192"/>
        <v>476.238</v>
      </c>
      <c r="D39" s="43">
        <f t="shared" si="192"/>
        <v>1182.3689999999999</v>
      </c>
      <c r="E39" s="44">
        <f t="shared" si="192"/>
        <v>799.31500000000005</v>
      </c>
      <c r="F39" s="42">
        <f t="shared" si="192"/>
        <v>582.59400000000005</v>
      </c>
      <c r="G39" s="43">
        <f t="shared" si="192"/>
        <v>572.74900000000002</v>
      </c>
      <c r="H39" s="43">
        <f t="shared" si="192"/>
        <v>415.38300000000004</v>
      </c>
      <c r="I39" s="44">
        <f t="shared" si="192"/>
        <v>522.23399999999992</v>
      </c>
      <c r="J39" s="42">
        <f t="shared" si="192"/>
        <v>343.07699999999994</v>
      </c>
      <c r="K39" s="43">
        <f t="shared" si="192"/>
        <v>736.11799999999994</v>
      </c>
      <c r="L39" s="43">
        <f t="shared" si="192"/>
        <v>2229.9119999999998</v>
      </c>
      <c r="M39" s="44">
        <f t="shared" si="192"/>
        <v>1708.1510000000001</v>
      </c>
      <c r="N39" s="42">
        <f t="shared" si="192"/>
        <v>4516.1229999999996</v>
      </c>
      <c r="O39" s="43">
        <f t="shared" si="192"/>
        <v>1482.424</v>
      </c>
      <c r="P39" s="43">
        <f t="shared" si="192"/>
        <v>1420.0160000000001</v>
      </c>
      <c r="Q39" s="44">
        <f t="shared" si="192"/>
        <v>1090.2440000000001</v>
      </c>
      <c r="R39" s="42">
        <f t="shared" si="192"/>
        <v>768.19399999999996</v>
      </c>
      <c r="S39" s="43">
        <f t="shared" si="192"/>
        <v>1205.7559999999999</v>
      </c>
      <c r="T39" s="43">
        <f t="shared" si="192"/>
        <v>917.37900000000002</v>
      </c>
      <c r="U39" s="44">
        <f t="shared" si="192"/>
        <v>1311.4839999999999</v>
      </c>
      <c r="V39" s="42">
        <f t="shared" si="192"/>
        <v>1352.702</v>
      </c>
      <c r="W39" s="43">
        <f t="shared" si="192"/>
        <v>1026.943</v>
      </c>
      <c r="X39" s="43">
        <f t="shared" si="192"/>
        <v>1943.8719999999998</v>
      </c>
      <c r="Y39" s="44">
        <f t="shared" si="192"/>
        <v>2643.5569999999998</v>
      </c>
      <c r="Z39" s="42">
        <f t="shared" si="192"/>
        <v>1909.143</v>
      </c>
      <c r="AA39" s="43">
        <f t="shared" si="192"/>
        <v>1134.106</v>
      </c>
      <c r="AB39" s="43">
        <f t="shared" si="192"/>
        <v>1188.58</v>
      </c>
      <c r="AC39" s="44">
        <f t="shared" si="192"/>
        <v>784.72699999999998</v>
      </c>
      <c r="AD39" s="42">
        <f t="shared" si="192"/>
        <v>467.05799999999999</v>
      </c>
      <c r="AE39" s="43">
        <f t="shared" si="192"/>
        <v>593.06653710937496</v>
      </c>
      <c r="AF39" s="43">
        <f t="shared" si="192"/>
        <v>571.42000000000007</v>
      </c>
      <c r="AG39" s="44">
        <f t="shared" si="192"/>
        <v>654.80999999999995</v>
      </c>
      <c r="AH39" s="42">
        <f t="shared" si="192"/>
        <v>198.41132861328126</v>
      </c>
      <c r="AI39" s="43">
        <f t="shared" si="192"/>
        <v>747.27962951660152</v>
      </c>
      <c r="AJ39" s="43">
        <f t="shared" si="192"/>
        <v>928.57043017578133</v>
      </c>
      <c r="AK39" s="44">
        <f t="shared" si="192"/>
        <v>1013.5985817871097</v>
      </c>
      <c r="AL39" s="42">
        <f t="shared" si="192"/>
        <v>566.50472033691403</v>
      </c>
      <c r="AM39" s="43">
        <f t="shared" si="192"/>
        <v>1219.9928861083981</v>
      </c>
      <c r="AN39" s="43">
        <f t="shared" si="192"/>
        <v>526.66200000000003</v>
      </c>
      <c r="AO39" s="44">
        <f t="shared" si="192"/>
        <v>1421.6690000000001</v>
      </c>
      <c r="AP39" s="42">
        <f t="shared" si="192"/>
        <v>458.48599999999999</v>
      </c>
      <c r="AQ39" s="43">
        <f t="shared" si="192"/>
        <v>639.30494897460994</v>
      </c>
      <c r="AR39" s="43">
        <f t="shared" si="192"/>
        <v>569.73800000000006</v>
      </c>
      <c r="AS39" s="44">
        <f t="shared" si="192"/>
        <v>938.86699999999996</v>
      </c>
      <c r="AT39" s="42">
        <f t="shared" si="192"/>
        <v>1332.576</v>
      </c>
      <c r="AU39" s="43">
        <f t="shared" si="192"/>
        <v>652.43397448730491</v>
      </c>
      <c r="AV39" s="43">
        <f t="shared" si="192"/>
        <v>1082.5537734375</v>
      </c>
      <c r="AW39" s="44">
        <f t="shared" si="192"/>
        <v>15496.753190307669</v>
      </c>
      <c r="AX39" s="42">
        <f t="shared" si="192"/>
        <v>1197.8480298461911</v>
      </c>
      <c r="AY39" s="43">
        <f t="shared" si="192"/>
        <v>852.51611950683593</v>
      </c>
      <c r="AZ39" s="43">
        <f t="shared" si="192"/>
        <v>2057.5725006103517</v>
      </c>
      <c r="BA39" s="44">
        <f t="shared" si="192"/>
        <v>1910.2145399169922</v>
      </c>
      <c r="BB39" s="42">
        <f t="shared" si="192"/>
        <v>1775.9780802001953</v>
      </c>
      <c r="BC39" s="43">
        <f t="shared" si="192"/>
        <v>1281.7116601562507</v>
      </c>
      <c r="BD39" s="43">
        <f t="shared" si="192"/>
        <v>1579.933</v>
      </c>
      <c r="BE39" s="44">
        <f t="shared" si="192"/>
        <v>1051.933</v>
      </c>
      <c r="BF39" s="42">
        <f t="shared" si="192"/>
        <v>559.46529999999996</v>
      </c>
      <c r="BG39" s="43">
        <f t="shared" si="192"/>
        <v>584.68799999999999</v>
      </c>
      <c r="BH39" s="43">
        <f t="shared" si="192"/>
        <v>660.1751999999999</v>
      </c>
      <c r="BI39" s="44">
        <f t="shared" si="192"/>
        <v>1274.6766</v>
      </c>
      <c r="BJ39" s="42">
        <f t="shared" si="192"/>
        <v>1884.9606865699998</v>
      </c>
      <c r="BK39" s="43">
        <f t="shared" si="192"/>
        <v>3241.0024872399999</v>
      </c>
      <c r="BL39" s="43">
        <f t="shared" si="192"/>
        <v>2536.8597277700001</v>
      </c>
      <c r="BM39" s="44">
        <f t="shared" si="192"/>
        <v>3090.94914285</v>
      </c>
      <c r="BN39" s="42">
        <f t="shared" ref="BN39:CC39" si="193">BN457</f>
        <v>6669.5932535200009</v>
      </c>
      <c r="BO39" s="43">
        <f t="shared" si="193"/>
        <v>11570.425797370001</v>
      </c>
      <c r="BP39" s="43">
        <f t="shared" si="193"/>
        <v>13118.341208040001</v>
      </c>
      <c r="BQ39" s="44">
        <f t="shared" si="193"/>
        <v>5509.5115215199994</v>
      </c>
      <c r="BR39" s="42">
        <f t="shared" si="193"/>
        <v>4903.9976892899995</v>
      </c>
      <c r="BS39" s="43">
        <f t="shared" si="193"/>
        <v>4053.9218715999996</v>
      </c>
      <c r="BT39" s="43">
        <f t="shared" si="193"/>
        <v>5511.9793718599994</v>
      </c>
      <c r="BU39" s="44">
        <f t="shared" si="193"/>
        <v>12842.654421579999</v>
      </c>
      <c r="BV39" s="42">
        <f t="shared" si="193"/>
        <v>7528.9632003399993</v>
      </c>
      <c r="BW39" s="43">
        <f t="shared" si="193"/>
        <v>6227.0639436800002</v>
      </c>
      <c r="BX39" s="43">
        <f t="shared" si="193"/>
        <v>7172.8711474600004</v>
      </c>
      <c r="BY39" s="44">
        <f t="shared" si="193"/>
        <v>7245.0801205799999</v>
      </c>
      <c r="BZ39" s="42">
        <f t="shared" si="193"/>
        <v>11155.12229363</v>
      </c>
      <c r="CA39" s="43">
        <f t="shared" si="193"/>
        <v>7759.3755911699991</v>
      </c>
      <c r="CB39" s="43">
        <f t="shared" si="193"/>
        <v>5658.31597272</v>
      </c>
      <c r="CC39" s="44">
        <f t="shared" si="193"/>
        <v>8866.2820960099998</v>
      </c>
      <c r="CD39" s="42">
        <f t="shared" ref="CD39:CL39" si="194">CD457</f>
        <v>18290.114977509998</v>
      </c>
      <c r="CE39" s="43">
        <f t="shared" si="194"/>
        <v>12425.30847498</v>
      </c>
      <c r="CF39" s="43">
        <f t="shared" si="194"/>
        <v>9427.2042218700008</v>
      </c>
      <c r="CG39" s="44">
        <f t="shared" si="194"/>
        <v>6206.5971804299998</v>
      </c>
      <c r="CH39" s="42">
        <f t="shared" si="194"/>
        <v>6029.7611569999999</v>
      </c>
      <c r="CI39" s="43">
        <f t="shared" si="194"/>
        <v>8113.4515109200001</v>
      </c>
      <c r="CJ39" s="43">
        <f t="shared" si="194"/>
        <v>7260.9817811600005</v>
      </c>
      <c r="CK39" s="44">
        <f t="shared" si="194"/>
        <v>4336.2334733499993</v>
      </c>
      <c r="CL39" s="42">
        <f t="shared" si="194"/>
        <v>9664.4161385799998</v>
      </c>
      <c r="CM39" s="43">
        <f t="shared" ref="CM39:CN39" si="195">CM457</f>
        <v>8592.5596936399998</v>
      </c>
      <c r="CN39" s="43">
        <f t="shared" si="195"/>
        <v>5200.1591750099997</v>
      </c>
      <c r="CO39" s="43">
        <f t="shared" ref="CO39:CP39" si="196">CO457</f>
        <v>5530.662994119999</v>
      </c>
      <c r="CP39" s="42">
        <f t="shared" si="196"/>
        <v>4196.5902599600004</v>
      </c>
      <c r="CQ39" s="43">
        <f t="shared" ref="CQ39:CS39" si="197">CQ457</f>
        <v>7756.7410658999997</v>
      </c>
      <c r="CR39" s="43">
        <f t="shared" si="197"/>
        <v>8258.0063190300007</v>
      </c>
      <c r="CS39" s="253">
        <f t="shared" si="197"/>
        <v>15904.490302990002</v>
      </c>
      <c r="CT39" s="271">
        <f t="shared" ref="CT39" si="198">CT457</f>
        <v>3434.0349841700004</v>
      </c>
    </row>
    <row r="40" spans="1:98" ht="12.75" customHeight="1" x14ac:dyDescent="0.25">
      <c r="A40" s="196" t="s">
        <v>234</v>
      </c>
      <c r="B40" s="42">
        <f>B383-B39</f>
        <v>588.92599999999993</v>
      </c>
      <c r="C40" s="43">
        <f>C383-C39</f>
        <v>571.34999999999991</v>
      </c>
      <c r="D40" s="43">
        <f>D383-D39</f>
        <v>624.91149999999993</v>
      </c>
      <c r="E40" s="44">
        <f>E383-E39</f>
        <v>1006.2974999999997</v>
      </c>
      <c r="F40" s="42">
        <f t="shared" ref="F40:BQ40" si="199">F383-F39</f>
        <v>816.81075839999994</v>
      </c>
      <c r="G40" s="43">
        <f t="shared" si="199"/>
        <v>823.26992319999999</v>
      </c>
      <c r="H40" s="43">
        <f t="shared" si="199"/>
        <v>968.03299970000012</v>
      </c>
      <c r="I40" s="44">
        <f t="shared" si="199"/>
        <v>1283.0942786999999</v>
      </c>
      <c r="J40" s="42">
        <f t="shared" si="199"/>
        <v>1443.0062547999999</v>
      </c>
      <c r="K40" s="43">
        <f t="shared" si="199"/>
        <v>2939.9776188000001</v>
      </c>
      <c r="L40" s="43">
        <f t="shared" si="199"/>
        <v>4065.2171612000006</v>
      </c>
      <c r="M40" s="44">
        <f t="shared" si="199"/>
        <v>4292.4791818000003</v>
      </c>
      <c r="N40" s="42">
        <f t="shared" si="199"/>
        <v>3569.2790151986646</v>
      </c>
      <c r="O40" s="43">
        <f t="shared" si="199"/>
        <v>4089.3621440460602</v>
      </c>
      <c r="P40" s="43">
        <f t="shared" si="199"/>
        <v>4025.6628425263602</v>
      </c>
      <c r="Q40" s="44">
        <f t="shared" si="199"/>
        <v>13212.1453143294</v>
      </c>
      <c r="R40" s="42">
        <f t="shared" si="199"/>
        <v>3352.5299988399997</v>
      </c>
      <c r="S40" s="43">
        <f t="shared" si="199"/>
        <v>12917.95292401</v>
      </c>
      <c r="T40" s="43">
        <f t="shared" si="199"/>
        <v>3268.7801559200007</v>
      </c>
      <c r="U40" s="44">
        <f t="shared" si="199"/>
        <v>4711.7783199160003</v>
      </c>
      <c r="V40" s="42">
        <f t="shared" si="199"/>
        <v>1577.0224259999998</v>
      </c>
      <c r="W40" s="43">
        <f t="shared" si="199"/>
        <v>3631.5699999999997</v>
      </c>
      <c r="X40" s="43">
        <f t="shared" si="199"/>
        <v>1485.7217999999998</v>
      </c>
      <c r="Y40" s="44">
        <f t="shared" si="199"/>
        <v>2264.5746600000002</v>
      </c>
      <c r="Z40" s="42">
        <f t="shared" si="199"/>
        <v>1586.7831716678229</v>
      </c>
      <c r="AA40" s="43">
        <f t="shared" si="199"/>
        <v>5365.3830275692553</v>
      </c>
      <c r="AB40" s="43">
        <f t="shared" si="199"/>
        <v>6759.1955894959628</v>
      </c>
      <c r="AC40" s="44">
        <f t="shared" si="199"/>
        <v>2310.0754308490568</v>
      </c>
      <c r="AD40" s="42">
        <f t="shared" si="199"/>
        <v>1366.1219372999999</v>
      </c>
      <c r="AE40" s="43">
        <f t="shared" si="199"/>
        <v>11580.947314442226</v>
      </c>
      <c r="AF40" s="43">
        <f t="shared" si="199"/>
        <v>6498.0331137199992</v>
      </c>
      <c r="AG40" s="44">
        <f t="shared" si="199"/>
        <v>5428.8205622999994</v>
      </c>
      <c r="AH40" s="42">
        <f t="shared" si="199"/>
        <v>5803.3560453441969</v>
      </c>
      <c r="AI40" s="43">
        <f t="shared" si="199"/>
        <v>11362.339656480048</v>
      </c>
      <c r="AJ40" s="43">
        <f t="shared" si="199"/>
        <v>5883.9572033773475</v>
      </c>
      <c r="AK40" s="44">
        <f t="shared" si="199"/>
        <v>1738.8047142166256</v>
      </c>
      <c r="AL40" s="42">
        <f t="shared" si="199"/>
        <v>1054.950489573177</v>
      </c>
      <c r="AM40" s="43">
        <f t="shared" si="199"/>
        <v>1614.335398611277</v>
      </c>
      <c r="AN40" s="43">
        <f t="shared" si="199"/>
        <v>713.8442655827555</v>
      </c>
      <c r="AO40" s="44">
        <f t="shared" si="199"/>
        <v>1286.6677507275738</v>
      </c>
      <c r="AP40" s="42">
        <f t="shared" si="199"/>
        <v>802.69910810131535</v>
      </c>
      <c r="AQ40" s="43">
        <f t="shared" si="199"/>
        <v>833.31259132482387</v>
      </c>
      <c r="AR40" s="43">
        <f t="shared" si="199"/>
        <v>1061.2368101729996</v>
      </c>
      <c r="AS40" s="44">
        <f t="shared" si="199"/>
        <v>2672.1347496336257</v>
      </c>
      <c r="AT40" s="42">
        <f t="shared" si="199"/>
        <v>1992.7485355999997</v>
      </c>
      <c r="AU40" s="43">
        <f t="shared" si="199"/>
        <v>3367.6348711240848</v>
      </c>
      <c r="AV40" s="43">
        <f t="shared" si="199"/>
        <v>1538.7296731664003</v>
      </c>
      <c r="AW40" s="44">
        <f t="shared" si="199"/>
        <v>1786.5171345349827</v>
      </c>
      <c r="AX40" s="42">
        <f t="shared" si="199"/>
        <v>833.3278334296424</v>
      </c>
      <c r="AY40" s="43">
        <f t="shared" si="199"/>
        <v>1164.243519513936</v>
      </c>
      <c r="AZ40" s="43">
        <f t="shared" si="199"/>
        <v>3706.4949465855602</v>
      </c>
      <c r="BA40" s="44">
        <f t="shared" si="199"/>
        <v>4354.133711794746</v>
      </c>
      <c r="BB40" s="42">
        <f t="shared" si="199"/>
        <v>3300.1868715179262</v>
      </c>
      <c r="BC40" s="43">
        <f t="shared" si="199"/>
        <v>4499.7388927362535</v>
      </c>
      <c r="BD40" s="43">
        <f t="shared" si="199"/>
        <v>5565.9448377211638</v>
      </c>
      <c r="BE40" s="44">
        <f t="shared" si="199"/>
        <v>2517.9933099371797</v>
      </c>
      <c r="BF40" s="42">
        <f t="shared" si="199"/>
        <v>2098.9335000000001</v>
      </c>
      <c r="BG40" s="43">
        <f t="shared" si="199"/>
        <v>3682.6460999999999</v>
      </c>
      <c r="BH40" s="43">
        <f t="shared" si="199"/>
        <v>2818.4991000000009</v>
      </c>
      <c r="BI40" s="44">
        <f t="shared" si="199"/>
        <v>8803.0864999999994</v>
      </c>
      <c r="BJ40" s="42">
        <f t="shared" si="199"/>
        <v>7130.9988353500003</v>
      </c>
      <c r="BK40" s="43">
        <f t="shared" si="199"/>
        <v>4690.4412704400011</v>
      </c>
      <c r="BL40" s="43">
        <f t="shared" si="199"/>
        <v>3997.665943070001</v>
      </c>
      <c r="BM40" s="44">
        <f t="shared" si="199"/>
        <v>8297.6965232900002</v>
      </c>
      <c r="BN40" s="42">
        <f t="shared" si="199"/>
        <v>3821.6703047600004</v>
      </c>
      <c r="BO40" s="43">
        <f t="shared" si="199"/>
        <v>4537.1606398599979</v>
      </c>
      <c r="BP40" s="43">
        <f t="shared" si="199"/>
        <v>5413.994075210001</v>
      </c>
      <c r="BQ40" s="44">
        <f t="shared" si="199"/>
        <v>4400.6777377400003</v>
      </c>
      <c r="BR40" s="42">
        <f t="shared" ref="BR40:CC40" si="200">BR383-BR39</f>
        <v>2734.7631474700011</v>
      </c>
      <c r="BS40" s="43">
        <f t="shared" si="200"/>
        <v>2230.5558678699999</v>
      </c>
      <c r="BT40" s="43">
        <f t="shared" si="200"/>
        <v>2321.6442695900005</v>
      </c>
      <c r="BU40" s="44">
        <f t="shared" si="200"/>
        <v>4433.4160290900036</v>
      </c>
      <c r="BV40" s="42">
        <f t="shared" si="200"/>
        <v>2600.0505912100007</v>
      </c>
      <c r="BW40" s="43">
        <f t="shared" si="200"/>
        <v>3409.1805534299992</v>
      </c>
      <c r="BX40" s="43">
        <f t="shared" si="200"/>
        <v>4044.4315194500014</v>
      </c>
      <c r="BY40" s="44">
        <f t="shared" si="200"/>
        <v>8289.6821737900009</v>
      </c>
      <c r="BZ40" s="42">
        <f t="shared" si="200"/>
        <v>3682.4750430499989</v>
      </c>
      <c r="CA40" s="43">
        <f t="shared" si="200"/>
        <v>4248.6075099300015</v>
      </c>
      <c r="CB40" s="43">
        <f t="shared" si="200"/>
        <v>4707.6142514200001</v>
      </c>
      <c r="CC40" s="44">
        <f t="shared" si="200"/>
        <v>5077.9017743599998</v>
      </c>
      <c r="CD40" s="42">
        <f t="shared" ref="CD40:CL40" si="201">CD383-CD39</f>
        <v>3271.2686940600033</v>
      </c>
      <c r="CE40" s="43">
        <f t="shared" si="201"/>
        <v>4330.8930060800012</v>
      </c>
      <c r="CF40" s="43">
        <f t="shared" si="201"/>
        <v>3659.9892493200005</v>
      </c>
      <c r="CG40" s="44">
        <f t="shared" si="201"/>
        <v>4798.4557497899996</v>
      </c>
      <c r="CH40" s="42">
        <f t="shared" si="201"/>
        <v>3662.3041150899999</v>
      </c>
      <c r="CI40" s="43">
        <f t="shared" si="201"/>
        <v>4026.6202469799991</v>
      </c>
      <c r="CJ40" s="43">
        <f t="shared" si="201"/>
        <v>2761.2688823999997</v>
      </c>
      <c r="CK40" s="44">
        <f t="shared" si="201"/>
        <v>8554.4171526600003</v>
      </c>
      <c r="CL40" s="42">
        <f t="shared" si="201"/>
        <v>2749.7884921799996</v>
      </c>
      <c r="CM40" s="43">
        <f t="shared" ref="CM40:CN40" si="202">CM383-CM39</f>
        <v>2688.49966528</v>
      </c>
      <c r="CN40" s="43">
        <f t="shared" si="202"/>
        <v>2445.4374693600003</v>
      </c>
      <c r="CO40" s="43">
        <f t="shared" ref="CO40:CP40" si="203">CO383-CO39</f>
        <v>7539.8934632400014</v>
      </c>
      <c r="CP40" s="42">
        <f t="shared" si="203"/>
        <v>3667.3712641499997</v>
      </c>
      <c r="CQ40" s="43">
        <f t="shared" ref="CQ40:CS40" si="204">CQ383-CQ39</f>
        <v>3133.6650195399998</v>
      </c>
      <c r="CR40" s="43">
        <f t="shared" si="204"/>
        <v>4941.9118267199992</v>
      </c>
      <c r="CS40" s="253">
        <f t="shared" si="204"/>
        <v>2856.1105096599968</v>
      </c>
      <c r="CT40" s="271">
        <f t="shared" ref="CT40" si="205">CT383-CT39</f>
        <v>2625.7555274199999</v>
      </c>
    </row>
    <row r="41" spans="1:98" ht="12.75" customHeight="1" x14ac:dyDescent="0.25">
      <c r="A41" s="196" t="s">
        <v>202</v>
      </c>
      <c r="B41" s="42">
        <f t="shared" ref="B41:BM41" si="206">SUM(B42:B45)</f>
        <v>2295.1349999999998</v>
      </c>
      <c r="C41" s="43">
        <f t="shared" si="206"/>
        <v>2947.6909999999998</v>
      </c>
      <c r="D41" s="43">
        <f t="shared" si="206"/>
        <v>1955.7220000000002</v>
      </c>
      <c r="E41" s="44">
        <f t="shared" si="206"/>
        <v>2631.2669999999998</v>
      </c>
      <c r="F41" s="42">
        <f t="shared" si="206"/>
        <v>3853.7309999999998</v>
      </c>
      <c r="G41" s="43">
        <f t="shared" si="206"/>
        <v>2584.69</v>
      </c>
      <c r="H41" s="43">
        <f t="shared" si="206"/>
        <v>2799.8230000000003</v>
      </c>
      <c r="I41" s="44">
        <f t="shared" si="206"/>
        <v>4038.1939999999995</v>
      </c>
      <c r="J41" s="42">
        <f t="shared" si="206"/>
        <v>2644.4630000000002</v>
      </c>
      <c r="K41" s="43">
        <f t="shared" si="206"/>
        <v>7442.1310000000003</v>
      </c>
      <c r="L41" s="43">
        <f t="shared" si="206"/>
        <v>3902.1029999999996</v>
      </c>
      <c r="M41" s="44">
        <f t="shared" si="206"/>
        <v>10501.328</v>
      </c>
      <c r="N41" s="42">
        <f t="shared" si="206"/>
        <v>3592.9479999999999</v>
      </c>
      <c r="O41" s="43">
        <f t="shared" si="206"/>
        <v>4888.3609999999999</v>
      </c>
      <c r="P41" s="43">
        <f t="shared" si="206"/>
        <v>7813.5410000000002</v>
      </c>
      <c r="Q41" s="44">
        <f t="shared" si="206"/>
        <v>8853.6814999999988</v>
      </c>
      <c r="R41" s="42">
        <f t="shared" si="206"/>
        <v>15518.058999999999</v>
      </c>
      <c r="S41" s="43">
        <f t="shared" si="206"/>
        <v>9016.9735000000001</v>
      </c>
      <c r="T41" s="43">
        <f t="shared" si="206"/>
        <v>6719.0764999999992</v>
      </c>
      <c r="U41" s="44">
        <f t="shared" si="206"/>
        <v>14178.269154907226</v>
      </c>
      <c r="V41" s="42">
        <f t="shared" si="206"/>
        <v>4896.66</v>
      </c>
      <c r="W41" s="43">
        <f t="shared" si="206"/>
        <v>15810.150999511719</v>
      </c>
      <c r="X41" s="43">
        <f t="shared" si="206"/>
        <v>10638.979306671145</v>
      </c>
      <c r="Y41" s="44">
        <f t="shared" si="206"/>
        <v>5402.1088436279297</v>
      </c>
      <c r="Z41" s="42">
        <f t="shared" si="206"/>
        <v>7679.4260000000004</v>
      </c>
      <c r="AA41" s="43">
        <f t="shared" si="206"/>
        <v>9856.844000000001</v>
      </c>
      <c r="AB41" s="43">
        <f t="shared" si="206"/>
        <v>5629.8074968261717</v>
      </c>
      <c r="AC41" s="44">
        <f t="shared" si="206"/>
        <v>9289.7653430023202</v>
      </c>
      <c r="AD41" s="42">
        <f t="shared" si="206"/>
        <v>5554.0074219360349</v>
      </c>
      <c r="AE41" s="43">
        <f t="shared" si="206"/>
        <v>12112.942392333985</v>
      </c>
      <c r="AF41" s="43">
        <f t="shared" si="206"/>
        <v>7201.0109000000002</v>
      </c>
      <c r="AG41" s="44">
        <f t="shared" si="206"/>
        <v>8185.4670999999998</v>
      </c>
      <c r="AH41" s="42">
        <f t="shared" si="206"/>
        <v>4673.4191133056647</v>
      </c>
      <c r="AI41" s="43">
        <f t="shared" si="206"/>
        <v>11342.560180737304</v>
      </c>
      <c r="AJ41" s="43">
        <f t="shared" si="206"/>
        <v>8666.5309299926757</v>
      </c>
      <c r="AK41" s="44">
        <f t="shared" si="206"/>
        <v>13357.370482604982</v>
      </c>
      <c r="AL41" s="42">
        <f t="shared" si="206"/>
        <v>6322.404220166015</v>
      </c>
      <c r="AM41" s="43">
        <f t="shared" si="206"/>
        <v>12069.611699999999</v>
      </c>
      <c r="AN41" s="43">
        <f t="shared" si="206"/>
        <v>7962.1038999999992</v>
      </c>
      <c r="AO41" s="44">
        <f t="shared" si="206"/>
        <v>8851.1064738281257</v>
      </c>
      <c r="AP41" s="42">
        <f t="shared" si="206"/>
        <v>4785.1952000000001</v>
      </c>
      <c r="AQ41" s="43">
        <f t="shared" si="206"/>
        <v>9214.772639758301</v>
      </c>
      <c r="AR41" s="43">
        <f t="shared" si="206"/>
        <v>17639.89620625</v>
      </c>
      <c r="AS41" s="44">
        <f t="shared" si="206"/>
        <v>22775.580300000001</v>
      </c>
      <c r="AT41" s="42">
        <f t="shared" si="206"/>
        <v>10576.175580078127</v>
      </c>
      <c r="AU41" s="43">
        <f t="shared" si="206"/>
        <v>15007.269507836916</v>
      </c>
      <c r="AV41" s="43">
        <f t="shared" si="206"/>
        <v>5049.8672000000006</v>
      </c>
      <c r="AW41" s="44">
        <f t="shared" si="206"/>
        <v>11841.49469043082</v>
      </c>
      <c r="AX41" s="42">
        <f t="shared" si="206"/>
        <v>12958.007617089846</v>
      </c>
      <c r="AY41" s="43">
        <f t="shared" si="206"/>
        <v>9542.7521401435806</v>
      </c>
      <c r="AZ41" s="43">
        <f t="shared" si="206"/>
        <v>5981.9867339965822</v>
      </c>
      <c r="BA41" s="44">
        <f t="shared" si="206"/>
        <v>8231.3261405822759</v>
      </c>
      <c r="BB41" s="42">
        <f t="shared" si="206"/>
        <v>4422.0341801513678</v>
      </c>
      <c r="BC41" s="43">
        <f t="shared" si="206"/>
        <v>5236.2290408691406</v>
      </c>
      <c r="BD41" s="43">
        <f t="shared" si="206"/>
        <v>4135.7551999999996</v>
      </c>
      <c r="BE41" s="44">
        <f t="shared" si="206"/>
        <v>6833.2416094551081</v>
      </c>
      <c r="BF41" s="42">
        <f t="shared" si="206"/>
        <v>4254.41</v>
      </c>
      <c r="BG41" s="43">
        <f t="shared" si="206"/>
        <v>6497.6230999999989</v>
      </c>
      <c r="BH41" s="43">
        <f t="shared" si="206"/>
        <v>6107.4017000000003</v>
      </c>
      <c r="BI41" s="44">
        <f t="shared" si="206"/>
        <v>9474.7951000000012</v>
      </c>
      <c r="BJ41" s="42">
        <f t="shared" si="206"/>
        <v>8132.0010904599994</v>
      </c>
      <c r="BK41" s="43">
        <f t="shared" si="206"/>
        <v>6478.8874357599998</v>
      </c>
      <c r="BL41" s="43">
        <f t="shared" si="206"/>
        <v>7623.3498409700005</v>
      </c>
      <c r="BM41" s="44">
        <f t="shared" si="206"/>
        <v>8316.64838126</v>
      </c>
      <c r="BN41" s="42">
        <f t="shared" ref="BN41:CC41" si="207">SUM(BN42:BN45)</f>
        <v>8736.9920381699994</v>
      </c>
      <c r="BO41" s="43">
        <f t="shared" si="207"/>
        <v>10373.881730599998</v>
      </c>
      <c r="BP41" s="43">
        <f t="shared" si="207"/>
        <v>7704.8431744600011</v>
      </c>
      <c r="BQ41" s="44">
        <f t="shared" si="207"/>
        <v>7681.7822551600002</v>
      </c>
      <c r="BR41" s="42">
        <f t="shared" si="207"/>
        <v>6988.4086859599993</v>
      </c>
      <c r="BS41" s="43">
        <f t="shared" si="207"/>
        <v>8774.3123246199993</v>
      </c>
      <c r="BT41" s="43">
        <f t="shared" si="207"/>
        <v>7189.2653978200015</v>
      </c>
      <c r="BU41" s="44">
        <f t="shared" si="207"/>
        <v>14627.919267159999</v>
      </c>
      <c r="BV41" s="42">
        <f t="shared" si="207"/>
        <v>6947.2603262599996</v>
      </c>
      <c r="BW41" s="43">
        <f t="shared" si="207"/>
        <v>15331.33051688</v>
      </c>
      <c r="BX41" s="43">
        <f t="shared" si="207"/>
        <v>20948.590748049999</v>
      </c>
      <c r="BY41" s="44">
        <f t="shared" si="207"/>
        <v>14811.81252994</v>
      </c>
      <c r="BZ41" s="42">
        <f t="shared" si="207"/>
        <v>12161.74546072</v>
      </c>
      <c r="CA41" s="43">
        <f t="shared" si="207"/>
        <v>10417.31727365</v>
      </c>
      <c r="CB41" s="43">
        <f t="shared" si="207"/>
        <v>17107.14394582</v>
      </c>
      <c r="CC41" s="44">
        <f t="shared" si="207"/>
        <v>9914.7955308700002</v>
      </c>
      <c r="CD41" s="42">
        <f t="shared" ref="CD41:CL41" si="208">SUM(CD42:CD45)</f>
        <v>25041.426938680001</v>
      </c>
      <c r="CE41" s="43">
        <f t="shared" si="208"/>
        <v>20230.638531509998</v>
      </c>
      <c r="CF41" s="43">
        <f t="shared" si="208"/>
        <v>13878.474376480001</v>
      </c>
      <c r="CG41" s="44">
        <f t="shared" si="208"/>
        <v>17318.018962210001</v>
      </c>
      <c r="CH41" s="42">
        <f t="shared" si="208"/>
        <v>26406.716817580003</v>
      </c>
      <c r="CI41" s="43">
        <f t="shared" si="208"/>
        <v>16000.80549681</v>
      </c>
      <c r="CJ41" s="43">
        <f t="shared" si="208"/>
        <v>12860.309956140001</v>
      </c>
      <c r="CK41" s="44">
        <f t="shared" si="208"/>
        <v>15663.866040019999</v>
      </c>
      <c r="CL41" s="42">
        <f t="shared" si="208"/>
        <v>19166.477508309999</v>
      </c>
      <c r="CM41" s="43">
        <f t="shared" ref="CM41:CN41" si="209">SUM(CM42:CM45)</f>
        <v>16823.02284179</v>
      </c>
      <c r="CN41" s="43">
        <f t="shared" si="209"/>
        <v>11752.10303357</v>
      </c>
      <c r="CO41" s="43">
        <f t="shared" ref="CO41:CP41" si="210">SUM(CO42:CO45)</f>
        <v>16602.863415380001</v>
      </c>
      <c r="CP41" s="42">
        <f t="shared" si="210"/>
        <v>15053.63679644</v>
      </c>
      <c r="CQ41" s="43">
        <f t="shared" ref="CQ41:CS41" si="211">SUM(CQ42:CQ45)</f>
        <v>16553.903287130001</v>
      </c>
      <c r="CR41" s="43">
        <f t="shared" si="211"/>
        <v>14090.228949250002</v>
      </c>
      <c r="CS41" s="253">
        <f t="shared" si="211"/>
        <v>25247.026997450001</v>
      </c>
      <c r="CT41" s="271">
        <f t="shared" ref="CT41" si="212">SUM(CT42:CT45)</f>
        <v>15790.17662075</v>
      </c>
    </row>
    <row r="42" spans="1:98" ht="12.75" customHeight="1" x14ac:dyDescent="0.25">
      <c r="A42" s="197" t="s">
        <v>200</v>
      </c>
      <c r="B42" s="42">
        <f t="shared" ref="B42:BM42" si="213">B335+B332</f>
        <v>-1.2E-2</v>
      </c>
      <c r="C42" s="43">
        <f t="shared" si="213"/>
        <v>150.893</v>
      </c>
      <c r="D42" s="43">
        <f t="shared" si="213"/>
        <v>13.393000000000001</v>
      </c>
      <c r="E42" s="44">
        <f t="shared" si="213"/>
        <v>142.50299999999999</v>
      </c>
      <c r="F42" s="42">
        <f t="shared" si="213"/>
        <v>2.4130000000000003</v>
      </c>
      <c r="G42" s="43">
        <f t="shared" si="213"/>
        <v>145.37799999999999</v>
      </c>
      <c r="H42" s="43">
        <f t="shared" si="213"/>
        <v>7.5470000000000006</v>
      </c>
      <c r="I42" s="44">
        <f t="shared" si="213"/>
        <v>292.09700000000004</v>
      </c>
      <c r="J42" s="42">
        <f t="shared" si="213"/>
        <v>101.378</v>
      </c>
      <c r="K42" s="43">
        <f t="shared" si="213"/>
        <v>3462.98</v>
      </c>
      <c r="L42" s="43">
        <f t="shared" si="213"/>
        <v>5.34</v>
      </c>
      <c r="M42" s="44">
        <f t="shared" si="213"/>
        <v>3772.7149999999997</v>
      </c>
      <c r="N42" s="42">
        <f t="shared" si="213"/>
        <v>4.9239999999999995</v>
      </c>
      <c r="O42" s="43">
        <f t="shared" si="213"/>
        <v>1140.6849999999999</v>
      </c>
      <c r="P42" s="43">
        <f t="shared" si="213"/>
        <v>567.5390000000001</v>
      </c>
      <c r="Q42" s="44">
        <f t="shared" si="213"/>
        <v>936.06</v>
      </c>
      <c r="R42" s="42">
        <f t="shared" si="213"/>
        <v>134.53700000000001</v>
      </c>
      <c r="S42" s="43">
        <f t="shared" si="213"/>
        <v>2153.02</v>
      </c>
      <c r="T42" s="43">
        <f t="shared" si="213"/>
        <v>160.172</v>
      </c>
      <c r="U42" s="44">
        <f t="shared" si="213"/>
        <v>2087.5320000000002</v>
      </c>
      <c r="V42" s="42">
        <f t="shared" si="213"/>
        <v>1530.7379999999998</v>
      </c>
      <c r="W42" s="43">
        <f t="shared" si="213"/>
        <v>867.97799999999995</v>
      </c>
      <c r="X42" s="43">
        <f t="shared" si="213"/>
        <v>5721.5660000000007</v>
      </c>
      <c r="Y42" s="44">
        <f t="shared" si="213"/>
        <v>494.84599999999995</v>
      </c>
      <c r="Z42" s="42">
        <f t="shared" si="213"/>
        <v>3235.3620000000001</v>
      </c>
      <c r="AA42" s="43">
        <f t="shared" si="213"/>
        <v>393.75400000000002</v>
      </c>
      <c r="AB42" s="43">
        <f t="shared" si="213"/>
        <v>15.489000000000001</v>
      </c>
      <c r="AC42" s="44">
        <f t="shared" si="213"/>
        <v>1756.691</v>
      </c>
      <c r="AD42" s="42">
        <f t="shared" si="213"/>
        <v>15.484999999999999</v>
      </c>
      <c r="AE42" s="43">
        <f t="shared" si="213"/>
        <v>822.88099999999997</v>
      </c>
      <c r="AF42" s="43">
        <f t="shared" si="213"/>
        <v>805.01</v>
      </c>
      <c r="AG42" s="44">
        <f t="shared" si="213"/>
        <v>350.85199999999998</v>
      </c>
      <c r="AH42" s="42">
        <f t="shared" si="213"/>
        <v>555.21500000000003</v>
      </c>
      <c r="AI42" s="43">
        <f t="shared" si="213"/>
        <v>895.52800000000002</v>
      </c>
      <c r="AJ42" s="43">
        <f t="shared" si="213"/>
        <v>3157.9340000000002</v>
      </c>
      <c r="AK42" s="44">
        <f t="shared" si="213"/>
        <v>397.54199999999997</v>
      </c>
      <c r="AL42" s="42">
        <f t="shared" si="213"/>
        <v>15.484999999999999</v>
      </c>
      <c r="AM42" s="43">
        <f t="shared" si="213"/>
        <v>3929.8069999999998</v>
      </c>
      <c r="AN42" s="43">
        <f t="shared" si="213"/>
        <v>617.49300000000005</v>
      </c>
      <c r="AO42" s="44">
        <f t="shared" si="213"/>
        <v>929.80700000000002</v>
      </c>
      <c r="AP42" s="42">
        <f t="shared" si="213"/>
        <v>15.484</v>
      </c>
      <c r="AQ42" s="43">
        <f t="shared" si="213"/>
        <v>929.80700000000002</v>
      </c>
      <c r="AR42" s="43">
        <f t="shared" si="213"/>
        <v>7201.7014062500002</v>
      </c>
      <c r="AS42" s="44">
        <f t="shared" si="213"/>
        <v>1711.095</v>
      </c>
      <c r="AT42" s="42">
        <f t="shared" si="213"/>
        <v>6250.6982500000004</v>
      </c>
      <c r="AU42" s="43">
        <f t="shared" si="213"/>
        <v>9113.0907968749998</v>
      </c>
      <c r="AV42" s="43">
        <f t="shared" si="213"/>
        <v>1927.068</v>
      </c>
      <c r="AW42" s="44">
        <f t="shared" si="213"/>
        <v>1406.8039999999999</v>
      </c>
      <c r="AX42" s="42">
        <f t="shared" si="213"/>
        <v>3005.8300468749999</v>
      </c>
      <c r="AY42" s="43">
        <f t="shared" si="213"/>
        <v>3212.0655599365232</v>
      </c>
      <c r="AZ42" s="43">
        <f t="shared" si="213"/>
        <v>2449.5059999999999</v>
      </c>
      <c r="BA42" s="44">
        <f t="shared" si="213"/>
        <v>1992.6860001525879</v>
      </c>
      <c r="BB42" s="42">
        <f t="shared" si="213"/>
        <v>1210.9279999999999</v>
      </c>
      <c r="BC42" s="43">
        <f t="shared" si="213"/>
        <v>1745.15005078125</v>
      </c>
      <c r="BD42" s="43">
        <f t="shared" si="213"/>
        <v>400.90600000000001</v>
      </c>
      <c r="BE42" s="44">
        <f t="shared" si="213"/>
        <v>182.70400000000001</v>
      </c>
      <c r="BF42" s="42">
        <f t="shared" si="213"/>
        <v>347.89089999999999</v>
      </c>
      <c r="BG42" s="43">
        <f t="shared" si="213"/>
        <v>734.68830000000003</v>
      </c>
      <c r="BH42" s="43">
        <f t="shared" si="213"/>
        <v>566.97600000000011</v>
      </c>
      <c r="BI42" s="44">
        <f t="shared" si="213"/>
        <v>2412.5673999999999</v>
      </c>
      <c r="BJ42" s="42">
        <f t="shared" si="213"/>
        <v>1704.1841625900001</v>
      </c>
      <c r="BK42" s="43">
        <f t="shared" si="213"/>
        <v>896.43143464000013</v>
      </c>
      <c r="BL42" s="43">
        <f t="shared" si="213"/>
        <v>624.15072043999999</v>
      </c>
      <c r="BM42" s="44">
        <f t="shared" si="213"/>
        <v>2174.0259999600003</v>
      </c>
      <c r="BN42" s="42">
        <f t="shared" ref="BN42:CC42" si="214">BN335+BN332</f>
        <v>2326.7137993599999</v>
      </c>
      <c r="BO42" s="43">
        <f t="shared" si="214"/>
        <v>653.87979784999993</v>
      </c>
      <c r="BP42" s="43">
        <f t="shared" si="214"/>
        <v>1159.4188710799999</v>
      </c>
      <c r="BQ42" s="44">
        <f t="shared" si="214"/>
        <v>0</v>
      </c>
      <c r="BR42" s="42">
        <f t="shared" si="214"/>
        <v>1075.52700826</v>
      </c>
      <c r="BS42" s="43">
        <f t="shared" si="214"/>
        <v>978.62031495999997</v>
      </c>
      <c r="BT42" s="43">
        <f t="shared" si="214"/>
        <v>1273.7699520400001</v>
      </c>
      <c r="BU42" s="44">
        <f t="shared" si="214"/>
        <v>93.585444410000008</v>
      </c>
      <c r="BV42" s="42">
        <f t="shared" si="214"/>
        <v>277.99478598000002</v>
      </c>
      <c r="BW42" s="43">
        <f t="shared" si="214"/>
        <v>841.26222225000004</v>
      </c>
      <c r="BX42" s="43">
        <f t="shared" si="214"/>
        <v>131.51695265000001</v>
      </c>
      <c r="BY42" s="44">
        <f t="shared" si="214"/>
        <v>1609.654</v>
      </c>
      <c r="BZ42" s="42">
        <f t="shared" si="214"/>
        <v>680.93495024000003</v>
      </c>
      <c r="CA42" s="43">
        <f t="shared" si="214"/>
        <v>70.406929880000007</v>
      </c>
      <c r="CB42" s="43">
        <f t="shared" si="214"/>
        <v>2605.0064987199999</v>
      </c>
      <c r="CC42" s="44">
        <f t="shared" si="214"/>
        <v>109.96480443999999</v>
      </c>
      <c r="CD42" s="42">
        <f t="shared" ref="CD42:CL42" si="215">CD335+CD332</f>
        <v>1746.64477429</v>
      </c>
      <c r="CE42" s="43">
        <f t="shared" si="215"/>
        <v>94.588440820000017</v>
      </c>
      <c r="CF42" s="43">
        <f t="shared" si="215"/>
        <v>1285.7403475599999</v>
      </c>
      <c r="CG42" s="44">
        <f t="shared" si="215"/>
        <v>344.71904633999998</v>
      </c>
      <c r="CH42" s="42">
        <f t="shared" si="215"/>
        <v>1001.56092771</v>
      </c>
      <c r="CI42" s="43">
        <f t="shared" si="215"/>
        <v>133.30048542999998</v>
      </c>
      <c r="CJ42" s="43">
        <f t="shared" si="215"/>
        <v>238.87880933000002</v>
      </c>
      <c r="CK42" s="44">
        <f t="shared" si="215"/>
        <v>98.46857743999999</v>
      </c>
      <c r="CL42" s="42">
        <f t="shared" si="215"/>
        <v>2157.7812244799998</v>
      </c>
      <c r="CM42" s="43">
        <f t="shared" ref="CM42:CN42" si="216">CM335+CM332</f>
        <v>1055.50097082</v>
      </c>
      <c r="CN42" s="43">
        <f t="shared" si="216"/>
        <v>297.13473628999998</v>
      </c>
      <c r="CO42" s="43">
        <f t="shared" ref="CO42:CP42" si="217">CO335+CO332</f>
        <v>3893.2860367400003</v>
      </c>
      <c r="CP42" s="42">
        <f t="shared" si="217"/>
        <v>91.114649020000002</v>
      </c>
      <c r="CQ42" s="43">
        <f t="shared" ref="CQ42:CS42" si="218">CQ335+CQ332</f>
        <v>134.08362262</v>
      </c>
      <c r="CR42" s="43">
        <f t="shared" si="218"/>
        <v>64.078121119999992</v>
      </c>
      <c r="CS42" s="253">
        <f t="shared" si="218"/>
        <v>39.618351619999991</v>
      </c>
      <c r="CT42" s="271">
        <f t="shared" ref="CT42" si="219">CT335+CT332</f>
        <v>39.618351619999991</v>
      </c>
    </row>
    <row r="43" spans="1:98" ht="12.75" customHeight="1" x14ac:dyDescent="0.25">
      <c r="A43" s="197" t="s">
        <v>201</v>
      </c>
      <c r="B43" s="42">
        <f t="shared" ref="B43:BM43" si="220">B341+B338</f>
        <v>388.512</v>
      </c>
      <c r="C43" s="43">
        <f t="shared" si="220"/>
        <v>1164.8069999999998</v>
      </c>
      <c r="D43" s="43">
        <f t="shared" si="220"/>
        <v>529.70699999999999</v>
      </c>
      <c r="E43" s="44">
        <f t="shared" si="220"/>
        <v>887.59699999999998</v>
      </c>
      <c r="F43" s="42">
        <f t="shared" si="220"/>
        <v>570.81299999999999</v>
      </c>
      <c r="G43" s="43">
        <f t="shared" si="220"/>
        <v>845.82400000000007</v>
      </c>
      <c r="H43" s="43">
        <f t="shared" si="220"/>
        <v>387.07100000000003</v>
      </c>
      <c r="I43" s="44">
        <f t="shared" si="220"/>
        <v>1134.7730000000001</v>
      </c>
      <c r="J43" s="42">
        <f t="shared" si="220"/>
        <v>747.01</v>
      </c>
      <c r="K43" s="43">
        <f t="shared" si="220"/>
        <v>1579.9939999999999</v>
      </c>
      <c r="L43" s="43">
        <f t="shared" si="220"/>
        <v>1644.2909999999999</v>
      </c>
      <c r="M43" s="44">
        <f t="shared" si="220"/>
        <v>3462.6159999999995</v>
      </c>
      <c r="N43" s="42">
        <f t="shared" si="220"/>
        <v>856.58399999999995</v>
      </c>
      <c r="O43" s="43">
        <f t="shared" si="220"/>
        <v>769.5150000000001</v>
      </c>
      <c r="P43" s="43">
        <f t="shared" si="220"/>
        <v>1551.6289999999999</v>
      </c>
      <c r="Q43" s="44">
        <f t="shared" si="220"/>
        <v>1350.9690000000001</v>
      </c>
      <c r="R43" s="42">
        <f t="shared" si="220"/>
        <v>8337.6919999999991</v>
      </c>
      <c r="S43" s="43">
        <f t="shared" si="220"/>
        <v>1288.913</v>
      </c>
      <c r="T43" s="43">
        <f t="shared" si="220"/>
        <v>2147.9009999999998</v>
      </c>
      <c r="U43" s="44">
        <f t="shared" si="220"/>
        <v>1462.1480000000001</v>
      </c>
      <c r="V43" s="42">
        <f t="shared" si="220"/>
        <v>553.87300000000005</v>
      </c>
      <c r="W43" s="43">
        <f t="shared" si="220"/>
        <v>875.827</v>
      </c>
      <c r="X43" s="43">
        <f t="shared" si="220"/>
        <v>1220.309</v>
      </c>
      <c r="Y43" s="44">
        <f t="shared" si="220"/>
        <v>1859.5481157226563</v>
      </c>
      <c r="Z43" s="42">
        <f t="shared" si="220"/>
        <v>1029.2629999999999</v>
      </c>
      <c r="AA43" s="43">
        <f t="shared" si="220"/>
        <v>6497.3360000000002</v>
      </c>
      <c r="AB43" s="43">
        <f t="shared" si="220"/>
        <v>2003.444</v>
      </c>
      <c r="AC43" s="44">
        <f t="shared" si="220"/>
        <v>4076.1619999999998</v>
      </c>
      <c r="AD43" s="42">
        <f t="shared" si="220"/>
        <v>1927.626</v>
      </c>
      <c r="AE43" s="43">
        <f t="shared" si="220"/>
        <v>2968.1750000000002</v>
      </c>
      <c r="AF43" s="43">
        <f t="shared" si="220"/>
        <v>2286.1440000000002</v>
      </c>
      <c r="AG43" s="44">
        <f t="shared" si="220"/>
        <v>2759.1319999999996</v>
      </c>
      <c r="AH43" s="42">
        <f t="shared" si="220"/>
        <v>724.54899999999998</v>
      </c>
      <c r="AI43" s="43">
        <f t="shared" si="220"/>
        <v>942.99</v>
      </c>
      <c r="AJ43" s="43">
        <f t="shared" si="220"/>
        <v>1061.463</v>
      </c>
      <c r="AK43" s="44">
        <f t="shared" si="220"/>
        <v>2522.3780000000002</v>
      </c>
      <c r="AL43" s="42">
        <f t="shared" si="220"/>
        <v>2019.0719999999997</v>
      </c>
      <c r="AM43" s="43">
        <f t="shared" si="220"/>
        <v>2707.8239999999996</v>
      </c>
      <c r="AN43" s="43">
        <f t="shared" si="220"/>
        <v>3357.2039999999997</v>
      </c>
      <c r="AO43" s="44">
        <f t="shared" si="220"/>
        <v>3987.0860000000002</v>
      </c>
      <c r="AP43" s="42">
        <f t="shared" si="220"/>
        <v>1062.0520000000001</v>
      </c>
      <c r="AQ43" s="43">
        <f t="shared" si="220"/>
        <v>3406.933</v>
      </c>
      <c r="AR43" s="43">
        <f t="shared" si="220"/>
        <v>3209.373</v>
      </c>
      <c r="AS43" s="44">
        <f t="shared" si="220"/>
        <v>3209.482</v>
      </c>
      <c r="AT43" s="42">
        <f t="shared" si="220"/>
        <v>1073.5250000000001</v>
      </c>
      <c r="AU43" s="43">
        <f t="shared" si="220"/>
        <v>2663.1490000000003</v>
      </c>
      <c r="AV43" s="43">
        <f t="shared" si="220"/>
        <v>1425.7370000000001</v>
      </c>
      <c r="AW43" s="44">
        <f t="shared" si="220"/>
        <v>1731.5970000000002</v>
      </c>
      <c r="AX43" s="42">
        <f t="shared" si="220"/>
        <v>1971.1570000000002</v>
      </c>
      <c r="AY43" s="43">
        <f t="shared" si="220"/>
        <v>2079.3419999999996</v>
      </c>
      <c r="AZ43" s="43">
        <f t="shared" si="220"/>
        <v>1505.7820000000002</v>
      </c>
      <c r="BA43" s="44">
        <f t="shared" si="220"/>
        <v>4347.3050000000003</v>
      </c>
      <c r="BB43" s="42">
        <f t="shared" si="220"/>
        <v>1709.201</v>
      </c>
      <c r="BC43" s="43">
        <f t="shared" si="220"/>
        <v>1529.307</v>
      </c>
      <c r="BD43" s="43">
        <f t="shared" si="220"/>
        <v>1478.3020000000001</v>
      </c>
      <c r="BE43" s="44">
        <f t="shared" si="220"/>
        <v>4118.1239999999998</v>
      </c>
      <c r="BF43" s="42">
        <f t="shared" si="220"/>
        <v>1920.8845999999999</v>
      </c>
      <c r="BG43" s="43">
        <f t="shared" si="220"/>
        <v>2401.4292999999998</v>
      </c>
      <c r="BH43" s="43">
        <f t="shared" si="220"/>
        <v>2333.1912000000002</v>
      </c>
      <c r="BI43" s="44">
        <f t="shared" si="220"/>
        <v>2309.9084000000003</v>
      </c>
      <c r="BJ43" s="42">
        <f t="shared" si="220"/>
        <v>3525.8476066399999</v>
      </c>
      <c r="BK43" s="43">
        <f t="shared" si="220"/>
        <v>1864.0153950099998</v>
      </c>
      <c r="BL43" s="43">
        <f t="shared" si="220"/>
        <v>2642.58852733</v>
      </c>
      <c r="BM43" s="44">
        <f t="shared" si="220"/>
        <v>1260.6524749499999</v>
      </c>
      <c r="BN43" s="42">
        <f t="shared" ref="BN43:CC43" si="221">BN341+BN338</f>
        <v>933.1722225200001</v>
      </c>
      <c r="BO43" s="43">
        <f t="shared" si="221"/>
        <v>1285.6594569200001</v>
      </c>
      <c r="BP43" s="43">
        <f t="shared" si="221"/>
        <v>1327.9565277500001</v>
      </c>
      <c r="BQ43" s="44">
        <f t="shared" si="221"/>
        <v>1199.1514134700001</v>
      </c>
      <c r="BR43" s="42">
        <f t="shared" si="221"/>
        <v>1024.8537679399999</v>
      </c>
      <c r="BS43" s="43">
        <f t="shared" si="221"/>
        <v>1970.6407653600002</v>
      </c>
      <c r="BT43" s="43">
        <f t="shared" si="221"/>
        <v>1068.7236909600001</v>
      </c>
      <c r="BU43" s="44">
        <f t="shared" si="221"/>
        <v>3412.4212449700003</v>
      </c>
      <c r="BV43" s="42">
        <f t="shared" si="221"/>
        <v>1219.0761373600001</v>
      </c>
      <c r="BW43" s="43">
        <f t="shared" si="221"/>
        <v>2118.6581891999999</v>
      </c>
      <c r="BX43" s="43">
        <f t="shared" si="221"/>
        <v>4545.7007727</v>
      </c>
      <c r="BY43" s="44">
        <f t="shared" si="221"/>
        <v>4107.0304918499996</v>
      </c>
      <c r="BZ43" s="42">
        <f t="shared" si="221"/>
        <v>1960.4009627200001</v>
      </c>
      <c r="CA43" s="43">
        <f t="shared" si="221"/>
        <v>2639.8232610799996</v>
      </c>
      <c r="CB43" s="43">
        <f t="shared" si="221"/>
        <v>5012.2807886600003</v>
      </c>
      <c r="CC43" s="44">
        <f t="shared" si="221"/>
        <v>1728.8535476300001</v>
      </c>
      <c r="CD43" s="42">
        <f t="shared" ref="CD43:CL43" si="222">CD341+CD338</f>
        <v>3555.68818715</v>
      </c>
      <c r="CE43" s="43">
        <f t="shared" si="222"/>
        <v>3665.1162151099998</v>
      </c>
      <c r="CF43" s="43">
        <f t="shared" si="222"/>
        <v>3357.9729165600002</v>
      </c>
      <c r="CG43" s="44">
        <f t="shared" si="222"/>
        <v>4573.1849880099999</v>
      </c>
      <c r="CH43" s="42">
        <f t="shared" si="222"/>
        <v>3954.9292805699997</v>
      </c>
      <c r="CI43" s="43">
        <f t="shared" si="222"/>
        <v>2595.7921415000001</v>
      </c>
      <c r="CJ43" s="43">
        <f t="shared" si="222"/>
        <v>3164.7942379300002</v>
      </c>
      <c r="CK43" s="44">
        <f t="shared" si="222"/>
        <v>3222.01340772</v>
      </c>
      <c r="CL43" s="42">
        <f t="shared" si="222"/>
        <v>2324.9813893999999</v>
      </c>
      <c r="CM43" s="43">
        <f t="shared" ref="CM43:CN43" si="223">CM341+CM338</f>
        <v>1545.9360510800002</v>
      </c>
      <c r="CN43" s="43">
        <f t="shared" si="223"/>
        <v>1728.4650170699997</v>
      </c>
      <c r="CO43" s="43">
        <f t="shared" ref="CO43:CP43" si="224">CO341+CO338</f>
        <v>3296.2911961099999</v>
      </c>
      <c r="CP43" s="42">
        <f t="shared" si="224"/>
        <v>1027.35177062</v>
      </c>
      <c r="CQ43" s="43">
        <f t="shared" ref="CQ43:CS43" si="225">CQ341+CQ338</f>
        <v>3661.9028861900006</v>
      </c>
      <c r="CR43" s="43">
        <f t="shared" si="225"/>
        <v>2273.5650256599997</v>
      </c>
      <c r="CS43" s="253">
        <f t="shared" si="225"/>
        <v>4747.2254814400003</v>
      </c>
      <c r="CT43" s="271">
        <f t="shared" ref="CT43" si="226">CT341+CT338</f>
        <v>7036.4241870999995</v>
      </c>
    </row>
    <row r="44" spans="1:98" ht="12.75" customHeight="1" x14ac:dyDescent="0.25">
      <c r="A44" s="196" t="s">
        <v>152</v>
      </c>
      <c r="B44" s="42">
        <f t="shared" ref="B44:BM44" si="227">B462</f>
        <v>476.298</v>
      </c>
      <c r="C44" s="43">
        <f t="shared" si="227"/>
        <v>292.28100000000001</v>
      </c>
      <c r="D44" s="43">
        <f t="shared" si="227"/>
        <v>202.70499999999998</v>
      </c>
      <c r="E44" s="44">
        <f t="shared" si="227"/>
        <v>580.61599999999999</v>
      </c>
      <c r="F44" s="42">
        <f t="shared" si="227"/>
        <v>1888.3700000000001</v>
      </c>
      <c r="G44" s="43">
        <f t="shared" si="227"/>
        <v>376.93100000000004</v>
      </c>
      <c r="H44" s="43">
        <f t="shared" si="227"/>
        <v>711.26</v>
      </c>
      <c r="I44" s="44">
        <f t="shared" si="227"/>
        <v>1057.1779999999999</v>
      </c>
      <c r="J44" s="42">
        <f t="shared" si="227"/>
        <v>563.84899999999993</v>
      </c>
      <c r="K44" s="43">
        <f t="shared" si="227"/>
        <v>1017.46</v>
      </c>
      <c r="L44" s="43">
        <f t="shared" si="227"/>
        <v>953.95100000000002</v>
      </c>
      <c r="M44" s="44">
        <f t="shared" si="227"/>
        <v>1570.729</v>
      </c>
      <c r="N44" s="42">
        <f t="shared" si="227"/>
        <v>907.80400000000009</v>
      </c>
      <c r="O44" s="43">
        <f t="shared" si="227"/>
        <v>517.38400000000001</v>
      </c>
      <c r="P44" s="43">
        <f t="shared" si="227"/>
        <v>2632.1210000000001</v>
      </c>
      <c r="Q44" s="44">
        <f t="shared" si="227"/>
        <v>1998.3</v>
      </c>
      <c r="R44" s="42">
        <f t="shared" si="227"/>
        <v>3408.6320000000001</v>
      </c>
      <c r="S44" s="43">
        <f t="shared" si="227"/>
        <v>1137.8779999999999</v>
      </c>
      <c r="T44" s="43">
        <f t="shared" si="227"/>
        <v>1503.104</v>
      </c>
      <c r="U44" s="44">
        <f t="shared" si="227"/>
        <v>1076.2939999999999</v>
      </c>
      <c r="V44" s="42">
        <f t="shared" si="227"/>
        <v>814.14099999999996</v>
      </c>
      <c r="W44" s="43">
        <f t="shared" si="227"/>
        <v>1064.547</v>
      </c>
      <c r="X44" s="43">
        <f t="shared" si="227"/>
        <v>1551.634</v>
      </c>
      <c r="Y44" s="44">
        <f t="shared" si="227"/>
        <v>972.79572790527334</v>
      </c>
      <c r="Z44" s="42">
        <f t="shared" si="227"/>
        <v>1017.7619999999999</v>
      </c>
      <c r="AA44" s="43">
        <f t="shared" si="227"/>
        <v>850.20399999999995</v>
      </c>
      <c r="AB44" s="43">
        <f t="shared" si="227"/>
        <v>663.11200000000008</v>
      </c>
      <c r="AC44" s="44">
        <f t="shared" si="227"/>
        <v>1113.6813430023194</v>
      </c>
      <c r="AD44" s="42">
        <f t="shared" si="227"/>
        <v>1060.9794219360354</v>
      </c>
      <c r="AE44" s="43">
        <f t="shared" si="227"/>
        <v>793.97112402343737</v>
      </c>
      <c r="AF44" s="43">
        <f t="shared" si="227"/>
        <v>848.33800000000008</v>
      </c>
      <c r="AG44" s="44">
        <f t="shared" si="227"/>
        <v>951.82299999999998</v>
      </c>
      <c r="AH44" s="42">
        <f t="shared" si="227"/>
        <v>1038.7829298095703</v>
      </c>
      <c r="AI44" s="43">
        <f t="shared" si="227"/>
        <v>778.649</v>
      </c>
      <c r="AJ44" s="43">
        <f t="shared" si="227"/>
        <v>817.67097015380864</v>
      </c>
      <c r="AK44" s="44">
        <f t="shared" si="227"/>
        <v>828.98703338623068</v>
      </c>
      <c r="AL44" s="42">
        <f t="shared" si="227"/>
        <v>507.32035009765622</v>
      </c>
      <c r="AM44" s="43">
        <f t="shared" si="227"/>
        <v>808.24400000000003</v>
      </c>
      <c r="AN44" s="43">
        <f t="shared" si="227"/>
        <v>1032.3800000000001</v>
      </c>
      <c r="AO44" s="44">
        <f t="shared" si="227"/>
        <v>578.21600000000001</v>
      </c>
      <c r="AP44" s="42">
        <f t="shared" si="227"/>
        <v>702.80799999999999</v>
      </c>
      <c r="AQ44" s="43">
        <f t="shared" si="227"/>
        <v>541.94128997802738</v>
      </c>
      <c r="AR44" s="43">
        <f t="shared" si="227"/>
        <v>829.44900000000007</v>
      </c>
      <c r="AS44" s="44">
        <f t="shared" si="227"/>
        <v>596.38799999999992</v>
      </c>
      <c r="AT44" s="42">
        <f t="shared" si="227"/>
        <v>378.00099999999998</v>
      </c>
      <c r="AU44" s="43">
        <f t="shared" si="227"/>
        <v>578.61562707519533</v>
      </c>
      <c r="AV44" s="43">
        <f t="shared" si="227"/>
        <v>603.48699999999997</v>
      </c>
      <c r="AW44" s="44">
        <f t="shared" si="227"/>
        <v>7251.670510560215</v>
      </c>
      <c r="AX44" s="42">
        <f t="shared" si="227"/>
        <v>7002.7348995361353</v>
      </c>
      <c r="AY44" s="43">
        <f t="shared" si="227"/>
        <v>3228.3188103828397</v>
      </c>
      <c r="AZ44" s="43">
        <f t="shared" si="227"/>
        <v>916.71302131652828</v>
      </c>
      <c r="BA44" s="44">
        <f t="shared" si="227"/>
        <v>932.15919012451172</v>
      </c>
      <c r="BB44" s="42">
        <f t="shared" si="227"/>
        <v>419.10336975097653</v>
      </c>
      <c r="BC44" s="43">
        <f t="shared" si="227"/>
        <v>831.48159997558639</v>
      </c>
      <c r="BD44" s="43">
        <f t="shared" si="227"/>
        <v>820.25400000000002</v>
      </c>
      <c r="BE44" s="44">
        <f t="shared" si="227"/>
        <v>1035.8939641113282</v>
      </c>
      <c r="BF44" s="42">
        <f t="shared" si="227"/>
        <v>555.6327</v>
      </c>
      <c r="BG44" s="43">
        <f t="shared" si="227"/>
        <v>1428.5234</v>
      </c>
      <c r="BH44" s="43">
        <f t="shared" si="227"/>
        <v>1019.0893000000001</v>
      </c>
      <c r="BI44" s="44">
        <f t="shared" si="227"/>
        <v>1284.7087999999999</v>
      </c>
      <c r="BJ44" s="42">
        <f t="shared" si="227"/>
        <v>808.51750895999999</v>
      </c>
      <c r="BK44" s="43">
        <f t="shared" si="227"/>
        <v>1160.6188761799999</v>
      </c>
      <c r="BL44" s="43">
        <f t="shared" si="227"/>
        <v>1284.2599811900002</v>
      </c>
      <c r="BM44" s="44">
        <f t="shared" si="227"/>
        <v>1396.0885358</v>
      </c>
      <c r="BN44" s="42">
        <f t="shared" ref="BN44:CC44" si="228">BN462</f>
        <v>3026.9603482900002</v>
      </c>
      <c r="BO44" s="43">
        <f t="shared" si="228"/>
        <v>1829.9462201799997</v>
      </c>
      <c r="BP44" s="43">
        <f t="shared" si="228"/>
        <v>2685.9044702000001</v>
      </c>
      <c r="BQ44" s="44">
        <f t="shared" si="228"/>
        <v>1114.8101006000002</v>
      </c>
      <c r="BR44" s="42">
        <f t="shared" si="228"/>
        <v>2335.1629610199998</v>
      </c>
      <c r="BS44" s="43">
        <f t="shared" si="228"/>
        <v>2760.2777036299999</v>
      </c>
      <c r="BT44" s="43">
        <f t="shared" si="228"/>
        <v>1439.50181178</v>
      </c>
      <c r="BU44" s="44">
        <f t="shared" si="228"/>
        <v>7365.282472679999</v>
      </c>
      <c r="BV44" s="42">
        <f t="shared" si="228"/>
        <v>2233.1482634099993</v>
      </c>
      <c r="BW44" s="43">
        <f t="shared" si="228"/>
        <v>6578.89025425</v>
      </c>
      <c r="BX44" s="43">
        <f t="shared" si="228"/>
        <v>12972.751496319999</v>
      </c>
      <c r="BY44" s="44">
        <f t="shared" si="228"/>
        <v>5500.2224055299994</v>
      </c>
      <c r="BZ44" s="42">
        <f t="shared" si="228"/>
        <v>6527.2123858800005</v>
      </c>
      <c r="CA44" s="43">
        <f t="shared" si="228"/>
        <v>3306.1100800700001</v>
      </c>
      <c r="CB44" s="43">
        <f t="shared" si="228"/>
        <v>5654.9714593899998</v>
      </c>
      <c r="CC44" s="44">
        <f t="shared" si="228"/>
        <v>3873.8329479000004</v>
      </c>
      <c r="CD44" s="42">
        <f t="shared" ref="CD44:CL44" si="229">CD462</f>
        <v>16005.933575770001</v>
      </c>
      <c r="CE44" s="43">
        <f t="shared" si="229"/>
        <v>12430.82038408</v>
      </c>
      <c r="CF44" s="43">
        <f t="shared" si="229"/>
        <v>5209.3560483199999</v>
      </c>
      <c r="CG44" s="44">
        <f t="shared" si="229"/>
        <v>7377.03287043</v>
      </c>
      <c r="CH44" s="42">
        <f t="shared" si="229"/>
        <v>18015.039363900003</v>
      </c>
      <c r="CI44" s="43">
        <f t="shared" si="229"/>
        <v>8505.7315258100007</v>
      </c>
      <c r="CJ44" s="43">
        <f t="shared" si="229"/>
        <v>4647.8290538999991</v>
      </c>
      <c r="CK44" s="44">
        <f t="shared" si="229"/>
        <v>7946.3326600499995</v>
      </c>
      <c r="CL44" s="42">
        <f t="shared" si="229"/>
        <v>11061.358796590001</v>
      </c>
      <c r="CM44" s="43">
        <f t="shared" ref="CM44:CN44" si="230">CM462</f>
        <v>9724.8528906399988</v>
      </c>
      <c r="CN44" s="43">
        <f t="shared" si="230"/>
        <v>5188.4255256100005</v>
      </c>
      <c r="CO44" s="43">
        <f t="shared" ref="CO44:CP44" si="231">CO462</f>
        <v>4900.84286445</v>
      </c>
      <c r="CP44" s="42">
        <f t="shared" si="231"/>
        <v>7796.3569464199991</v>
      </c>
      <c r="CQ44" s="43">
        <f t="shared" ref="CQ44:CS44" si="232">CQ462</f>
        <v>8923.0456428500001</v>
      </c>
      <c r="CR44" s="43">
        <f t="shared" si="232"/>
        <v>6971.4142019000001</v>
      </c>
      <c r="CS44" s="253">
        <f t="shared" si="232"/>
        <v>15578.255196499998</v>
      </c>
      <c r="CT44" s="271">
        <f t="shared" ref="CT44" si="233">CT462</f>
        <v>5035.4094859599991</v>
      </c>
    </row>
    <row r="45" spans="1:98" ht="12.75" customHeight="1" x14ac:dyDescent="0.25">
      <c r="A45" s="196" t="s">
        <v>234</v>
      </c>
      <c r="B45" s="42">
        <f>B384-B44</f>
        <v>1430.3369999999998</v>
      </c>
      <c r="C45" s="43">
        <f>C384-C44</f>
        <v>1339.71</v>
      </c>
      <c r="D45" s="43">
        <f>D384-D44</f>
        <v>1209.9170000000001</v>
      </c>
      <c r="E45" s="44">
        <f>E384-E44</f>
        <v>1020.5509999999999</v>
      </c>
      <c r="F45" s="42">
        <f t="shared" ref="F45:BQ45" si="234">F384-F44</f>
        <v>1392.135</v>
      </c>
      <c r="G45" s="43">
        <f t="shared" si="234"/>
        <v>1216.557</v>
      </c>
      <c r="H45" s="43">
        <f t="shared" si="234"/>
        <v>1693.9449999999999</v>
      </c>
      <c r="I45" s="44">
        <f t="shared" si="234"/>
        <v>1554.1459999999997</v>
      </c>
      <c r="J45" s="42">
        <f t="shared" si="234"/>
        <v>1232.2260000000001</v>
      </c>
      <c r="K45" s="43">
        <f t="shared" si="234"/>
        <v>1381.6970000000001</v>
      </c>
      <c r="L45" s="43">
        <f t="shared" si="234"/>
        <v>1298.5209999999997</v>
      </c>
      <c r="M45" s="44">
        <f t="shared" si="234"/>
        <v>1695.2679999999998</v>
      </c>
      <c r="N45" s="42">
        <f t="shared" si="234"/>
        <v>1823.636</v>
      </c>
      <c r="O45" s="43">
        <f t="shared" si="234"/>
        <v>2460.777</v>
      </c>
      <c r="P45" s="43">
        <f t="shared" si="234"/>
        <v>3062.2519999999995</v>
      </c>
      <c r="Q45" s="44">
        <f t="shared" si="234"/>
        <v>4568.3525</v>
      </c>
      <c r="R45" s="42">
        <f t="shared" si="234"/>
        <v>3637.1979999999999</v>
      </c>
      <c r="S45" s="43">
        <f t="shared" si="234"/>
        <v>4437.1625000000004</v>
      </c>
      <c r="T45" s="43">
        <f t="shared" si="234"/>
        <v>2907.8994999999995</v>
      </c>
      <c r="U45" s="44">
        <f t="shared" si="234"/>
        <v>9552.2951549072259</v>
      </c>
      <c r="V45" s="42">
        <f t="shared" si="234"/>
        <v>1997.9079999999999</v>
      </c>
      <c r="W45" s="43">
        <f t="shared" si="234"/>
        <v>13001.798999511719</v>
      </c>
      <c r="X45" s="43">
        <f t="shared" si="234"/>
        <v>2145.4703066711427</v>
      </c>
      <c r="Y45" s="44">
        <f t="shared" si="234"/>
        <v>2074.9189999999999</v>
      </c>
      <c r="Z45" s="42">
        <f t="shared" si="234"/>
        <v>2397.0390000000007</v>
      </c>
      <c r="AA45" s="43">
        <f t="shared" si="234"/>
        <v>2115.5500000000002</v>
      </c>
      <c r="AB45" s="43">
        <f t="shared" si="234"/>
        <v>2947.7624968261716</v>
      </c>
      <c r="AC45" s="44">
        <f t="shared" si="234"/>
        <v>2343.2310000000007</v>
      </c>
      <c r="AD45" s="42">
        <f t="shared" si="234"/>
        <v>2549.9169999999995</v>
      </c>
      <c r="AE45" s="43">
        <f t="shared" si="234"/>
        <v>7527.9152683105476</v>
      </c>
      <c r="AF45" s="43">
        <f t="shared" si="234"/>
        <v>3261.5188999999996</v>
      </c>
      <c r="AG45" s="44">
        <f t="shared" si="234"/>
        <v>4123.6601000000001</v>
      </c>
      <c r="AH45" s="42">
        <f t="shared" si="234"/>
        <v>2354.8721834960938</v>
      </c>
      <c r="AI45" s="43">
        <f t="shared" si="234"/>
        <v>8725.3931807373046</v>
      </c>
      <c r="AJ45" s="43">
        <f t="shared" si="234"/>
        <v>3629.4629598388674</v>
      </c>
      <c r="AK45" s="44">
        <f t="shared" si="234"/>
        <v>9608.4634492187506</v>
      </c>
      <c r="AL45" s="42">
        <f t="shared" si="234"/>
        <v>3780.5268700683591</v>
      </c>
      <c r="AM45" s="43">
        <f t="shared" si="234"/>
        <v>4623.7367000000004</v>
      </c>
      <c r="AN45" s="43">
        <f t="shared" si="234"/>
        <v>2955.0268999999998</v>
      </c>
      <c r="AO45" s="44">
        <f t="shared" si="234"/>
        <v>3355.9974738281253</v>
      </c>
      <c r="AP45" s="42">
        <f t="shared" si="234"/>
        <v>3004.8512000000001</v>
      </c>
      <c r="AQ45" s="43">
        <f t="shared" si="234"/>
        <v>4336.091349780274</v>
      </c>
      <c r="AR45" s="43">
        <f t="shared" si="234"/>
        <v>6399.3727999999992</v>
      </c>
      <c r="AS45" s="44">
        <f t="shared" si="234"/>
        <v>17258.615300000001</v>
      </c>
      <c r="AT45" s="42">
        <f t="shared" si="234"/>
        <v>2873.9513300781255</v>
      </c>
      <c r="AU45" s="43">
        <f t="shared" si="234"/>
        <v>2652.4140838867193</v>
      </c>
      <c r="AV45" s="43">
        <f t="shared" si="234"/>
        <v>1093.5751999999998</v>
      </c>
      <c r="AW45" s="44">
        <f t="shared" si="234"/>
        <v>1451.4231798706051</v>
      </c>
      <c r="AX45" s="42">
        <f t="shared" si="234"/>
        <v>978.28567067871063</v>
      </c>
      <c r="AY45" s="43">
        <f t="shared" si="234"/>
        <v>1023.0257698242185</v>
      </c>
      <c r="AZ45" s="43">
        <f t="shared" si="234"/>
        <v>1109.9857126800539</v>
      </c>
      <c r="BA45" s="44">
        <f t="shared" si="234"/>
        <v>959.175950305176</v>
      </c>
      <c r="BB45" s="42">
        <f t="shared" si="234"/>
        <v>1082.8018104003909</v>
      </c>
      <c r="BC45" s="43">
        <f t="shared" si="234"/>
        <v>1130.2903901123045</v>
      </c>
      <c r="BD45" s="43">
        <f t="shared" si="234"/>
        <v>1436.2932000000001</v>
      </c>
      <c r="BE45" s="44">
        <f t="shared" si="234"/>
        <v>1496.5196453437804</v>
      </c>
      <c r="BF45" s="42">
        <f t="shared" si="234"/>
        <v>1430.0018</v>
      </c>
      <c r="BG45" s="43">
        <f t="shared" si="234"/>
        <v>1932.9820999999997</v>
      </c>
      <c r="BH45" s="43">
        <f t="shared" si="234"/>
        <v>2188.1451999999999</v>
      </c>
      <c r="BI45" s="44">
        <f t="shared" si="234"/>
        <v>3467.6105000000011</v>
      </c>
      <c r="BJ45" s="42">
        <f t="shared" si="234"/>
        <v>2093.4518122700001</v>
      </c>
      <c r="BK45" s="43">
        <f t="shared" si="234"/>
        <v>2557.8217299299999</v>
      </c>
      <c r="BL45" s="43">
        <f t="shared" si="234"/>
        <v>3072.3506120100001</v>
      </c>
      <c r="BM45" s="44">
        <f t="shared" si="234"/>
        <v>3485.8813705499992</v>
      </c>
      <c r="BN45" s="42">
        <f t="shared" si="234"/>
        <v>2450.1456680000001</v>
      </c>
      <c r="BO45" s="43">
        <f t="shared" si="234"/>
        <v>6604.3962556499991</v>
      </c>
      <c r="BP45" s="43">
        <f t="shared" si="234"/>
        <v>2531.5633054300006</v>
      </c>
      <c r="BQ45" s="44">
        <f t="shared" si="234"/>
        <v>5367.8207410899995</v>
      </c>
      <c r="BR45" s="42">
        <f t="shared" ref="BR45:CC45" si="235">BR384-BR44</f>
        <v>2552.8649487399998</v>
      </c>
      <c r="BS45" s="43">
        <f t="shared" si="235"/>
        <v>3064.7735406699999</v>
      </c>
      <c r="BT45" s="43">
        <f t="shared" si="235"/>
        <v>3407.2699430400007</v>
      </c>
      <c r="BU45" s="44">
        <f t="shared" si="235"/>
        <v>3756.6301051000009</v>
      </c>
      <c r="BV45" s="42">
        <f t="shared" si="235"/>
        <v>3217.04113951</v>
      </c>
      <c r="BW45" s="43">
        <f t="shared" si="235"/>
        <v>5792.5198511800008</v>
      </c>
      <c r="BX45" s="43">
        <f t="shared" si="235"/>
        <v>3298.6215263800004</v>
      </c>
      <c r="BY45" s="44">
        <f t="shared" si="235"/>
        <v>3594.9056325600013</v>
      </c>
      <c r="BZ45" s="42">
        <f t="shared" si="235"/>
        <v>2993.1971618799998</v>
      </c>
      <c r="CA45" s="43">
        <f t="shared" si="235"/>
        <v>4400.9770026200003</v>
      </c>
      <c r="CB45" s="43">
        <f t="shared" si="235"/>
        <v>3834.8851990499998</v>
      </c>
      <c r="CC45" s="44">
        <f t="shared" si="235"/>
        <v>4202.1442308999995</v>
      </c>
      <c r="CD45" s="42">
        <f t="shared" ref="CD45:CL45" si="236">CD384-CD44</f>
        <v>3733.1604014700006</v>
      </c>
      <c r="CE45" s="43">
        <f t="shared" si="236"/>
        <v>4040.1134914999984</v>
      </c>
      <c r="CF45" s="43">
        <f t="shared" si="236"/>
        <v>4025.4050640400001</v>
      </c>
      <c r="CG45" s="44">
        <f t="shared" si="236"/>
        <v>5023.0820574300024</v>
      </c>
      <c r="CH45" s="42">
        <f t="shared" si="236"/>
        <v>3435.1872454000004</v>
      </c>
      <c r="CI45" s="43">
        <f t="shared" si="236"/>
        <v>4765.98134407</v>
      </c>
      <c r="CJ45" s="43">
        <f t="shared" si="236"/>
        <v>4808.8078549800011</v>
      </c>
      <c r="CK45" s="44">
        <f t="shared" si="236"/>
        <v>4397.0513948100006</v>
      </c>
      <c r="CL45" s="42">
        <f t="shared" si="236"/>
        <v>3622.3560978399983</v>
      </c>
      <c r="CM45" s="43">
        <f t="shared" ref="CM45:CN45" si="237">CM384-CM44</f>
        <v>4496.7329292499999</v>
      </c>
      <c r="CN45" s="43">
        <f t="shared" si="237"/>
        <v>4538.077754599999</v>
      </c>
      <c r="CO45" s="43">
        <f t="shared" ref="CO45:CP45" si="238">CO384-CO44</f>
        <v>4512.4433180800006</v>
      </c>
      <c r="CP45" s="42">
        <f t="shared" si="238"/>
        <v>6138.8134303800016</v>
      </c>
      <c r="CQ45" s="43">
        <f t="shared" ref="CQ45:CS45" si="239">CQ384-CQ44</f>
        <v>3834.871135469999</v>
      </c>
      <c r="CR45" s="43">
        <f t="shared" si="239"/>
        <v>4781.1716005700027</v>
      </c>
      <c r="CS45" s="253">
        <f t="shared" si="239"/>
        <v>4881.927967890002</v>
      </c>
      <c r="CT45" s="271">
        <f t="shared" ref="CT45" si="240">CT384-CT44</f>
        <v>3678.724596070002</v>
      </c>
    </row>
    <row r="46" spans="1:98" ht="12.75" customHeight="1" x14ac:dyDescent="0.25">
      <c r="A46" s="196" t="s">
        <v>203</v>
      </c>
      <c r="B46" s="42">
        <f t="shared" ref="B46:BM46" si="241">B324+B380</f>
        <v>473.60899999999998</v>
      </c>
      <c r="C46" s="43">
        <f t="shared" si="241"/>
        <v>1491.1210000000001</v>
      </c>
      <c r="D46" s="43">
        <f t="shared" si="241"/>
        <v>3136.55</v>
      </c>
      <c r="E46" s="44">
        <f t="shared" si="241"/>
        <v>1559.3529999999998</v>
      </c>
      <c r="F46" s="42">
        <f t="shared" si="241"/>
        <v>1024.1990000000001</v>
      </c>
      <c r="G46" s="43">
        <f t="shared" si="241"/>
        <v>3129.08</v>
      </c>
      <c r="H46" s="43">
        <f t="shared" si="241"/>
        <v>1092.3069999999998</v>
      </c>
      <c r="I46" s="44">
        <f t="shared" si="241"/>
        <v>2001.963</v>
      </c>
      <c r="J46" s="42">
        <f t="shared" si="241"/>
        <v>-211.26999999999998</v>
      </c>
      <c r="K46" s="43">
        <f t="shared" si="241"/>
        <v>-2199.4059999999999</v>
      </c>
      <c r="L46" s="43">
        <f t="shared" si="241"/>
        <v>-1006.248</v>
      </c>
      <c r="M46" s="44">
        <f t="shared" si="241"/>
        <v>1051.171</v>
      </c>
      <c r="N46" s="42">
        <f t="shared" si="241"/>
        <v>1951.8647434453612</v>
      </c>
      <c r="O46" s="43">
        <f t="shared" si="241"/>
        <v>-1394.0001429782712</v>
      </c>
      <c r="P46" s="43">
        <f t="shared" si="241"/>
        <v>-5961.5423405076062</v>
      </c>
      <c r="Q46" s="44">
        <f t="shared" si="241"/>
        <v>-5940.4016119753805</v>
      </c>
      <c r="R46" s="42">
        <f t="shared" si="241"/>
        <v>292.44232349523475</v>
      </c>
      <c r="S46" s="43">
        <f t="shared" si="241"/>
        <v>-841.55177529599234</v>
      </c>
      <c r="T46" s="43">
        <f t="shared" si="241"/>
        <v>2.2040908848069876</v>
      </c>
      <c r="U46" s="44">
        <f t="shared" si="241"/>
        <v>1531.895017442067</v>
      </c>
      <c r="V46" s="42">
        <f t="shared" si="241"/>
        <v>261.13262661158882</v>
      </c>
      <c r="W46" s="43">
        <f t="shared" si="241"/>
        <v>-1005.2658842937738</v>
      </c>
      <c r="X46" s="43">
        <f t="shared" si="241"/>
        <v>561.9668057249545</v>
      </c>
      <c r="Y46" s="44">
        <f t="shared" si="241"/>
        <v>-713.80062736221817</v>
      </c>
      <c r="Z46" s="42">
        <f t="shared" si="241"/>
        <v>670.94694795436885</v>
      </c>
      <c r="AA46" s="43">
        <f t="shared" si="241"/>
        <v>-502.68046070041112</v>
      </c>
      <c r="AB46" s="43">
        <f t="shared" si="241"/>
        <v>-1072.0012586294463</v>
      </c>
      <c r="AC46" s="44">
        <f t="shared" si="241"/>
        <v>-348.28384279791709</v>
      </c>
      <c r="AD46" s="42">
        <f t="shared" si="241"/>
        <v>415.5302264842727</v>
      </c>
      <c r="AE46" s="43">
        <f t="shared" si="241"/>
        <v>695.6460725704319</v>
      </c>
      <c r="AF46" s="43">
        <f t="shared" si="241"/>
        <v>-4468.3739973134279</v>
      </c>
      <c r="AG46" s="44">
        <f t="shared" si="241"/>
        <v>-2468.8933457996814</v>
      </c>
      <c r="AH46" s="42">
        <f t="shared" si="241"/>
        <v>2845.0393570316332</v>
      </c>
      <c r="AI46" s="43">
        <f t="shared" si="241"/>
        <v>-2161.9942743444026</v>
      </c>
      <c r="AJ46" s="43">
        <f t="shared" si="241"/>
        <v>-2764.8352909795103</v>
      </c>
      <c r="AK46" s="44">
        <f t="shared" si="241"/>
        <v>964.83883737870451</v>
      </c>
      <c r="AL46" s="42">
        <f t="shared" si="241"/>
        <v>-591.8556643185351</v>
      </c>
      <c r="AM46" s="43">
        <f t="shared" si="241"/>
        <v>-326.18676775346449</v>
      </c>
      <c r="AN46" s="43">
        <f t="shared" si="241"/>
        <v>567.27639474777413</v>
      </c>
      <c r="AO46" s="44">
        <f t="shared" si="241"/>
        <v>-460.6108431273625</v>
      </c>
      <c r="AP46" s="42">
        <f t="shared" si="241"/>
        <v>1913.1831545159182</v>
      </c>
      <c r="AQ46" s="43">
        <f t="shared" si="241"/>
        <v>-4236.2457150100981</v>
      </c>
      <c r="AR46" s="43">
        <f t="shared" si="241"/>
        <v>-355.94199182440502</v>
      </c>
      <c r="AS46" s="44">
        <f t="shared" si="241"/>
        <v>2054.4066058976027</v>
      </c>
      <c r="AT46" s="42">
        <f t="shared" si="241"/>
        <v>-2102.3325242458409</v>
      </c>
      <c r="AU46" s="43">
        <f t="shared" si="241"/>
        <v>-1451.0290702372777</v>
      </c>
      <c r="AV46" s="43">
        <f t="shared" si="241"/>
        <v>1656.1983446374893</v>
      </c>
      <c r="AW46" s="44">
        <f t="shared" si="241"/>
        <v>1472.5754499198611</v>
      </c>
      <c r="AX46" s="42">
        <f t="shared" si="241"/>
        <v>13746.775917080984</v>
      </c>
      <c r="AY46" s="43">
        <f t="shared" si="241"/>
        <v>11169.89905004416</v>
      </c>
      <c r="AZ46" s="43">
        <f t="shared" si="241"/>
        <v>-3389.1798489121306</v>
      </c>
      <c r="BA46" s="44">
        <f t="shared" si="241"/>
        <v>-4108.2064412305353</v>
      </c>
      <c r="BB46" s="42">
        <f t="shared" si="241"/>
        <v>439.79378818176076</v>
      </c>
      <c r="BC46" s="43">
        <f t="shared" si="241"/>
        <v>2393.6811777311864</v>
      </c>
      <c r="BD46" s="43">
        <f t="shared" si="241"/>
        <v>5815.0594511480085</v>
      </c>
      <c r="BE46" s="44">
        <f t="shared" si="241"/>
        <v>-20732.225638875811</v>
      </c>
      <c r="BF46" s="42">
        <f t="shared" si="241"/>
        <v>-4569.7000999999991</v>
      </c>
      <c r="BG46" s="43">
        <f t="shared" si="241"/>
        <v>7371.1820000000007</v>
      </c>
      <c r="BH46" s="43">
        <f t="shared" si="241"/>
        <v>788.18550000000005</v>
      </c>
      <c r="BI46" s="44">
        <f t="shared" si="241"/>
        <v>-6406.3812000000016</v>
      </c>
      <c r="BJ46" s="42">
        <f t="shared" si="241"/>
        <v>5995.4968642699987</v>
      </c>
      <c r="BK46" s="43">
        <f t="shared" si="241"/>
        <v>10860.996400359998</v>
      </c>
      <c r="BL46" s="43">
        <f t="shared" si="241"/>
        <v>12442.27773059</v>
      </c>
      <c r="BM46" s="44">
        <f t="shared" si="241"/>
        <v>-1871.0626138999999</v>
      </c>
      <c r="BN46" s="42">
        <f t="shared" ref="BN46:CC46" si="242">BN324+BN380</f>
        <v>10185.47748655</v>
      </c>
      <c r="BO46" s="43">
        <f t="shared" si="242"/>
        <v>-1872.7574601999986</v>
      </c>
      <c r="BP46" s="43">
        <f t="shared" si="242"/>
        <v>-7290.0636100299998</v>
      </c>
      <c r="BQ46" s="44">
        <f t="shared" si="242"/>
        <v>-4910.6013896599998</v>
      </c>
      <c r="BR46" s="42">
        <f t="shared" si="242"/>
        <v>-4321.8058681000002</v>
      </c>
      <c r="BS46" s="43">
        <f t="shared" si="242"/>
        <v>3614.4507459200004</v>
      </c>
      <c r="BT46" s="43">
        <f t="shared" si="242"/>
        <v>-1094.3543669000001</v>
      </c>
      <c r="BU46" s="44">
        <f t="shared" si="242"/>
        <v>-2323.0091946300004</v>
      </c>
      <c r="BV46" s="42">
        <f t="shared" si="242"/>
        <v>7084.6349006799992</v>
      </c>
      <c r="BW46" s="43">
        <f t="shared" si="242"/>
        <v>-5385.7990875899995</v>
      </c>
      <c r="BX46" s="43">
        <f t="shared" si="242"/>
        <v>-1034.3448366699999</v>
      </c>
      <c r="BY46" s="44">
        <f t="shared" si="242"/>
        <v>-810.14235025000039</v>
      </c>
      <c r="BZ46" s="42">
        <f t="shared" si="242"/>
        <v>5127.0587244699991</v>
      </c>
      <c r="CA46" s="43">
        <f t="shared" si="242"/>
        <v>4155.0523125399995</v>
      </c>
      <c r="CB46" s="43">
        <f t="shared" si="242"/>
        <v>9179.5713923000003</v>
      </c>
      <c r="CC46" s="44">
        <f t="shared" si="242"/>
        <v>6434.4769515500011</v>
      </c>
      <c r="CD46" s="42">
        <f t="shared" ref="CD46:CL46" si="243">CD324+CD380</f>
        <v>1407.0438893599996</v>
      </c>
      <c r="CE46" s="43">
        <f t="shared" si="243"/>
        <v>353.08184285000118</v>
      </c>
      <c r="CF46" s="43">
        <f t="shared" si="243"/>
        <v>-1087.4971344099988</v>
      </c>
      <c r="CG46" s="44">
        <f t="shared" si="243"/>
        <v>-6942.0481888100003</v>
      </c>
      <c r="CH46" s="42">
        <f t="shared" si="243"/>
        <v>10132.272725140001</v>
      </c>
      <c r="CI46" s="43">
        <f t="shared" si="243"/>
        <v>2518.1779511699997</v>
      </c>
      <c r="CJ46" s="43">
        <f t="shared" si="243"/>
        <v>1623.1854087699999</v>
      </c>
      <c r="CK46" s="44">
        <f t="shared" si="243"/>
        <v>-9889.719122919998</v>
      </c>
      <c r="CL46" s="42">
        <f t="shared" si="243"/>
        <v>-3795.0123230700005</v>
      </c>
      <c r="CM46" s="43">
        <f t="shared" ref="CM46:CN46" si="244">CM324+CM380</f>
        <v>-3676.4027856700004</v>
      </c>
      <c r="CN46" s="43">
        <f t="shared" si="244"/>
        <v>3170.84701946</v>
      </c>
      <c r="CO46" s="43">
        <f t="shared" ref="CO46:CP46" si="245">CO324+CO380</f>
        <v>-993.50207184000044</v>
      </c>
      <c r="CP46" s="42">
        <f t="shared" si="245"/>
        <v>10316.183617740002</v>
      </c>
      <c r="CQ46" s="43">
        <f t="shared" ref="CQ46:CS46" si="246">CQ324+CQ380</f>
        <v>-10009.629472390003</v>
      </c>
      <c r="CR46" s="43">
        <f t="shared" si="246"/>
        <v>1916.0833442600008</v>
      </c>
      <c r="CS46" s="253">
        <f t="shared" si="246"/>
        <v>3693.5993245699988</v>
      </c>
      <c r="CT46" s="271">
        <f t="shared" ref="CT46" si="247">CT324+CT380</f>
        <v>8305.3340455699999</v>
      </c>
    </row>
    <row r="47" spans="1:98" ht="12.75" customHeight="1" x14ac:dyDescent="0.25">
      <c r="A47" s="196" t="s">
        <v>235</v>
      </c>
      <c r="B47" s="42">
        <f>B355+B365+B401+B406+B423+B428</f>
        <v>4220.1460000000006</v>
      </c>
      <c r="C47" s="43">
        <f>C355+C365+C401+C406+C423+C428</f>
        <v>2100.027</v>
      </c>
      <c r="D47" s="43">
        <f>D355+D365+D401+D406+D423+D428</f>
        <v>2150.6664999999998</v>
      </c>
      <c r="E47" s="44">
        <f>E355+E365+E401+E406+E423+E428</f>
        <v>4055.0164999999997</v>
      </c>
      <c r="F47" s="42">
        <f t="shared" ref="F47:BQ47" si="248">F355+F365+F401+F406+F423+F428</f>
        <v>4208.5332416000001</v>
      </c>
      <c r="G47" s="43">
        <f t="shared" si="248"/>
        <v>817.05907679999996</v>
      </c>
      <c r="H47" s="43">
        <f t="shared" si="248"/>
        <v>449.11400029999936</v>
      </c>
      <c r="I47" s="44">
        <f t="shared" si="248"/>
        <v>2244.2657212999998</v>
      </c>
      <c r="J47" s="42">
        <f t="shared" si="248"/>
        <v>-599.01625480000007</v>
      </c>
      <c r="K47" s="43">
        <f t="shared" si="248"/>
        <v>-623.14661880000006</v>
      </c>
      <c r="L47" s="43">
        <f t="shared" si="248"/>
        <v>-3503.0741611999997</v>
      </c>
      <c r="M47" s="44">
        <f t="shared" si="248"/>
        <v>-3999.5001818000001</v>
      </c>
      <c r="N47" s="42">
        <f t="shared" si="248"/>
        <v>1354.1082193093196</v>
      </c>
      <c r="O47" s="43">
        <f t="shared" si="248"/>
        <v>-2302.2381101031383</v>
      </c>
      <c r="P47" s="43">
        <f t="shared" si="248"/>
        <v>-3411.9077150564981</v>
      </c>
      <c r="Q47" s="44">
        <f t="shared" si="248"/>
        <v>-2563.6383021303068</v>
      </c>
      <c r="R47" s="42">
        <f t="shared" si="248"/>
        <v>-1559.5105517100897</v>
      </c>
      <c r="S47" s="43">
        <f t="shared" si="248"/>
        <v>-3018.9538722141456</v>
      </c>
      <c r="T47" s="43">
        <f t="shared" si="248"/>
        <v>-2364.7973605444386</v>
      </c>
      <c r="U47" s="44">
        <f t="shared" si="248"/>
        <v>-3621.6973722457824</v>
      </c>
      <c r="V47" s="42">
        <f t="shared" si="248"/>
        <v>-2310.7173331683166</v>
      </c>
      <c r="W47" s="43">
        <f t="shared" si="248"/>
        <v>-930.91957726270152</v>
      </c>
      <c r="X47" s="43">
        <f t="shared" si="248"/>
        <v>-3132.4090843598683</v>
      </c>
      <c r="Y47" s="44">
        <f t="shared" si="248"/>
        <v>-64.69939386071934</v>
      </c>
      <c r="Z47" s="42">
        <f t="shared" si="248"/>
        <v>278.9181544549898</v>
      </c>
      <c r="AA47" s="43">
        <f t="shared" si="248"/>
        <v>2431.5687686928036</v>
      </c>
      <c r="AB47" s="43">
        <f t="shared" si="248"/>
        <v>1083.4306864726429</v>
      </c>
      <c r="AC47" s="44">
        <f t="shared" si="248"/>
        <v>-155.60563650633975</v>
      </c>
      <c r="AD47" s="42">
        <f t="shared" si="248"/>
        <v>-921.11334026601082</v>
      </c>
      <c r="AE47" s="43">
        <f t="shared" si="248"/>
        <v>2812.6888964786717</v>
      </c>
      <c r="AF47" s="43">
        <f t="shared" si="248"/>
        <v>194.42729575867111</v>
      </c>
      <c r="AG47" s="44">
        <f t="shared" si="248"/>
        <v>-967.04195693061274</v>
      </c>
      <c r="AH47" s="42">
        <f t="shared" si="248"/>
        <v>-1114.588457136947</v>
      </c>
      <c r="AI47" s="43">
        <f t="shared" si="248"/>
        <v>759.7717032495982</v>
      </c>
      <c r="AJ47" s="43">
        <f t="shared" si="248"/>
        <v>-610.81951478403801</v>
      </c>
      <c r="AK47" s="44">
        <f t="shared" si="248"/>
        <v>1829.1225334455494</v>
      </c>
      <c r="AL47" s="42">
        <f t="shared" si="248"/>
        <v>426.92466327376712</v>
      </c>
      <c r="AM47" s="43">
        <f t="shared" si="248"/>
        <v>2355.8340648618905</v>
      </c>
      <c r="AN47" s="43">
        <f t="shared" si="248"/>
        <v>-516.71217133087998</v>
      </c>
      <c r="AO47" s="44">
        <f t="shared" si="248"/>
        <v>-565.81138987624229</v>
      </c>
      <c r="AP47" s="42">
        <f t="shared" si="248"/>
        <v>90.409414355593938</v>
      </c>
      <c r="AQ47" s="43">
        <f t="shared" si="248"/>
        <v>936.21325086771958</v>
      </c>
      <c r="AR47" s="43">
        <f t="shared" si="248"/>
        <v>1924.1123517576648</v>
      </c>
      <c r="AS47" s="44">
        <f t="shared" si="248"/>
        <v>1679.2091751248147</v>
      </c>
      <c r="AT47" s="42">
        <f t="shared" si="248"/>
        <v>4510.8923883414145</v>
      </c>
      <c r="AU47" s="43">
        <f t="shared" si="248"/>
        <v>5022.7283383574813</v>
      </c>
      <c r="AV47" s="43">
        <f t="shared" si="248"/>
        <v>371.48549645887681</v>
      </c>
      <c r="AW47" s="44">
        <f t="shared" si="248"/>
        <v>4730.141944683337</v>
      </c>
      <c r="AX47" s="42">
        <f t="shared" si="248"/>
        <v>6716.3954321963083</v>
      </c>
      <c r="AY47" s="43">
        <f t="shared" si="248"/>
        <v>11129.189919486609</v>
      </c>
      <c r="AZ47" s="43">
        <f t="shared" si="248"/>
        <v>-2059.6550006120669</v>
      </c>
      <c r="BA47" s="44">
        <f t="shared" si="248"/>
        <v>2203.2524432104133</v>
      </c>
      <c r="BB47" s="42">
        <f t="shared" si="248"/>
        <v>6927.1465053858356</v>
      </c>
      <c r="BC47" s="43">
        <f t="shared" si="248"/>
        <v>2426.9153009710517</v>
      </c>
      <c r="BD47" s="43">
        <f t="shared" si="248"/>
        <v>-1111.4025673387234</v>
      </c>
      <c r="BE47" s="44">
        <f t="shared" si="248"/>
        <v>-5266.1097756658683</v>
      </c>
      <c r="BF47" s="42">
        <f t="shared" si="248"/>
        <v>3586.3940999999995</v>
      </c>
      <c r="BG47" s="43">
        <f t="shared" si="248"/>
        <v>4198.5635000000002</v>
      </c>
      <c r="BH47" s="43">
        <f t="shared" si="248"/>
        <v>3267.9513000000002</v>
      </c>
      <c r="BI47" s="44">
        <f t="shared" si="248"/>
        <v>-2565.5234999999993</v>
      </c>
      <c r="BJ47" s="42">
        <f t="shared" si="248"/>
        <v>120.42255015999939</v>
      </c>
      <c r="BK47" s="43">
        <f t="shared" si="248"/>
        <v>15.669072739999933</v>
      </c>
      <c r="BL47" s="43">
        <f t="shared" si="248"/>
        <v>-741.85118152000007</v>
      </c>
      <c r="BM47" s="44">
        <f t="shared" si="248"/>
        <v>-3457.9558799100005</v>
      </c>
      <c r="BN47" s="42">
        <f t="shared" si="248"/>
        <v>-1173.4498837900001</v>
      </c>
      <c r="BO47" s="43">
        <f t="shared" si="248"/>
        <v>6655.0357878000004</v>
      </c>
      <c r="BP47" s="43">
        <f t="shared" si="248"/>
        <v>7901.9998533099997</v>
      </c>
      <c r="BQ47" s="44">
        <f t="shared" si="248"/>
        <v>2148.84405049</v>
      </c>
      <c r="BR47" s="42">
        <f t="shared" ref="BR47:CC47" si="249">BR355+BR365+BR401+BR406+BR423+BR428</f>
        <v>1847.0516494699996</v>
      </c>
      <c r="BS47" s="43">
        <f t="shared" si="249"/>
        <v>7916.0305484599994</v>
      </c>
      <c r="BT47" s="43">
        <f t="shared" si="249"/>
        <v>1634.7837648500006</v>
      </c>
      <c r="BU47" s="44">
        <f t="shared" si="249"/>
        <v>-304.97610995000036</v>
      </c>
      <c r="BV47" s="42">
        <f t="shared" si="249"/>
        <v>1949.5944515000003</v>
      </c>
      <c r="BW47" s="43">
        <f t="shared" si="249"/>
        <v>8368.0331427700003</v>
      </c>
      <c r="BX47" s="43">
        <f t="shared" si="249"/>
        <v>3509.4501377699999</v>
      </c>
      <c r="BY47" s="44">
        <f t="shared" si="249"/>
        <v>2035.2924346200004</v>
      </c>
      <c r="BZ47" s="42">
        <f t="shared" si="249"/>
        <v>1442.5901457799998</v>
      </c>
      <c r="CA47" s="43">
        <f t="shared" si="249"/>
        <v>-1123.3135646500002</v>
      </c>
      <c r="CB47" s="43">
        <f t="shared" si="249"/>
        <v>6627.3266090200013</v>
      </c>
      <c r="CC47" s="44">
        <f t="shared" si="249"/>
        <v>3359.7304671099996</v>
      </c>
      <c r="CD47" s="42">
        <f t="shared" ref="CD47:CL47" si="250">CD355+CD365+CD401+CD406+CD423+CD428</f>
        <v>6964.2245926700007</v>
      </c>
      <c r="CE47" s="43">
        <f t="shared" si="250"/>
        <v>5930.4020869299993</v>
      </c>
      <c r="CF47" s="43">
        <f t="shared" si="250"/>
        <v>5878.1102766999993</v>
      </c>
      <c r="CG47" s="44">
        <f t="shared" si="250"/>
        <v>3930.3972790899998</v>
      </c>
      <c r="CH47" s="42">
        <f t="shared" si="250"/>
        <v>3539.06916176</v>
      </c>
      <c r="CI47" s="43">
        <f t="shared" si="250"/>
        <v>8021.1827638399991</v>
      </c>
      <c r="CJ47" s="43">
        <f t="shared" si="250"/>
        <v>5470.9714040500003</v>
      </c>
      <c r="CK47" s="44">
        <f t="shared" si="250"/>
        <v>2335.4540457399999</v>
      </c>
      <c r="CL47" s="42">
        <f t="shared" si="250"/>
        <v>3619.1628937600003</v>
      </c>
      <c r="CM47" s="43">
        <f t="shared" ref="CM47:CN47" si="251">CM355+CM365+CM401+CM406+CM423+CM428</f>
        <v>5326.60239172</v>
      </c>
      <c r="CN47" s="43">
        <f t="shared" si="251"/>
        <v>5049.3395285999995</v>
      </c>
      <c r="CO47" s="43">
        <f t="shared" ref="CO47:CP47" si="252">CO355+CO365+CO401+CO406+CO423+CO428</f>
        <v>576.57485880000036</v>
      </c>
      <c r="CP47" s="42">
        <f t="shared" si="252"/>
        <v>4560.1269375799993</v>
      </c>
      <c r="CQ47" s="43">
        <f t="shared" ref="CQ47:CS47" si="253">CQ355+CQ365+CQ401+CQ406+CQ423+CQ428</f>
        <v>3809.2029446699999</v>
      </c>
      <c r="CR47" s="43">
        <f t="shared" si="253"/>
        <v>2035.0329060499998</v>
      </c>
      <c r="CS47" s="253">
        <f t="shared" si="253"/>
        <v>-663.42341999000041</v>
      </c>
      <c r="CT47" s="271">
        <f t="shared" ref="CT47" si="254">CT355+CT365+CT401+CT406+CT423+CT428</f>
        <v>3329.9030674399996</v>
      </c>
    </row>
    <row r="48" spans="1:98" ht="12.75" customHeight="1" x14ac:dyDescent="0.25">
      <c r="A48" s="196" t="s">
        <v>204</v>
      </c>
      <c r="B48" s="42">
        <f t="shared" ref="B48:BM48" si="255">B343</f>
        <v>-2.496</v>
      </c>
      <c r="C48" s="43">
        <f t="shared" si="255"/>
        <v>-31.910999999999998</v>
      </c>
      <c r="D48" s="43">
        <f t="shared" si="255"/>
        <v>17.599999999999998</v>
      </c>
      <c r="E48" s="44">
        <f t="shared" si="255"/>
        <v>-0.65699999999999914</v>
      </c>
      <c r="F48" s="42">
        <f t="shared" si="255"/>
        <v>16.608000000000001</v>
      </c>
      <c r="G48" s="43">
        <f t="shared" si="255"/>
        <v>11.295999999999999</v>
      </c>
      <c r="H48" s="43">
        <f t="shared" si="255"/>
        <v>12.784000000000001</v>
      </c>
      <c r="I48" s="44">
        <f t="shared" si="255"/>
        <v>-2.3510000000000009</v>
      </c>
      <c r="J48" s="42">
        <f t="shared" si="255"/>
        <v>28.348000000000003</v>
      </c>
      <c r="K48" s="43">
        <f t="shared" si="255"/>
        <v>47.907000000000004</v>
      </c>
      <c r="L48" s="43">
        <f t="shared" si="255"/>
        <v>33.492000000000004</v>
      </c>
      <c r="M48" s="44">
        <f t="shared" si="255"/>
        <v>142.87599999999998</v>
      </c>
      <c r="N48" s="42">
        <f t="shared" si="255"/>
        <v>44.493000000000002</v>
      </c>
      <c r="O48" s="43">
        <f t="shared" si="255"/>
        <v>66.432999999999993</v>
      </c>
      <c r="P48" s="43">
        <f t="shared" si="255"/>
        <v>339.02600000000001</v>
      </c>
      <c r="Q48" s="44">
        <f t="shared" si="255"/>
        <v>9.8929999999999989</v>
      </c>
      <c r="R48" s="42">
        <f t="shared" si="255"/>
        <v>100.78100000000001</v>
      </c>
      <c r="S48" s="43">
        <f t="shared" si="255"/>
        <v>24.355</v>
      </c>
      <c r="T48" s="43">
        <f t="shared" si="255"/>
        <v>-58.045000000000002</v>
      </c>
      <c r="U48" s="44">
        <f t="shared" si="255"/>
        <v>21.039000000000001</v>
      </c>
      <c r="V48" s="42">
        <f t="shared" si="255"/>
        <v>39.072240000000001</v>
      </c>
      <c r="W48" s="43">
        <f t="shared" si="255"/>
        <v>-6.1067800000000023</v>
      </c>
      <c r="X48" s="43">
        <f t="shared" si="255"/>
        <v>108.01038</v>
      </c>
      <c r="Y48" s="44">
        <f t="shared" si="255"/>
        <v>56.411292031250007</v>
      </c>
      <c r="Z48" s="42">
        <f t="shared" si="255"/>
        <v>110.43318000000001</v>
      </c>
      <c r="AA48" s="43">
        <f t="shared" si="255"/>
        <v>189.76382000000001</v>
      </c>
      <c r="AB48" s="43">
        <f t="shared" si="255"/>
        <v>40.835479999999997</v>
      </c>
      <c r="AC48" s="44">
        <f t="shared" si="255"/>
        <v>129.98828</v>
      </c>
      <c r="AD48" s="42">
        <f t="shared" si="255"/>
        <v>275.18710000000004</v>
      </c>
      <c r="AE48" s="43">
        <f t="shared" si="255"/>
        <v>92.62276</v>
      </c>
      <c r="AF48" s="43">
        <f t="shared" si="255"/>
        <v>-52.114100000000008</v>
      </c>
      <c r="AG48" s="44">
        <f t="shared" si="255"/>
        <v>40.50139999999999</v>
      </c>
      <c r="AH48" s="42">
        <f t="shared" si="255"/>
        <v>18.743619999999996</v>
      </c>
      <c r="AI48" s="43">
        <f t="shared" si="255"/>
        <v>52.227799999999988</v>
      </c>
      <c r="AJ48" s="43">
        <f t="shared" si="255"/>
        <v>108.93787999999998</v>
      </c>
      <c r="AK48" s="44">
        <f t="shared" si="255"/>
        <v>-28.912560000000006</v>
      </c>
      <c r="AL48" s="42">
        <f t="shared" si="255"/>
        <v>-50.596939999999989</v>
      </c>
      <c r="AM48" s="43">
        <f t="shared" si="255"/>
        <v>290.66493999999994</v>
      </c>
      <c r="AN48" s="43">
        <f t="shared" si="255"/>
        <v>294.38482000000005</v>
      </c>
      <c r="AO48" s="44">
        <f t="shared" si="255"/>
        <v>142.96382</v>
      </c>
      <c r="AP48" s="42">
        <f t="shared" si="255"/>
        <v>-91.676360000000003</v>
      </c>
      <c r="AQ48" s="43">
        <f t="shared" si="255"/>
        <v>-97.863020000000006</v>
      </c>
      <c r="AR48" s="43">
        <f t="shared" si="255"/>
        <v>28.199819999999999</v>
      </c>
      <c r="AS48" s="44">
        <f t="shared" si="255"/>
        <v>201.29430000000002</v>
      </c>
      <c r="AT48" s="42">
        <f t="shared" si="255"/>
        <v>-37.768000000000001</v>
      </c>
      <c r="AU48" s="43">
        <f t="shared" si="255"/>
        <v>-8.3815400000000082</v>
      </c>
      <c r="AV48" s="43">
        <f t="shared" si="255"/>
        <v>19.529</v>
      </c>
      <c r="AW48" s="44">
        <f t="shared" si="255"/>
        <v>-14.183000000000003</v>
      </c>
      <c r="AX48" s="42">
        <f t="shared" si="255"/>
        <v>111.18499999999999</v>
      </c>
      <c r="AY48" s="43">
        <f t="shared" si="255"/>
        <v>136.70800000000003</v>
      </c>
      <c r="AZ48" s="43">
        <f t="shared" si="255"/>
        <v>217.20800000000003</v>
      </c>
      <c r="BA48" s="44">
        <f t="shared" si="255"/>
        <v>245.16</v>
      </c>
      <c r="BB48" s="42">
        <f t="shared" si="255"/>
        <v>195.08799999999999</v>
      </c>
      <c r="BC48" s="43">
        <f t="shared" si="255"/>
        <v>185.15899999999999</v>
      </c>
      <c r="BD48" s="43">
        <f t="shared" si="255"/>
        <v>21.206</v>
      </c>
      <c r="BE48" s="44">
        <f t="shared" si="255"/>
        <v>-89.100999999999999</v>
      </c>
      <c r="BF48" s="42">
        <f t="shared" si="255"/>
        <v>-203.88040000000001</v>
      </c>
      <c r="BG48" s="43">
        <f t="shared" si="255"/>
        <v>-8.4035000000000011</v>
      </c>
      <c r="BH48" s="43">
        <f t="shared" si="255"/>
        <v>42.986799999999995</v>
      </c>
      <c r="BI48" s="44">
        <f t="shared" si="255"/>
        <v>13.065100000000001</v>
      </c>
      <c r="BJ48" s="42">
        <f t="shared" si="255"/>
        <v>25.538957779999997</v>
      </c>
      <c r="BK48" s="43">
        <f t="shared" si="255"/>
        <v>-8.5283876899999953</v>
      </c>
      <c r="BL48" s="43">
        <f t="shared" si="255"/>
        <v>18.804082089999998</v>
      </c>
      <c r="BM48" s="44">
        <f t="shared" si="255"/>
        <v>76.333529870000007</v>
      </c>
      <c r="BN48" s="42">
        <f t="shared" ref="BN48:CC48" si="256">BN343</f>
        <v>74.88355420000002</v>
      </c>
      <c r="BO48" s="43">
        <f t="shared" si="256"/>
        <v>-65.764327879999996</v>
      </c>
      <c r="BP48" s="43">
        <f t="shared" si="256"/>
        <v>17.522209959999994</v>
      </c>
      <c r="BQ48" s="44">
        <f t="shared" si="256"/>
        <v>-29.46752673000001</v>
      </c>
      <c r="BR48" s="42">
        <f t="shared" si="256"/>
        <v>0.77662012999999064</v>
      </c>
      <c r="BS48" s="43">
        <f t="shared" si="256"/>
        <v>15.196263560000002</v>
      </c>
      <c r="BT48" s="43">
        <f t="shared" si="256"/>
        <v>-29.426172610000002</v>
      </c>
      <c r="BU48" s="44">
        <f t="shared" si="256"/>
        <v>-11.176512790000006</v>
      </c>
      <c r="BV48" s="42">
        <f t="shared" si="256"/>
        <v>-45.555471689999997</v>
      </c>
      <c r="BW48" s="43">
        <f t="shared" si="256"/>
        <v>-73.577418230000006</v>
      </c>
      <c r="BX48" s="43">
        <f t="shared" si="256"/>
        <v>18.078549709999997</v>
      </c>
      <c r="BY48" s="44">
        <f t="shared" si="256"/>
        <v>-9.2941496000000008</v>
      </c>
      <c r="BZ48" s="42">
        <f t="shared" si="256"/>
        <v>-357.82718075000003</v>
      </c>
      <c r="CA48" s="43">
        <f t="shared" si="256"/>
        <v>55.370714979999875</v>
      </c>
      <c r="CB48" s="43">
        <f t="shared" si="256"/>
        <v>503.76339683000015</v>
      </c>
      <c r="CC48" s="44">
        <f t="shared" si="256"/>
        <v>1366.8679449299998</v>
      </c>
      <c r="CD48" s="42">
        <f t="shared" ref="CD48:CL48" si="257">CD343</f>
        <v>2040.76598876</v>
      </c>
      <c r="CE48" s="43">
        <f t="shared" si="257"/>
        <v>-290.08004913000042</v>
      </c>
      <c r="CF48" s="43">
        <f t="shared" si="257"/>
        <v>2191.7892817600004</v>
      </c>
      <c r="CG48" s="44">
        <f t="shared" si="257"/>
        <v>-492.77963793000026</v>
      </c>
      <c r="CH48" s="42">
        <f t="shared" si="257"/>
        <v>-41.490530180000633</v>
      </c>
      <c r="CI48" s="43">
        <f t="shared" si="257"/>
        <v>-1467.2795295499993</v>
      </c>
      <c r="CJ48" s="43">
        <f t="shared" si="257"/>
        <v>10.416388389999838</v>
      </c>
      <c r="CK48" s="44">
        <f t="shared" si="257"/>
        <v>529.44874465999999</v>
      </c>
      <c r="CL48" s="42">
        <f t="shared" si="257"/>
        <v>10.449904289999875</v>
      </c>
      <c r="CM48" s="43">
        <f t="shared" ref="CM48:CN48" si="258">CM343</f>
        <v>-308.93816727000012</v>
      </c>
      <c r="CN48" s="43">
        <f t="shared" si="258"/>
        <v>163.39799346999996</v>
      </c>
      <c r="CO48" s="43">
        <f t="shared" ref="CO48:CP48" si="259">CO343</f>
        <v>840.31937361999985</v>
      </c>
      <c r="CP48" s="42">
        <f t="shared" si="259"/>
        <v>1224.0859957999999</v>
      </c>
      <c r="CQ48" s="43">
        <f t="shared" ref="CQ48:CS48" si="260">CQ343</f>
        <v>238.13328136999962</v>
      </c>
      <c r="CR48" s="43">
        <f t="shared" si="260"/>
        <v>645.42953227999988</v>
      </c>
      <c r="CS48" s="253">
        <f t="shared" si="260"/>
        <v>645.80588914999953</v>
      </c>
      <c r="CT48" s="271">
        <f t="shared" ref="CT48" si="261">CT343</f>
        <v>698.1998421000003</v>
      </c>
    </row>
    <row r="49" spans="1:99" ht="12.75" customHeight="1" x14ac:dyDescent="0.25">
      <c r="A49" s="196" t="s">
        <v>205</v>
      </c>
      <c r="B49" s="42">
        <f t="shared" ref="B49:BM49" si="262">B430</f>
        <v>-5060</v>
      </c>
      <c r="C49" s="43">
        <f t="shared" si="262"/>
        <v>-457.69999999999993</v>
      </c>
      <c r="D49" s="43">
        <f t="shared" si="262"/>
        <v>15538.1</v>
      </c>
      <c r="E49" s="44">
        <f t="shared" si="262"/>
        <v>2898.5</v>
      </c>
      <c r="F49" s="42">
        <f t="shared" si="262"/>
        <v>4011.6000000000013</v>
      </c>
      <c r="G49" s="43">
        <f t="shared" si="262"/>
        <v>4213.6999999999989</v>
      </c>
      <c r="H49" s="43">
        <f t="shared" si="262"/>
        <v>-1126.9000000000015</v>
      </c>
      <c r="I49" s="44">
        <f t="shared" si="262"/>
        <v>1567.7000000000057</v>
      </c>
      <c r="J49" s="42">
        <f t="shared" si="262"/>
        <v>-910.28434226382285</v>
      </c>
      <c r="K49" s="43">
        <f t="shared" si="262"/>
        <v>-1236.5411683627781</v>
      </c>
      <c r="L49" s="43">
        <f t="shared" si="262"/>
        <v>4437.508581999843</v>
      </c>
      <c r="M49" s="44">
        <f t="shared" si="262"/>
        <v>-10197.842198309741</v>
      </c>
      <c r="N49" s="42">
        <f t="shared" si="262"/>
        <v>16451.337330670627</v>
      </c>
      <c r="O49" s="43">
        <f t="shared" si="262"/>
        <v>2282.7402602911829</v>
      </c>
      <c r="P49" s="43">
        <f t="shared" si="262"/>
        <v>-25249.132725581087</v>
      </c>
      <c r="Q49" s="44">
        <f t="shared" si="262"/>
        <v>-1455.1522535394624</v>
      </c>
      <c r="R49" s="42">
        <f t="shared" si="262"/>
        <v>-10495.11703634814</v>
      </c>
      <c r="S49" s="43">
        <f t="shared" si="262"/>
        <v>7580.0132947614711</v>
      </c>
      <c r="T49" s="43">
        <f t="shared" si="262"/>
        <v>1230.4786421722181</v>
      </c>
      <c r="U49" s="44">
        <f t="shared" si="262"/>
        <v>-6137.4148963891121</v>
      </c>
      <c r="V49" s="42">
        <f t="shared" si="262"/>
        <v>3147.5270044002232</v>
      </c>
      <c r="W49" s="43">
        <f t="shared" si="262"/>
        <v>-10917.394615578523</v>
      </c>
      <c r="X49" s="43">
        <f t="shared" si="262"/>
        <v>4007.5765132384286</v>
      </c>
      <c r="Y49" s="44">
        <f t="shared" si="262"/>
        <v>1500.6367472021032</v>
      </c>
      <c r="Z49" s="42">
        <f t="shared" si="262"/>
        <v>1791.8126103627239</v>
      </c>
      <c r="AA49" s="43">
        <f t="shared" si="262"/>
        <v>3134.6174805569722</v>
      </c>
      <c r="AB49" s="43">
        <f t="shared" si="262"/>
        <v>1983.5029750088283</v>
      </c>
      <c r="AC49" s="44">
        <f t="shared" si="262"/>
        <v>-3603.3325814799164</v>
      </c>
      <c r="AD49" s="42">
        <f t="shared" si="262"/>
        <v>1136.3986484425773</v>
      </c>
      <c r="AE49" s="43">
        <f t="shared" si="262"/>
        <v>4232.0084743005855</v>
      </c>
      <c r="AF49" s="43">
        <f t="shared" si="262"/>
        <v>-3260.2952653360658</v>
      </c>
      <c r="AG49" s="44">
        <f t="shared" si="262"/>
        <v>-1806.0246325763662</v>
      </c>
      <c r="AH49" s="42">
        <f t="shared" si="262"/>
        <v>3985.8150689444919</v>
      </c>
      <c r="AI49" s="43">
        <f t="shared" si="262"/>
        <v>4983.3941955603077</v>
      </c>
      <c r="AJ49" s="43">
        <f t="shared" si="262"/>
        <v>4184.8335330000236</v>
      </c>
      <c r="AK49" s="44">
        <f t="shared" si="262"/>
        <v>-4658.3923037008963</v>
      </c>
      <c r="AL49" s="42">
        <f t="shared" si="262"/>
        <v>2626.0605935279773</v>
      </c>
      <c r="AM49" s="43">
        <f t="shared" si="262"/>
        <v>-1279.9914318266779</v>
      </c>
      <c r="AN49" s="43">
        <f t="shared" si="262"/>
        <v>-756.2525981949957</v>
      </c>
      <c r="AO49" s="44">
        <f t="shared" si="262"/>
        <v>1654.2132710876449</v>
      </c>
      <c r="AP49" s="42">
        <f t="shared" si="262"/>
        <v>10393.80050082152</v>
      </c>
      <c r="AQ49" s="43">
        <f t="shared" si="262"/>
        <v>-762.24260172531308</v>
      </c>
      <c r="AR49" s="43">
        <f t="shared" si="262"/>
        <v>-2509.0046251362082</v>
      </c>
      <c r="AS49" s="44">
        <f t="shared" si="262"/>
        <v>-2803.0894024084846</v>
      </c>
      <c r="AT49" s="42">
        <f t="shared" si="262"/>
        <v>5785.1210955012484</v>
      </c>
      <c r="AU49" s="43">
        <f t="shared" si="262"/>
        <v>2374.9725561881305</v>
      </c>
      <c r="AV49" s="43">
        <f t="shared" si="262"/>
        <v>10306.732068438163</v>
      </c>
      <c r="AW49" s="44">
        <f t="shared" si="262"/>
        <v>12102.291696256942</v>
      </c>
      <c r="AX49" s="42">
        <f t="shared" si="262"/>
        <v>23369.564882993967</v>
      </c>
      <c r="AY49" s="43">
        <f t="shared" si="262"/>
        <v>38240.919721497412</v>
      </c>
      <c r="AZ49" s="43">
        <f t="shared" si="262"/>
        <v>12132.952496891352</v>
      </c>
      <c r="BA49" s="44">
        <f t="shared" si="262"/>
        <v>13740.808580284443</v>
      </c>
      <c r="BB49" s="42">
        <f t="shared" si="262"/>
        <v>8216.8618978465802</v>
      </c>
      <c r="BC49" s="43">
        <f t="shared" si="262"/>
        <v>11021.206892511298</v>
      </c>
      <c r="BD49" s="43">
        <f t="shared" si="262"/>
        <v>4720.7426095869996</v>
      </c>
      <c r="BE49" s="44">
        <f t="shared" si="262"/>
        <v>-20989.739331894867</v>
      </c>
      <c r="BF49" s="42">
        <f t="shared" si="262"/>
        <v>-1181.8111000000004</v>
      </c>
      <c r="BG49" s="43">
        <f t="shared" si="262"/>
        <v>12598.987899999998</v>
      </c>
      <c r="BH49" s="43">
        <f t="shared" si="262"/>
        <v>17697.492900000001</v>
      </c>
      <c r="BI49" s="44">
        <f t="shared" si="262"/>
        <v>17536.3181</v>
      </c>
      <c r="BJ49" s="42">
        <f t="shared" si="262"/>
        <v>6160.0154493200007</v>
      </c>
      <c r="BK49" s="43">
        <f t="shared" si="262"/>
        <v>10506.377916829999</v>
      </c>
      <c r="BL49" s="43">
        <f t="shared" si="262"/>
        <v>17830.596660459996</v>
      </c>
      <c r="BM49" s="44">
        <f t="shared" si="262"/>
        <v>14603.513560059999</v>
      </c>
      <c r="BN49" s="42">
        <f t="shared" ref="BN49:CC49" si="263">BN430</f>
        <v>27648.746608840003</v>
      </c>
      <c r="BO49" s="43">
        <f t="shared" si="263"/>
        <v>15261.137113600002</v>
      </c>
      <c r="BP49" s="43">
        <f t="shared" si="263"/>
        <v>13679.626344670001</v>
      </c>
      <c r="BQ49" s="44">
        <f t="shared" si="263"/>
        <v>2047.2971437199974</v>
      </c>
      <c r="BR49" s="42">
        <f t="shared" si="263"/>
        <v>12364.737138210001</v>
      </c>
      <c r="BS49" s="43">
        <f t="shared" si="263"/>
        <v>9412.9054842699989</v>
      </c>
      <c r="BT49" s="43">
        <f t="shared" si="263"/>
        <v>1185.9131111599991</v>
      </c>
      <c r="BU49" s="44">
        <f t="shared" si="263"/>
        <v>-4064.0033760499987</v>
      </c>
      <c r="BV49" s="42">
        <f t="shared" si="263"/>
        <v>6554.4267439499999</v>
      </c>
      <c r="BW49" s="43">
        <f t="shared" si="263"/>
        <v>-277.59692369999925</v>
      </c>
      <c r="BX49" s="43">
        <f t="shared" si="263"/>
        <v>-3963.3456730600001</v>
      </c>
      <c r="BY49" s="44">
        <f t="shared" si="263"/>
        <v>-8239.9712982700003</v>
      </c>
      <c r="BZ49" s="42">
        <f t="shared" si="263"/>
        <v>4766.7744862700001</v>
      </c>
      <c r="CA49" s="43">
        <f t="shared" si="263"/>
        <v>7257.6479842099998</v>
      </c>
      <c r="CB49" s="43">
        <f t="shared" si="263"/>
        <v>7963.2585004099992</v>
      </c>
      <c r="CC49" s="44">
        <f t="shared" si="263"/>
        <v>-9155.0236950399994</v>
      </c>
      <c r="CD49" s="42">
        <f t="shared" ref="CD49:CL49" si="264">CD430</f>
        <v>3239.1072143799997</v>
      </c>
      <c r="CE49" s="43">
        <f t="shared" si="264"/>
        <v>5473.8484900100002</v>
      </c>
      <c r="CF49" s="43">
        <f t="shared" si="264"/>
        <v>-4847.4952701600014</v>
      </c>
      <c r="CG49" s="44">
        <f t="shared" si="264"/>
        <v>-2296.68833494</v>
      </c>
      <c r="CH49" s="42">
        <f t="shared" si="264"/>
        <v>-4021.806365899999</v>
      </c>
      <c r="CI49" s="43">
        <f t="shared" si="264"/>
        <v>6050.0002385700009</v>
      </c>
      <c r="CJ49" s="43">
        <f t="shared" si="264"/>
        <v>6292.8195546499992</v>
      </c>
      <c r="CK49" s="44">
        <f t="shared" si="264"/>
        <v>916.42263681999987</v>
      </c>
      <c r="CL49" s="42">
        <f t="shared" si="264"/>
        <v>3330.3909509999999</v>
      </c>
      <c r="CM49" s="43">
        <f t="shared" ref="CM49:CN49" si="265">CM430</f>
        <v>5556.6794406899999</v>
      </c>
      <c r="CN49" s="43">
        <f t="shared" si="265"/>
        <v>2620.2904151899993</v>
      </c>
      <c r="CO49" s="43">
        <f t="shared" ref="CO49:CP49" si="266">CO430</f>
        <v>-6414.4921446000008</v>
      </c>
      <c r="CP49" s="42">
        <f t="shared" si="266"/>
        <v>5864.2783980799995</v>
      </c>
      <c r="CQ49" s="43">
        <f t="shared" ref="CQ49:CS49" si="267">CQ430</f>
        <v>2387.2631220799994</v>
      </c>
      <c r="CR49" s="43">
        <f t="shared" si="267"/>
        <v>3260.2429066599998</v>
      </c>
      <c r="CS49" s="253">
        <f t="shared" si="267"/>
        <v>-8584.1098006699995</v>
      </c>
      <c r="CT49" s="271">
        <f t="shared" ref="CT49" si="268">CT430</f>
        <v>6567.8135803700006</v>
      </c>
    </row>
    <row r="50" spans="1:99" ht="12.75" customHeight="1" x14ac:dyDescent="0.25">
      <c r="A50" s="195" t="s">
        <v>206</v>
      </c>
      <c r="B50" s="47">
        <f t="shared" ref="B50:BM50" si="269">B26-(B9+B24)</f>
        <v>434.07126399999925</v>
      </c>
      <c r="C50" s="45">
        <f t="shared" si="269"/>
        <v>704.9369910000014</v>
      </c>
      <c r="D50" s="45">
        <f t="shared" si="269"/>
        <v>1247.5393319999971</v>
      </c>
      <c r="E50" s="46">
        <f t="shared" si="269"/>
        <v>-179.38879399999996</v>
      </c>
      <c r="F50" s="47">
        <f t="shared" si="269"/>
        <v>-1213.8461023093928</v>
      </c>
      <c r="G50" s="45">
        <f t="shared" si="269"/>
        <v>208.89270142953592</v>
      </c>
      <c r="H50" s="45">
        <f t="shared" si="269"/>
        <v>90.815733723980884</v>
      </c>
      <c r="I50" s="46">
        <f t="shared" si="269"/>
        <v>-885.75070588562448</v>
      </c>
      <c r="J50" s="47">
        <f t="shared" si="269"/>
        <v>-1396.0449412693197</v>
      </c>
      <c r="K50" s="45">
        <f t="shared" si="269"/>
        <v>-1691.0432553257615</v>
      </c>
      <c r="L50" s="45">
        <f t="shared" si="269"/>
        <v>901.51580063534129</v>
      </c>
      <c r="M50" s="46">
        <f t="shared" si="269"/>
        <v>-1058.054610840034</v>
      </c>
      <c r="N50" s="47">
        <f t="shared" si="269"/>
        <v>-943.37389165961122</v>
      </c>
      <c r="O50" s="45">
        <f t="shared" si="269"/>
        <v>-3696.930765070163</v>
      </c>
      <c r="P50" s="45">
        <f t="shared" si="269"/>
        <v>104.82481542873211</v>
      </c>
      <c r="Q50" s="46">
        <f t="shared" si="269"/>
        <v>328.63144290801938</v>
      </c>
      <c r="R50" s="47">
        <f t="shared" si="269"/>
        <v>177.26123898817877</v>
      </c>
      <c r="S50" s="45">
        <f t="shared" si="269"/>
        <v>-939.46412772881013</v>
      </c>
      <c r="T50" s="45">
        <f t="shared" si="269"/>
        <v>164.37433376558602</v>
      </c>
      <c r="U50" s="46">
        <f t="shared" si="269"/>
        <v>881.17771381056173</v>
      </c>
      <c r="V50" s="47">
        <f t="shared" si="269"/>
        <v>-1251.6990228587219</v>
      </c>
      <c r="W50" s="45">
        <f t="shared" si="269"/>
        <v>1169.3249693550097</v>
      </c>
      <c r="X50" s="45">
        <f t="shared" si="269"/>
        <v>843.96891340668753</v>
      </c>
      <c r="Y50" s="46">
        <f t="shared" si="269"/>
        <v>1909.4749414522485</v>
      </c>
      <c r="Z50" s="47">
        <f t="shared" si="269"/>
        <v>539.38819635013897</v>
      </c>
      <c r="AA50" s="45">
        <f t="shared" si="269"/>
        <v>-16.634511637346804</v>
      </c>
      <c r="AB50" s="45">
        <f t="shared" si="269"/>
        <v>-1559.140830073984</v>
      </c>
      <c r="AC50" s="46">
        <f t="shared" si="269"/>
        <v>470.88868974018806</v>
      </c>
      <c r="AD50" s="47">
        <f t="shared" si="269"/>
        <v>-315.5843584307022</v>
      </c>
      <c r="AE50" s="45">
        <f t="shared" si="269"/>
        <v>-63.643477334787349</v>
      </c>
      <c r="AF50" s="45">
        <f t="shared" si="269"/>
        <v>218.21567838496333</v>
      </c>
      <c r="AG50" s="46">
        <f t="shared" si="269"/>
        <v>20.600751653796863</v>
      </c>
      <c r="AH50" s="47">
        <f t="shared" si="269"/>
        <v>-351.11906741349259</v>
      </c>
      <c r="AI50" s="45">
        <f t="shared" si="269"/>
        <v>-444.85963150081284</v>
      </c>
      <c r="AJ50" s="45">
        <f t="shared" si="269"/>
        <v>-67.636402887535951</v>
      </c>
      <c r="AK50" s="46">
        <f t="shared" si="269"/>
        <v>-12.69586026186434</v>
      </c>
      <c r="AL50" s="47">
        <f t="shared" si="269"/>
        <v>-395.69088181909137</v>
      </c>
      <c r="AM50" s="45">
        <f t="shared" si="269"/>
        <v>-829.18311594859415</v>
      </c>
      <c r="AN50" s="45">
        <f t="shared" si="269"/>
        <v>-873.87234645083117</v>
      </c>
      <c r="AO50" s="46">
        <f t="shared" si="269"/>
        <v>-14.936996480936159</v>
      </c>
      <c r="AP50" s="47">
        <f t="shared" si="269"/>
        <v>-46.932171633358848</v>
      </c>
      <c r="AQ50" s="45">
        <f t="shared" si="269"/>
        <v>-135.08439024693098</v>
      </c>
      <c r="AR50" s="45">
        <f t="shared" si="269"/>
        <v>-78.153069751585463</v>
      </c>
      <c r="AS50" s="46">
        <f t="shared" si="269"/>
        <v>-433.7555317434867</v>
      </c>
      <c r="AT50" s="47">
        <f t="shared" si="269"/>
        <v>-98.630940139765471</v>
      </c>
      <c r="AU50" s="45">
        <f t="shared" si="269"/>
        <v>-660.69020863385822</v>
      </c>
      <c r="AV50" s="45">
        <f t="shared" si="269"/>
        <v>-398.06577541357183</v>
      </c>
      <c r="AW50" s="46">
        <f t="shared" si="269"/>
        <v>1062.843219826867</v>
      </c>
      <c r="AX50" s="47">
        <f t="shared" si="269"/>
        <v>-1612.1440084485366</v>
      </c>
      <c r="AY50" s="45">
        <f t="shared" si="269"/>
        <v>122.75404181394697</v>
      </c>
      <c r="AZ50" s="45">
        <f t="shared" si="269"/>
        <v>-929.39385074158429</v>
      </c>
      <c r="BA50" s="46">
        <f t="shared" si="269"/>
        <v>-733.35437802302386</v>
      </c>
      <c r="BB50" s="47">
        <f t="shared" si="269"/>
        <v>-3875.2970103867192</v>
      </c>
      <c r="BC50" s="45">
        <f t="shared" si="269"/>
        <v>-220.53160063624819</v>
      </c>
      <c r="BD50" s="45">
        <f t="shared" si="269"/>
        <v>-3181.7988568152759</v>
      </c>
      <c r="BE50" s="46">
        <f t="shared" si="269"/>
        <v>8959.7147906025293</v>
      </c>
      <c r="BF50" s="47">
        <f t="shared" si="269"/>
        <v>199.72073499999897</v>
      </c>
      <c r="BG50" s="45">
        <f t="shared" si="269"/>
        <v>-292.80551800000376</v>
      </c>
      <c r="BH50" s="45">
        <f t="shared" si="269"/>
        <v>1987.6538519999967</v>
      </c>
      <c r="BI50" s="46">
        <f t="shared" si="269"/>
        <v>-2224.5140859999938</v>
      </c>
      <c r="BJ50" s="47">
        <f t="shared" si="269"/>
        <v>652.56031118000828</v>
      </c>
      <c r="BK50" s="45">
        <f t="shared" si="269"/>
        <v>2671.5405206600117</v>
      </c>
      <c r="BL50" s="45">
        <f t="shared" si="269"/>
        <v>2766.214164959998</v>
      </c>
      <c r="BM50" s="46">
        <f t="shared" si="269"/>
        <v>2732.1991387499966</v>
      </c>
      <c r="BN50" s="47">
        <f t="shared" ref="BN50:CC50" si="270">BN26-(BN9+BN24)</f>
        <v>-2191.625781029994</v>
      </c>
      <c r="BO50" s="45">
        <f t="shared" si="270"/>
        <v>68.411088379983994</v>
      </c>
      <c r="BP50" s="45">
        <f t="shared" si="270"/>
        <v>-1923.7465973499966</v>
      </c>
      <c r="BQ50" s="46">
        <f t="shared" si="270"/>
        <v>-432.54086415000347</v>
      </c>
      <c r="BR50" s="47">
        <f t="shared" si="270"/>
        <v>811.64653749999707</v>
      </c>
      <c r="BS50" s="45">
        <f t="shared" si="270"/>
        <v>-1204.4444782100036</v>
      </c>
      <c r="BT50" s="45">
        <f t="shared" si="270"/>
        <v>-2746.1133112799944</v>
      </c>
      <c r="BU50" s="46">
        <f t="shared" si="270"/>
        <v>3691.1139222700076</v>
      </c>
      <c r="BV50" s="47">
        <f t="shared" si="270"/>
        <v>-175.56646314999307</v>
      </c>
      <c r="BW50" s="45">
        <f t="shared" si="270"/>
        <v>-1287.2494839999999</v>
      </c>
      <c r="BX50" s="45">
        <f t="shared" si="270"/>
        <v>1082.7552024700053</v>
      </c>
      <c r="BY50" s="46">
        <f t="shared" si="270"/>
        <v>1223.5441185399995</v>
      </c>
      <c r="BZ50" s="47">
        <f t="shared" si="270"/>
        <v>1715.3985518799964</v>
      </c>
      <c r="CA50" s="45">
        <f t="shared" si="270"/>
        <v>2758.5123554299971</v>
      </c>
      <c r="CB50" s="45">
        <f t="shared" si="270"/>
        <v>-17.038724689995433</v>
      </c>
      <c r="CC50" s="46">
        <f t="shared" si="270"/>
        <v>156.18229754999265</v>
      </c>
      <c r="CD50" s="47">
        <f t="shared" ref="CD50:CL50" si="271">CD26-(CD9+CD24)</f>
        <v>710.48767171000509</v>
      </c>
      <c r="CE50" s="45">
        <f t="shared" si="271"/>
        <v>-239.03604125998936</v>
      </c>
      <c r="CF50" s="45">
        <f t="shared" si="271"/>
        <v>-74.703366960000494</v>
      </c>
      <c r="CG50" s="46">
        <f t="shared" si="271"/>
        <v>2437.578932790002</v>
      </c>
      <c r="CH50" s="47">
        <f t="shared" si="271"/>
        <v>3748.4350238299985</v>
      </c>
      <c r="CI50" s="45">
        <f t="shared" si="271"/>
        <v>2926.9719677999929</v>
      </c>
      <c r="CJ50" s="45">
        <f t="shared" si="271"/>
        <v>2522.9070800500022</v>
      </c>
      <c r="CK50" s="46">
        <f t="shared" si="271"/>
        <v>4277.5886473699993</v>
      </c>
      <c r="CL50" s="47">
        <f t="shared" si="271"/>
        <v>1292.8395347799928</v>
      </c>
      <c r="CM50" s="45">
        <f t="shared" ref="CM50:CN50" si="272">CM26-(CM9+CM24)</f>
        <v>1453.3547583000154</v>
      </c>
      <c r="CN50" s="45">
        <f t="shared" si="272"/>
        <v>2773.9131698099832</v>
      </c>
      <c r="CO50" s="45">
        <f t="shared" ref="CO50:CP50" si="273">CO26-(CO9+CO24)</f>
        <v>892.64626598999621</v>
      </c>
      <c r="CP50" s="47">
        <f t="shared" si="273"/>
        <v>1399.5790937899983</v>
      </c>
      <c r="CQ50" s="45">
        <f t="shared" ref="CQ50:CS50" si="274">CQ26-(CQ9+CQ24)</f>
        <v>2481.139768850001</v>
      </c>
      <c r="CR50" s="45">
        <f t="shared" si="274"/>
        <v>1783.6493529200034</v>
      </c>
      <c r="CS50" s="252">
        <f t="shared" si="274"/>
        <v>663.28898172001459</v>
      </c>
      <c r="CT50" s="270">
        <f t="shared" ref="CT50" si="275">CT26-(CT9+CT24)</f>
        <v>1313.9870730300108</v>
      </c>
    </row>
    <row r="51" spans="1:99" ht="12.75" customHeight="1" x14ac:dyDescent="0.25">
      <c r="A51" s="101"/>
      <c r="B51" s="32"/>
      <c r="C51" s="30"/>
      <c r="D51" s="30"/>
      <c r="E51" s="31"/>
      <c r="F51" s="32"/>
      <c r="G51" s="30"/>
      <c r="H51" s="30"/>
      <c r="I51" s="31"/>
      <c r="J51" s="32"/>
      <c r="K51" s="30"/>
      <c r="L51" s="30"/>
      <c r="M51" s="31"/>
      <c r="N51" s="32"/>
      <c r="O51" s="30"/>
      <c r="P51" s="30"/>
      <c r="Q51" s="31"/>
      <c r="R51" s="32"/>
      <c r="S51" s="30"/>
      <c r="T51" s="30"/>
      <c r="U51" s="31"/>
      <c r="V51" s="32"/>
      <c r="W51" s="30"/>
      <c r="X51" s="30"/>
      <c r="Y51" s="31"/>
      <c r="Z51" s="32"/>
      <c r="AA51" s="30"/>
      <c r="AB51" s="30"/>
      <c r="AC51" s="31"/>
      <c r="AD51" s="32"/>
      <c r="AE51" s="30"/>
      <c r="AF51" s="30"/>
      <c r="AG51" s="31"/>
      <c r="AH51" s="30"/>
      <c r="AI51" s="30"/>
      <c r="AJ51" s="30"/>
      <c r="AK51" s="31"/>
      <c r="AL51" s="32"/>
      <c r="AM51" s="30"/>
      <c r="AN51" s="30"/>
      <c r="AO51" s="31"/>
      <c r="AP51" s="32"/>
      <c r="AQ51" s="30"/>
      <c r="AR51" s="30"/>
      <c r="AS51" s="31"/>
      <c r="AT51" s="32"/>
      <c r="AU51" s="30"/>
      <c r="AV51" s="30"/>
      <c r="AW51" s="31"/>
      <c r="AX51" s="32"/>
      <c r="AY51" s="30"/>
      <c r="AZ51" s="30"/>
      <c r="BA51" s="31"/>
      <c r="BB51" s="32"/>
      <c r="BC51" s="30"/>
      <c r="BD51" s="30"/>
      <c r="BE51" s="31"/>
      <c r="BF51" s="30"/>
      <c r="BG51" s="30"/>
      <c r="BH51" s="30"/>
      <c r="BI51" s="31"/>
      <c r="BJ51" s="32"/>
      <c r="BK51" s="30"/>
      <c r="BL51" s="30"/>
      <c r="BM51" s="31"/>
      <c r="BN51" s="32"/>
      <c r="BO51" s="30"/>
      <c r="BP51" s="30"/>
      <c r="BQ51" s="31"/>
      <c r="BR51" s="32"/>
      <c r="BS51" s="30"/>
      <c r="BT51" s="30"/>
      <c r="BU51" s="31"/>
      <c r="BV51" s="32"/>
      <c r="BW51" s="30"/>
      <c r="BX51" s="30"/>
      <c r="BY51" s="31"/>
      <c r="BZ51" s="32"/>
      <c r="CA51" s="30"/>
      <c r="CB51" s="30"/>
      <c r="CC51" s="31"/>
      <c r="CD51" s="32"/>
      <c r="CE51" s="30"/>
      <c r="CF51" s="30"/>
      <c r="CG51" s="31"/>
      <c r="CH51" s="32"/>
      <c r="CI51" s="30"/>
      <c r="CJ51" s="30"/>
      <c r="CK51" s="31"/>
      <c r="CL51" s="32"/>
      <c r="CM51" s="30"/>
      <c r="CN51" s="30"/>
      <c r="CO51" s="30"/>
      <c r="CP51" s="32"/>
      <c r="CQ51" s="30"/>
      <c r="CR51" s="30"/>
      <c r="CS51" s="254"/>
      <c r="CT51" s="272"/>
    </row>
    <row r="52" spans="1:99" ht="12.75" customHeight="1" x14ac:dyDescent="0.25">
      <c r="A52" s="24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27"/>
      <c r="CO52" s="27"/>
      <c r="CP52" s="33"/>
      <c r="CQ52" s="33"/>
      <c r="CR52" s="33"/>
      <c r="CS52" s="33"/>
      <c r="CT52" s="27"/>
      <c r="CU52" s="210"/>
    </row>
    <row r="53" spans="1:99" ht="11.1" customHeight="1" x14ac:dyDescent="0.25">
      <c r="A53" s="164" t="s">
        <v>224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27"/>
      <c r="CO53" s="27"/>
      <c r="CP53" s="33"/>
      <c r="CQ53" s="33"/>
      <c r="CR53" s="33"/>
      <c r="CS53" s="33"/>
      <c r="CT53" s="27"/>
      <c r="CU53" s="210"/>
    </row>
    <row r="54" spans="1:99" ht="11.1" customHeight="1" x14ac:dyDescent="0.25">
      <c r="A54" s="164" t="s">
        <v>225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27"/>
      <c r="CO54" s="27"/>
      <c r="CP54" s="33"/>
      <c r="CQ54" s="33"/>
      <c r="CR54" s="33"/>
      <c r="CS54" s="33"/>
      <c r="CT54" s="27"/>
      <c r="CU54" s="210"/>
    </row>
    <row r="55" spans="1:99" ht="11.1" customHeight="1" x14ac:dyDescent="0.25">
      <c r="A55" s="164" t="s">
        <v>226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27"/>
      <c r="CO55" s="27"/>
      <c r="CP55" s="33"/>
      <c r="CQ55" s="33"/>
      <c r="CR55" s="33"/>
      <c r="CS55" s="33"/>
      <c r="CT55" s="27"/>
      <c r="CU55" s="210"/>
    </row>
    <row r="56" spans="1:99" ht="11.1" customHeight="1" x14ac:dyDescent="0.25">
      <c r="A56" s="165" t="s">
        <v>227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27"/>
      <c r="CO56" s="27"/>
      <c r="CP56" s="33"/>
      <c r="CQ56" s="33"/>
      <c r="CR56" s="33"/>
      <c r="CS56" s="33"/>
      <c r="CT56" s="27"/>
      <c r="CU56" s="210"/>
    </row>
    <row r="57" spans="1:99" ht="11.1" customHeight="1" x14ac:dyDescent="0.25">
      <c r="A57" s="165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27"/>
      <c r="CO57" s="27"/>
      <c r="CP57" s="33"/>
      <c r="CQ57" s="33"/>
      <c r="CR57" s="33"/>
      <c r="CS57" s="33"/>
      <c r="CT57" s="27"/>
      <c r="CU57" s="210"/>
    </row>
    <row r="58" spans="1:99" ht="12.75" customHeight="1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27"/>
      <c r="CO58" s="27"/>
      <c r="CP58" s="33"/>
      <c r="CQ58" s="33"/>
      <c r="CR58" s="33"/>
      <c r="CS58" s="33"/>
      <c r="CT58" s="27"/>
      <c r="CU58" s="210"/>
    </row>
    <row r="59" spans="1:99" ht="12.75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192"/>
      <c r="CL59" s="192"/>
      <c r="CM59" s="33"/>
      <c r="CN59" s="192"/>
      <c r="CO59" s="192"/>
      <c r="CP59" s="192"/>
      <c r="CQ59" s="192"/>
      <c r="CR59" s="192"/>
      <c r="CS59" s="192"/>
      <c r="CT59" s="192"/>
      <c r="CU59" s="210"/>
    </row>
    <row r="60" spans="1:99" s="10" customFormat="1" ht="18" x14ac:dyDescent="0.25">
      <c r="A60" s="11" t="s">
        <v>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3"/>
      <c r="CL60" s="3"/>
      <c r="CM60" s="2"/>
      <c r="CN60" s="3"/>
      <c r="CO60" s="3"/>
      <c r="CP60" s="3"/>
      <c r="CQ60" s="3"/>
      <c r="CR60" s="3"/>
      <c r="CS60" s="3"/>
      <c r="CT60" s="294"/>
      <c r="CU60" s="14"/>
    </row>
    <row r="61" spans="1:99" s="10" customFormat="1" ht="5.0999999999999996" customHeight="1" x14ac:dyDescent="0.25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273"/>
      <c r="CU61" s="14"/>
    </row>
    <row r="62" spans="1:99" s="10" customFormat="1" ht="5.0999999999999996" customHeight="1" x14ac:dyDescent="0.25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273"/>
      <c r="CU62" s="14"/>
    </row>
    <row r="63" spans="1:99" s="10" customFormat="1" ht="5.0999999999999996" customHeight="1" x14ac:dyDescent="0.25">
      <c r="A63" s="1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273"/>
      <c r="CU63" s="14"/>
    </row>
    <row r="64" spans="1:99" s="10" customFormat="1" ht="15" customHeight="1" x14ac:dyDescent="0.25">
      <c r="A64" s="94" t="s">
        <v>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14"/>
      <c r="CL64" s="14"/>
      <c r="CM64" s="8"/>
      <c r="CN64" s="14"/>
      <c r="CO64" s="14"/>
      <c r="CP64" s="14"/>
      <c r="CQ64" s="14"/>
      <c r="CR64" s="14"/>
      <c r="CS64" s="14"/>
      <c r="CT64" s="257"/>
      <c r="CU64" s="14"/>
    </row>
    <row r="65" spans="1:98" ht="15" customHeight="1" x14ac:dyDescent="0.25">
      <c r="A65" s="92" t="s">
        <v>8</v>
      </c>
      <c r="B65" s="16">
        <v>1995</v>
      </c>
      <c r="C65" s="17"/>
      <c r="D65" s="17"/>
      <c r="E65" s="18"/>
      <c r="F65" s="16">
        <v>1996</v>
      </c>
      <c r="G65" s="17"/>
      <c r="H65" s="17"/>
      <c r="I65" s="18"/>
      <c r="J65" s="16">
        <v>1997</v>
      </c>
      <c r="K65" s="17"/>
      <c r="L65" s="17"/>
      <c r="M65" s="18"/>
      <c r="N65" s="16">
        <v>1998</v>
      </c>
      <c r="O65" s="17"/>
      <c r="P65" s="17"/>
      <c r="Q65" s="18"/>
      <c r="R65" s="16">
        <v>1999</v>
      </c>
      <c r="S65" s="17"/>
      <c r="T65" s="17"/>
      <c r="U65" s="18"/>
      <c r="V65" s="16">
        <v>2000</v>
      </c>
      <c r="W65" s="17"/>
      <c r="X65" s="17"/>
      <c r="Y65" s="18"/>
      <c r="Z65" s="16">
        <v>2001</v>
      </c>
      <c r="AA65" s="17"/>
      <c r="AB65" s="17"/>
      <c r="AC65" s="18"/>
      <c r="AD65" s="16">
        <v>2002</v>
      </c>
      <c r="AE65" s="17"/>
      <c r="AF65" s="17"/>
      <c r="AG65" s="18"/>
      <c r="AH65" s="17">
        <v>2003</v>
      </c>
      <c r="AI65" s="17"/>
      <c r="AJ65" s="17"/>
      <c r="AK65" s="18"/>
      <c r="AL65" s="16">
        <v>2004</v>
      </c>
      <c r="AM65" s="17"/>
      <c r="AN65" s="17"/>
      <c r="AO65" s="18"/>
      <c r="AP65" s="16">
        <v>2005</v>
      </c>
      <c r="AQ65" s="17"/>
      <c r="AR65" s="17"/>
      <c r="AS65" s="18"/>
      <c r="AT65" s="16">
        <v>2006</v>
      </c>
      <c r="AU65" s="17"/>
      <c r="AV65" s="17"/>
      <c r="AW65" s="18"/>
      <c r="AX65" s="16">
        <v>2007</v>
      </c>
      <c r="AY65" s="17"/>
      <c r="AZ65" s="17"/>
      <c r="BA65" s="18"/>
      <c r="BB65" s="16">
        <v>2008</v>
      </c>
      <c r="BC65" s="17"/>
      <c r="BD65" s="17"/>
      <c r="BE65" s="18"/>
      <c r="BF65" s="17">
        <v>2009</v>
      </c>
      <c r="BG65" s="17"/>
      <c r="BH65" s="17"/>
      <c r="BI65" s="18"/>
      <c r="BJ65" s="16">
        <v>2010</v>
      </c>
      <c r="BK65" s="17"/>
      <c r="BL65" s="17"/>
      <c r="BM65" s="18"/>
      <c r="BN65" s="16">
        <v>2011</v>
      </c>
      <c r="BO65" s="17"/>
      <c r="BP65" s="17"/>
      <c r="BQ65" s="18"/>
      <c r="BR65" s="16">
        <v>2012</v>
      </c>
      <c r="BS65" s="17"/>
      <c r="BT65" s="17"/>
      <c r="BU65" s="18"/>
      <c r="BV65" s="16">
        <v>2013</v>
      </c>
      <c r="BW65" s="17"/>
      <c r="BX65" s="17"/>
      <c r="BY65" s="18"/>
      <c r="BZ65" s="16">
        <v>2014</v>
      </c>
      <c r="CA65" s="17"/>
      <c r="CB65" s="17"/>
      <c r="CC65" s="18"/>
      <c r="CD65" s="17">
        <v>2015</v>
      </c>
      <c r="CE65" s="17"/>
      <c r="CF65" s="17"/>
      <c r="CG65" s="18"/>
      <c r="CH65" s="17">
        <v>2016</v>
      </c>
      <c r="CI65" s="17"/>
      <c r="CJ65" s="17"/>
      <c r="CK65" s="18"/>
      <c r="CL65" s="16">
        <v>2017</v>
      </c>
      <c r="CM65" s="17"/>
      <c r="CN65" s="17"/>
      <c r="CO65" s="17"/>
      <c r="CP65" s="16">
        <v>2018</v>
      </c>
      <c r="CQ65" s="17"/>
      <c r="CR65" s="17"/>
      <c r="CS65" s="228"/>
      <c r="CT65" s="267">
        <v>2019</v>
      </c>
    </row>
    <row r="66" spans="1:98" ht="15" customHeight="1" x14ac:dyDescent="0.25">
      <c r="A66" s="93"/>
      <c r="B66" s="19" t="s">
        <v>2</v>
      </c>
      <c r="C66" s="20" t="s">
        <v>3</v>
      </c>
      <c r="D66" s="20" t="s">
        <v>4</v>
      </c>
      <c r="E66" s="21" t="s">
        <v>5</v>
      </c>
      <c r="F66" s="19" t="s">
        <v>2</v>
      </c>
      <c r="G66" s="20" t="s">
        <v>3</v>
      </c>
      <c r="H66" s="20" t="s">
        <v>4</v>
      </c>
      <c r="I66" s="21" t="s">
        <v>5</v>
      </c>
      <c r="J66" s="19" t="s">
        <v>2</v>
      </c>
      <c r="K66" s="20" t="s">
        <v>3</v>
      </c>
      <c r="L66" s="20" t="s">
        <v>4</v>
      </c>
      <c r="M66" s="21" t="s">
        <v>5</v>
      </c>
      <c r="N66" s="19" t="s">
        <v>2</v>
      </c>
      <c r="O66" s="20" t="s">
        <v>3</v>
      </c>
      <c r="P66" s="20" t="s">
        <v>4</v>
      </c>
      <c r="Q66" s="21" t="s">
        <v>5</v>
      </c>
      <c r="R66" s="19" t="s">
        <v>2</v>
      </c>
      <c r="S66" s="20" t="s">
        <v>3</v>
      </c>
      <c r="T66" s="20" t="s">
        <v>4</v>
      </c>
      <c r="U66" s="21" t="s">
        <v>5</v>
      </c>
      <c r="V66" s="19" t="s">
        <v>2</v>
      </c>
      <c r="W66" s="20" t="s">
        <v>3</v>
      </c>
      <c r="X66" s="20" t="s">
        <v>4</v>
      </c>
      <c r="Y66" s="21" t="s">
        <v>5</v>
      </c>
      <c r="Z66" s="19" t="s">
        <v>2</v>
      </c>
      <c r="AA66" s="20" t="s">
        <v>3</v>
      </c>
      <c r="AB66" s="20" t="s">
        <v>4</v>
      </c>
      <c r="AC66" s="21" t="s">
        <v>5</v>
      </c>
      <c r="AD66" s="19" t="s">
        <v>2</v>
      </c>
      <c r="AE66" s="20" t="s">
        <v>3</v>
      </c>
      <c r="AF66" s="20" t="s">
        <v>4</v>
      </c>
      <c r="AG66" s="21" t="s">
        <v>5</v>
      </c>
      <c r="AH66" s="20" t="s">
        <v>2</v>
      </c>
      <c r="AI66" s="20" t="s">
        <v>3</v>
      </c>
      <c r="AJ66" s="20" t="s">
        <v>4</v>
      </c>
      <c r="AK66" s="21" t="s">
        <v>5</v>
      </c>
      <c r="AL66" s="19" t="s">
        <v>2</v>
      </c>
      <c r="AM66" s="20" t="s">
        <v>3</v>
      </c>
      <c r="AN66" s="20" t="s">
        <v>4</v>
      </c>
      <c r="AO66" s="21" t="s">
        <v>5</v>
      </c>
      <c r="AP66" s="19" t="s">
        <v>2</v>
      </c>
      <c r="AQ66" s="20" t="s">
        <v>3</v>
      </c>
      <c r="AR66" s="20" t="s">
        <v>4</v>
      </c>
      <c r="AS66" s="21" t="s">
        <v>5</v>
      </c>
      <c r="AT66" s="19" t="s">
        <v>2</v>
      </c>
      <c r="AU66" s="20" t="s">
        <v>3</v>
      </c>
      <c r="AV66" s="20" t="s">
        <v>4</v>
      </c>
      <c r="AW66" s="21" t="s">
        <v>5</v>
      </c>
      <c r="AX66" s="19" t="s">
        <v>2</v>
      </c>
      <c r="AY66" s="20" t="s">
        <v>3</v>
      </c>
      <c r="AZ66" s="20" t="s">
        <v>4</v>
      </c>
      <c r="BA66" s="21" t="s">
        <v>5</v>
      </c>
      <c r="BB66" s="19" t="s">
        <v>2</v>
      </c>
      <c r="BC66" s="20" t="s">
        <v>3</v>
      </c>
      <c r="BD66" s="20" t="s">
        <v>4</v>
      </c>
      <c r="BE66" s="21" t="s">
        <v>5</v>
      </c>
      <c r="BF66" s="20" t="s">
        <v>2</v>
      </c>
      <c r="BG66" s="20" t="s">
        <v>3</v>
      </c>
      <c r="BH66" s="20" t="s">
        <v>4</v>
      </c>
      <c r="BI66" s="21" t="s">
        <v>5</v>
      </c>
      <c r="BJ66" s="19" t="s">
        <v>2</v>
      </c>
      <c r="BK66" s="20" t="s">
        <v>3</v>
      </c>
      <c r="BL66" s="20" t="s">
        <v>4</v>
      </c>
      <c r="BM66" s="21" t="s">
        <v>5</v>
      </c>
      <c r="BN66" s="19" t="s">
        <v>2</v>
      </c>
      <c r="BO66" s="20" t="s">
        <v>3</v>
      </c>
      <c r="BP66" s="20" t="s">
        <v>4</v>
      </c>
      <c r="BQ66" s="21" t="s">
        <v>5</v>
      </c>
      <c r="BR66" s="19" t="s">
        <v>2</v>
      </c>
      <c r="BS66" s="20" t="s">
        <v>3</v>
      </c>
      <c r="BT66" s="20" t="s">
        <v>4</v>
      </c>
      <c r="BU66" s="21" t="s">
        <v>5</v>
      </c>
      <c r="BV66" s="19" t="s">
        <v>2</v>
      </c>
      <c r="BW66" s="20" t="s">
        <v>3</v>
      </c>
      <c r="BX66" s="20" t="s">
        <v>4</v>
      </c>
      <c r="BY66" s="21" t="s">
        <v>5</v>
      </c>
      <c r="BZ66" s="19" t="s">
        <v>2</v>
      </c>
      <c r="CA66" s="20" t="s">
        <v>3</v>
      </c>
      <c r="CB66" s="20" t="s">
        <v>4</v>
      </c>
      <c r="CC66" s="21" t="s">
        <v>5</v>
      </c>
      <c r="CD66" s="20" t="s">
        <v>2</v>
      </c>
      <c r="CE66" s="20" t="s">
        <v>3</v>
      </c>
      <c r="CF66" s="20" t="s">
        <v>4</v>
      </c>
      <c r="CG66" s="21" t="s">
        <v>5</v>
      </c>
      <c r="CH66" s="20" t="s">
        <v>2</v>
      </c>
      <c r="CI66" s="20" t="s">
        <v>3</v>
      </c>
      <c r="CJ66" s="20" t="s">
        <v>4</v>
      </c>
      <c r="CK66" s="21" t="s">
        <v>5</v>
      </c>
      <c r="CL66" s="19" t="s">
        <v>2</v>
      </c>
      <c r="CM66" s="20" t="s">
        <v>3</v>
      </c>
      <c r="CN66" s="20" t="s">
        <v>4</v>
      </c>
      <c r="CO66" s="20" t="s">
        <v>5</v>
      </c>
      <c r="CP66" s="19" t="s">
        <v>2</v>
      </c>
      <c r="CQ66" s="20" t="s">
        <v>3</v>
      </c>
      <c r="CR66" s="20" t="s">
        <v>4</v>
      </c>
      <c r="CS66" s="229" t="s">
        <v>5</v>
      </c>
      <c r="CT66" s="268" t="s">
        <v>2</v>
      </c>
    </row>
    <row r="67" spans="1:98" s="10" customFormat="1" ht="12.95" customHeight="1" x14ac:dyDescent="0.25">
      <c r="A67" s="70" t="s">
        <v>0</v>
      </c>
      <c r="B67" s="4"/>
      <c r="C67" s="5"/>
      <c r="D67" s="5"/>
      <c r="E67" s="6"/>
      <c r="F67" s="4"/>
      <c r="G67" s="5"/>
      <c r="H67" s="5"/>
      <c r="I67" s="6"/>
      <c r="J67" s="4"/>
      <c r="K67" s="5"/>
      <c r="L67" s="5"/>
      <c r="M67" s="6"/>
      <c r="N67" s="4"/>
      <c r="O67" s="5"/>
      <c r="P67" s="5"/>
      <c r="Q67" s="6"/>
      <c r="R67" s="4"/>
      <c r="S67" s="5"/>
      <c r="T67" s="5"/>
      <c r="U67" s="6"/>
      <c r="V67" s="4"/>
      <c r="W67" s="5"/>
      <c r="X67" s="5"/>
      <c r="Y67" s="6"/>
      <c r="Z67" s="4"/>
      <c r="AA67" s="5"/>
      <c r="AB67" s="5"/>
      <c r="AC67" s="6"/>
      <c r="AD67" s="4"/>
      <c r="AE67" s="5"/>
      <c r="AF67" s="5"/>
      <c r="AG67" s="6"/>
      <c r="AH67" s="5"/>
      <c r="AI67" s="5"/>
      <c r="AJ67" s="5"/>
      <c r="AK67" s="6"/>
      <c r="AL67" s="4"/>
      <c r="AM67" s="5"/>
      <c r="AN67" s="5"/>
      <c r="AO67" s="6"/>
      <c r="AP67" s="4"/>
      <c r="AQ67" s="5"/>
      <c r="AR67" s="5"/>
      <c r="AS67" s="6"/>
      <c r="AT67" s="4"/>
      <c r="AU67" s="5"/>
      <c r="AV67" s="5"/>
      <c r="AW67" s="6"/>
      <c r="AX67" s="4"/>
      <c r="AY67" s="5"/>
      <c r="AZ67" s="5"/>
      <c r="BA67" s="6"/>
      <c r="BB67" s="4"/>
      <c r="BC67" s="5"/>
      <c r="BD67" s="5"/>
      <c r="BE67" s="6"/>
      <c r="BF67" s="5"/>
      <c r="BG67" s="5"/>
      <c r="BH67" s="5"/>
      <c r="BI67" s="6"/>
      <c r="BJ67" s="66"/>
      <c r="BK67" s="62"/>
      <c r="BL67" s="62"/>
      <c r="BM67" s="67"/>
      <c r="BN67" s="66"/>
      <c r="BO67" s="62"/>
      <c r="BP67" s="62"/>
      <c r="BQ67" s="67"/>
      <c r="BR67" s="66"/>
      <c r="BS67" s="62"/>
      <c r="BT67" s="62"/>
      <c r="BU67" s="67"/>
      <c r="BV67" s="66"/>
      <c r="BW67" s="62"/>
      <c r="BX67" s="62"/>
      <c r="BY67" s="67"/>
      <c r="BZ67" s="66" t="s">
        <v>0</v>
      </c>
      <c r="CA67" s="62" t="s">
        <v>0</v>
      </c>
      <c r="CB67" s="62" t="s">
        <v>0</v>
      </c>
      <c r="CC67" s="67" t="s">
        <v>0</v>
      </c>
      <c r="CD67" s="66" t="s">
        <v>0</v>
      </c>
      <c r="CE67" s="62"/>
      <c r="CF67" s="62" t="s">
        <v>0</v>
      </c>
      <c r="CG67" s="67"/>
      <c r="CH67" s="62"/>
      <c r="CI67" s="62"/>
      <c r="CJ67" s="62"/>
      <c r="CK67" s="67"/>
      <c r="CL67" s="66"/>
      <c r="CM67" s="62"/>
      <c r="CN67" s="62"/>
      <c r="CO67" s="62"/>
      <c r="CP67" s="66"/>
      <c r="CQ67" s="62"/>
      <c r="CR67" s="62"/>
      <c r="CS67" s="230"/>
      <c r="CT67" s="274"/>
    </row>
    <row r="68" spans="1:98" s="10" customFormat="1" ht="12.95" customHeight="1" x14ac:dyDescent="0.25">
      <c r="A68" s="71" t="s">
        <v>9</v>
      </c>
      <c r="B68" s="173">
        <v>-5711.01857836</v>
      </c>
      <c r="C68" s="108">
        <v>-6656.6474631500005</v>
      </c>
      <c r="D68" s="108">
        <v>-2421.4625996049999</v>
      </c>
      <c r="E68" s="109">
        <v>-3923.2932969000003</v>
      </c>
      <c r="F68" s="108">
        <v>-3524.9064667456096</v>
      </c>
      <c r="G68" s="108">
        <v>-4314.856709294535</v>
      </c>
      <c r="H68" s="108">
        <v>-5863.0107728989788</v>
      </c>
      <c r="I68" s="109">
        <v>-10140.253948564376</v>
      </c>
      <c r="J68" s="107">
        <v>-4738.8070369774341</v>
      </c>
      <c r="K68" s="108">
        <v>-7904.4371787600849</v>
      </c>
      <c r="L68" s="108">
        <v>-7293.9406704168232</v>
      </c>
      <c r="M68" s="109">
        <v>-10914.819821781673</v>
      </c>
      <c r="N68" s="107">
        <v>-6211.7032918331533</v>
      </c>
      <c r="O68" s="108">
        <v>-7473.9689782264213</v>
      </c>
      <c r="P68" s="108">
        <v>-8783.9949144592429</v>
      </c>
      <c r="Q68" s="109">
        <v>-11422.546715585966</v>
      </c>
      <c r="R68" s="107">
        <v>-5628.0818856007791</v>
      </c>
      <c r="S68" s="108">
        <v>-7276.3082434213202</v>
      </c>
      <c r="T68" s="108">
        <v>-5029.4298600466327</v>
      </c>
      <c r="U68" s="109">
        <v>-7935.6106310521673</v>
      </c>
      <c r="V68" s="107">
        <v>-4097.0692226602641</v>
      </c>
      <c r="W68" s="108">
        <v>-7116.3234420658209</v>
      </c>
      <c r="X68" s="108">
        <v>-4526.6827994230553</v>
      </c>
      <c r="Y68" s="109">
        <v>-9053.4476000083359</v>
      </c>
      <c r="Z68" s="107">
        <v>-6774.7985300228993</v>
      </c>
      <c r="AA68" s="108">
        <v>-6836.5157641085134</v>
      </c>
      <c r="AB68" s="108">
        <v>-4201.4777508184843</v>
      </c>
      <c r="AC68" s="109">
        <v>-5908.6121918971194</v>
      </c>
      <c r="AD68" s="107">
        <v>-3365.1725867368332</v>
      </c>
      <c r="AE68" s="108">
        <v>-5279.7090525121112</v>
      </c>
      <c r="AF68" s="108">
        <v>890.32722280376083</v>
      </c>
      <c r="AG68" s="109">
        <v>-342.25162238122437</v>
      </c>
      <c r="AH68" s="107">
        <v>63.042527748175814</v>
      </c>
      <c r="AI68" s="108">
        <v>328.1314817832822</v>
      </c>
      <c r="AJ68" s="108">
        <v>3198.3518032301458</v>
      </c>
      <c r="AK68" s="109">
        <v>170.52908286011333</v>
      </c>
      <c r="AL68" s="107">
        <v>1562.0751205019264</v>
      </c>
      <c r="AM68" s="108">
        <v>2653.4637820628463</v>
      </c>
      <c r="AN68" s="108">
        <v>5213.1063491225323</v>
      </c>
      <c r="AO68" s="109">
        <v>1918.114256305651</v>
      </c>
      <c r="AP68" s="107">
        <v>2579.042921854355</v>
      </c>
      <c r="AQ68" s="108">
        <v>2434.6033094619697</v>
      </c>
      <c r="AR68" s="108">
        <v>5557.216580756336</v>
      </c>
      <c r="AS68" s="109">
        <v>2976.3614872476451</v>
      </c>
      <c r="AT68" s="107">
        <v>1487.402756860999</v>
      </c>
      <c r="AU68" s="108">
        <v>985.83680113941932</v>
      </c>
      <c r="AV68" s="108">
        <v>7333.8524438936474</v>
      </c>
      <c r="AW68" s="109">
        <v>3222.828296616025</v>
      </c>
      <c r="AX68" s="107">
        <v>80.729362144439847</v>
      </c>
      <c r="AY68" s="108">
        <v>1926.9685220876961</v>
      </c>
      <c r="AZ68" s="108">
        <v>746.50579888386153</v>
      </c>
      <c r="BA68" s="109">
        <v>-2346.1729669294832</v>
      </c>
      <c r="BB68" s="107">
        <v>-11099.050695770246</v>
      </c>
      <c r="BC68" s="108">
        <v>-6949.006861637703</v>
      </c>
      <c r="BD68" s="108">
        <v>-7096.8276282520892</v>
      </c>
      <c r="BE68" s="109">
        <v>-5495.5662568527068</v>
      </c>
      <c r="BF68" s="107">
        <v>-5659.9249978986081</v>
      </c>
      <c r="BG68" s="108">
        <v>-2367.0724068433519</v>
      </c>
      <c r="BH68" s="108">
        <v>-5825.3645414875064</v>
      </c>
      <c r="BI68" s="109">
        <v>-12408.876350653909</v>
      </c>
      <c r="BJ68" s="107">
        <v>-21428.199712444999</v>
      </c>
      <c r="BK68" s="108">
        <v>-17512.267138785002</v>
      </c>
      <c r="BL68" s="108">
        <v>-21832.167726970005</v>
      </c>
      <c r="BM68" s="109">
        <v>-18241.56306791</v>
      </c>
      <c r="BN68" s="107">
        <v>-20440.805923119999</v>
      </c>
      <c r="BO68" s="108">
        <v>-17221.652811804997</v>
      </c>
      <c r="BP68" s="108">
        <v>-18744.631731725003</v>
      </c>
      <c r="BQ68" s="109">
        <v>-19880.802732515003</v>
      </c>
      <c r="BR68" s="107">
        <v>-22499.230452194995</v>
      </c>
      <c r="BS68" s="108">
        <v>-19394.196509920002</v>
      </c>
      <c r="BT68" s="108">
        <v>-16871.430700710007</v>
      </c>
      <c r="BU68" s="109">
        <v>-25035.196482734998</v>
      </c>
      <c r="BV68" s="107">
        <v>-25418.113039120006</v>
      </c>
      <c r="BW68" s="108">
        <v>-16606.810871055004</v>
      </c>
      <c r="BX68" s="108">
        <v>-21194.941492235004</v>
      </c>
      <c r="BY68" s="109">
        <v>-16572.288718970001</v>
      </c>
      <c r="BZ68" s="107">
        <v>-29037.514365359999</v>
      </c>
      <c r="CA68" s="108">
        <v>-19539.440850349994</v>
      </c>
      <c r="CB68" s="108">
        <v>-24331.799203750004</v>
      </c>
      <c r="CC68" s="109">
        <v>-28522.34896995499</v>
      </c>
      <c r="CD68" s="107">
        <v>-25173.769463880009</v>
      </c>
      <c r="CE68" s="108">
        <v>-12211.561196605002</v>
      </c>
      <c r="CF68" s="108">
        <v>-10468.872685655</v>
      </c>
      <c r="CG68" s="109">
        <v>-6618.0378850350071</v>
      </c>
      <c r="CH68" s="108">
        <v>-8663.5247675249993</v>
      </c>
      <c r="CI68" s="108">
        <v>-1654.3887091799954</v>
      </c>
      <c r="CJ68" s="108">
        <v>-5906.9955019050003</v>
      </c>
      <c r="CK68" s="109">
        <v>-7784.2044064600032</v>
      </c>
      <c r="CL68" s="107">
        <v>-4358.1369393349978</v>
      </c>
      <c r="CM68" s="108">
        <v>4669.6697661299877</v>
      </c>
      <c r="CN68" s="108">
        <v>-2321.3812241299952</v>
      </c>
      <c r="CO68" s="108">
        <v>-5225.1190918949942</v>
      </c>
      <c r="CP68" s="107">
        <v>-9000.8545360399967</v>
      </c>
      <c r="CQ68" s="108">
        <v>998.43480773000033</v>
      </c>
      <c r="CR68" s="108">
        <v>-5085.7713173600005</v>
      </c>
      <c r="CS68" s="231">
        <v>-1421.09762275001</v>
      </c>
      <c r="CT68" s="275">
        <v>-8176.5398275800098</v>
      </c>
    </row>
    <row r="69" spans="1:98" s="10" customFormat="1" ht="12.95" customHeight="1" x14ac:dyDescent="0.25">
      <c r="A69" s="72" t="s">
        <v>10</v>
      </c>
      <c r="B69" s="174">
        <v>12548.8221252</v>
      </c>
      <c r="C69" s="111">
        <v>14864.398123229999</v>
      </c>
      <c r="D69" s="111">
        <v>15586.754775314999</v>
      </c>
      <c r="E69" s="112">
        <v>15545.77913585</v>
      </c>
      <c r="F69" s="111">
        <v>13412.226796713236</v>
      </c>
      <c r="G69" s="111">
        <v>15852.114414357588</v>
      </c>
      <c r="H69" s="111">
        <v>16021.148836747838</v>
      </c>
      <c r="I69" s="112">
        <v>15284.825071164238</v>
      </c>
      <c r="J69" s="110">
        <v>13861.518070720876</v>
      </c>
      <c r="K69" s="111">
        <v>17732.856450130061</v>
      </c>
      <c r="L69" s="111">
        <v>18440.344144990893</v>
      </c>
      <c r="M69" s="112">
        <v>16811.096975690558</v>
      </c>
      <c r="N69" s="110">
        <v>15497.27257268878</v>
      </c>
      <c r="O69" s="111">
        <v>17555.374176933088</v>
      </c>
      <c r="P69" s="111">
        <v>17183.809884707232</v>
      </c>
      <c r="Q69" s="112">
        <v>15061.068849658299</v>
      </c>
      <c r="R69" s="110">
        <v>13084.848993952877</v>
      </c>
      <c r="S69" s="111">
        <v>15248.256706439686</v>
      </c>
      <c r="T69" s="111">
        <v>15673.466076345423</v>
      </c>
      <c r="U69" s="112">
        <v>16995.095327913514</v>
      </c>
      <c r="V69" s="110">
        <v>15750.339132152749</v>
      </c>
      <c r="W69" s="111">
        <v>17415.375091230046</v>
      </c>
      <c r="X69" s="111">
        <v>19432.673648864351</v>
      </c>
      <c r="Y69" s="112">
        <v>17335.115692572173</v>
      </c>
      <c r="Z69" s="110">
        <v>17561.186052003366</v>
      </c>
      <c r="AA69" s="111">
        <v>18851.11459770818</v>
      </c>
      <c r="AB69" s="111">
        <v>18704.619922814396</v>
      </c>
      <c r="AC69" s="112">
        <v>17595.843270723602</v>
      </c>
      <c r="AD69" s="110">
        <v>15840.941428207085</v>
      </c>
      <c r="AE69" s="111">
        <v>16442.960091901507</v>
      </c>
      <c r="AF69" s="111">
        <v>22471.962657643926</v>
      </c>
      <c r="AG69" s="112">
        <v>21130.906393871905</v>
      </c>
      <c r="AH69" s="110">
        <v>19277.00183188681</v>
      </c>
      <c r="AI69" s="111">
        <v>21654.830860978756</v>
      </c>
      <c r="AJ69" s="111">
        <v>24121.473631994049</v>
      </c>
      <c r="AK69" s="112">
        <v>24919.124228323552</v>
      </c>
      <c r="AL69" s="110">
        <v>24135.504486346181</v>
      </c>
      <c r="AM69" s="111">
        <v>28442.087949289766</v>
      </c>
      <c r="AN69" s="111">
        <v>31363.595953098134</v>
      </c>
      <c r="AO69" s="112">
        <v>31742.810836678858</v>
      </c>
      <c r="AP69" s="110">
        <v>30026.693327947716</v>
      </c>
      <c r="AQ69" s="111">
        <v>34498.983001420478</v>
      </c>
      <c r="AR69" s="111">
        <v>38636.095716410382</v>
      </c>
      <c r="AS69" s="112">
        <v>38045.235250878301</v>
      </c>
      <c r="AT69" s="110">
        <v>36503.328670069037</v>
      </c>
      <c r="AU69" s="111">
        <v>39342.624615755405</v>
      </c>
      <c r="AV69" s="111">
        <v>47309.642011599528</v>
      </c>
      <c r="AW69" s="112">
        <v>44835.615425867538</v>
      </c>
      <c r="AX69" s="110">
        <v>42841.781413635726</v>
      </c>
      <c r="AY69" s="111">
        <v>48496.536747804297</v>
      </c>
      <c r="AZ69" s="111">
        <v>53429.737023866881</v>
      </c>
      <c r="BA69" s="112">
        <v>55695.88550580389</v>
      </c>
      <c r="BB69" s="110">
        <v>50128.766015287627</v>
      </c>
      <c r="BC69" s="111">
        <v>63352.993441938619</v>
      </c>
      <c r="BD69" s="111">
        <v>72124.636908684799</v>
      </c>
      <c r="BE69" s="112">
        <v>60060.234274148359</v>
      </c>
      <c r="BF69" s="110">
        <v>41492.898719180004</v>
      </c>
      <c r="BG69" s="111">
        <v>48018.491579809997</v>
      </c>
      <c r="BH69" s="111">
        <v>51949.185081110008</v>
      </c>
      <c r="BI69" s="112">
        <v>52355.220135035001</v>
      </c>
      <c r="BJ69" s="110">
        <v>51800.615028625005</v>
      </c>
      <c r="BK69" s="111">
        <v>62099.986745475006</v>
      </c>
      <c r="BL69" s="111">
        <v>68458.426905250002</v>
      </c>
      <c r="BM69" s="112">
        <v>72098.769424119993</v>
      </c>
      <c r="BN69" s="110">
        <v>67173.699431490008</v>
      </c>
      <c r="BO69" s="111">
        <v>83095.706579335005</v>
      </c>
      <c r="BP69" s="111">
        <v>87569.386094745001</v>
      </c>
      <c r="BQ69" s="112">
        <v>82440.303342894986</v>
      </c>
      <c r="BR69" s="110">
        <v>68419.127887125011</v>
      </c>
      <c r="BS69" s="111">
        <v>75244.861901619995</v>
      </c>
      <c r="BT69" s="111">
        <v>75979.208271809999</v>
      </c>
      <c r="BU69" s="112">
        <v>75366.553983535006</v>
      </c>
      <c r="BV69" s="110">
        <v>64995.343860749999</v>
      </c>
      <c r="BW69" s="111">
        <v>77623.76177667499</v>
      </c>
      <c r="BX69" s="111">
        <v>76172.773131015012</v>
      </c>
      <c r="BY69" s="112">
        <v>79647.939391990003</v>
      </c>
      <c r="BZ69" s="110">
        <v>62288.310395490014</v>
      </c>
      <c r="CA69" s="111">
        <v>73566.451570280013</v>
      </c>
      <c r="CB69" s="111">
        <v>76695.521833289997</v>
      </c>
      <c r="CC69" s="112">
        <v>64241.753146315001</v>
      </c>
      <c r="CD69" s="110">
        <v>53014.873628009998</v>
      </c>
      <c r="CE69" s="111">
        <v>61273.311284424999</v>
      </c>
      <c r="CF69" s="111">
        <v>59757.275909514996</v>
      </c>
      <c r="CG69" s="112">
        <v>56795.334309064994</v>
      </c>
      <c r="CH69" s="111">
        <v>52830.19848291501</v>
      </c>
      <c r="CI69" s="111">
        <v>61744.215065920005</v>
      </c>
      <c r="CJ69" s="111">
        <v>61891.564427894999</v>
      </c>
      <c r="CK69" s="112">
        <v>59386.224494549999</v>
      </c>
      <c r="CL69" s="110">
        <v>66012.260358704996</v>
      </c>
      <c r="CM69" s="111">
        <v>72337.971589749999</v>
      </c>
      <c r="CN69" s="111">
        <v>72244.511886880005</v>
      </c>
      <c r="CO69" s="111">
        <v>69808.639583405005</v>
      </c>
      <c r="CP69" s="110">
        <v>71201.856666380001</v>
      </c>
      <c r="CQ69" s="111">
        <v>75374.797473449988</v>
      </c>
      <c r="CR69" s="111">
        <v>79911.034392720001</v>
      </c>
      <c r="CS69" s="232">
        <v>79609.82939336999</v>
      </c>
      <c r="CT69" s="276">
        <v>69843.027944179994</v>
      </c>
    </row>
    <row r="70" spans="1:98" s="10" customFormat="1" ht="12.95" customHeight="1" x14ac:dyDescent="0.25">
      <c r="A70" s="72" t="s">
        <v>11</v>
      </c>
      <c r="B70" s="174">
        <v>18259.840703559999</v>
      </c>
      <c r="C70" s="111">
        <v>21521.045586380002</v>
      </c>
      <c r="D70" s="111">
        <v>18008.217374920001</v>
      </c>
      <c r="E70" s="112">
        <v>19469.072432750003</v>
      </c>
      <c r="F70" s="111">
        <v>16937.133263458847</v>
      </c>
      <c r="G70" s="111">
        <v>20166.971123652122</v>
      </c>
      <c r="H70" s="111">
        <v>21884.159609646817</v>
      </c>
      <c r="I70" s="112">
        <v>25425.079019728611</v>
      </c>
      <c r="J70" s="110">
        <v>18600.325107698311</v>
      </c>
      <c r="K70" s="111">
        <v>25637.293628890147</v>
      </c>
      <c r="L70" s="111">
        <v>25734.284815407718</v>
      </c>
      <c r="M70" s="112">
        <v>27725.916797472233</v>
      </c>
      <c r="N70" s="110">
        <v>21708.975864521934</v>
      </c>
      <c r="O70" s="111">
        <v>25029.343155159509</v>
      </c>
      <c r="P70" s="111">
        <v>25967.804799166475</v>
      </c>
      <c r="Q70" s="112">
        <v>26483.615565244261</v>
      </c>
      <c r="R70" s="110">
        <v>18712.930879553656</v>
      </c>
      <c r="S70" s="111">
        <v>22524.564949861007</v>
      </c>
      <c r="T70" s="111">
        <v>20702.895936392055</v>
      </c>
      <c r="U70" s="112">
        <v>24930.705958965678</v>
      </c>
      <c r="V70" s="110">
        <v>19847.408354813015</v>
      </c>
      <c r="W70" s="111">
        <v>24531.698533295868</v>
      </c>
      <c r="X70" s="111">
        <v>23959.356448287403</v>
      </c>
      <c r="Y70" s="112">
        <v>26388.563292580511</v>
      </c>
      <c r="Z70" s="110">
        <v>24335.984582026267</v>
      </c>
      <c r="AA70" s="111">
        <v>25687.630361816686</v>
      </c>
      <c r="AB70" s="111">
        <v>22906.097673632881</v>
      </c>
      <c r="AC70" s="112">
        <v>23504.455462620721</v>
      </c>
      <c r="AD70" s="110">
        <v>19206.11401494392</v>
      </c>
      <c r="AE70" s="111">
        <v>21722.66914441362</v>
      </c>
      <c r="AF70" s="111">
        <v>21581.635434840162</v>
      </c>
      <c r="AG70" s="112">
        <v>21473.158016253132</v>
      </c>
      <c r="AH70" s="110">
        <v>19213.959304138632</v>
      </c>
      <c r="AI70" s="111">
        <v>21326.699379195474</v>
      </c>
      <c r="AJ70" s="111">
        <v>20923.121828763906</v>
      </c>
      <c r="AK70" s="112">
        <v>24748.595145463438</v>
      </c>
      <c r="AL70" s="110">
        <v>22573.429365844255</v>
      </c>
      <c r="AM70" s="111">
        <v>25788.624167226917</v>
      </c>
      <c r="AN70" s="111">
        <v>26150.489603975599</v>
      </c>
      <c r="AO70" s="112">
        <v>29824.696580373216</v>
      </c>
      <c r="AP70" s="110">
        <v>27447.650406093358</v>
      </c>
      <c r="AQ70" s="111">
        <v>32064.379691958515</v>
      </c>
      <c r="AR70" s="111">
        <v>33078.879135654046</v>
      </c>
      <c r="AS70" s="112">
        <v>35068.873763630661</v>
      </c>
      <c r="AT70" s="110">
        <v>35015.925913208041</v>
      </c>
      <c r="AU70" s="111">
        <v>38356.787814615986</v>
      </c>
      <c r="AV70" s="111">
        <v>39975.789567705884</v>
      </c>
      <c r="AW70" s="112">
        <v>41612.787129251512</v>
      </c>
      <c r="AX70" s="110">
        <v>42761.052051491286</v>
      </c>
      <c r="AY70" s="111">
        <v>46569.568225716597</v>
      </c>
      <c r="AZ70" s="111">
        <v>52683.231224983021</v>
      </c>
      <c r="BA70" s="112">
        <v>58042.058472733384</v>
      </c>
      <c r="BB70" s="110">
        <v>61227.81671105788</v>
      </c>
      <c r="BC70" s="111">
        <v>70302.000303576322</v>
      </c>
      <c r="BD70" s="111">
        <v>79221.464536936881</v>
      </c>
      <c r="BE70" s="112">
        <v>65555.800531001063</v>
      </c>
      <c r="BF70" s="110">
        <v>47152.823717078616</v>
      </c>
      <c r="BG70" s="111">
        <v>50385.563986653346</v>
      </c>
      <c r="BH70" s="111">
        <v>57774.549622597508</v>
      </c>
      <c r="BI70" s="112">
        <v>64764.096485688904</v>
      </c>
      <c r="BJ70" s="110">
        <v>73228.814741070004</v>
      </c>
      <c r="BK70" s="111">
        <v>79612.253884260004</v>
      </c>
      <c r="BL70" s="111">
        <v>90290.594632219989</v>
      </c>
      <c r="BM70" s="112">
        <v>90340.332492029993</v>
      </c>
      <c r="BN70" s="110">
        <v>87614.50535461001</v>
      </c>
      <c r="BO70" s="111">
        <v>100317.35939113999</v>
      </c>
      <c r="BP70" s="111">
        <v>106314.01782647001</v>
      </c>
      <c r="BQ70" s="112">
        <v>102321.10607540999</v>
      </c>
      <c r="BR70" s="110">
        <v>90918.35833932001</v>
      </c>
      <c r="BS70" s="111">
        <v>94639.058411539998</v>
      </c>
      <c r="BT70" s="111">
        <v>92850.638972519999</v>
      </c>
      <c r="BU70" s="112">
        <v>100401.75046626999</v>
      </c>
      <c r="BV70" s="110">
        <v>90413.456899869998</v>
      </c>
      <c r="BW70" s="111">
        <v>94230.572647730005</v>
      </c>
      <c r="BX70" s="111">
        <v>97367.714623250009</v>
      </c>
      <c r="BY70" s="112">
        <v>96220.228110960001</v>
      </c>
      <c r="BZ70" s="110">
        <v>91325.824760849995</v>
      </c>
      <c r="CA70" s="111">
        <v>93105.89242063</v>
      </c>
      <c r="CB70" s="111">
        <v>101027.32103704</v>
      </c>
      <c r="CC70" s="112">
        <v>92764.102116270005</v>
      </c>
      <c r="CD70" s="110">
        <v>78188.643091890015</v>
      </c>
      <c r="CE70" s="111">
        <v>73484.872481030005</v>
      </c>
      <c r="CF70" s="111">
        <v>70226.148595170001</v>
      </c>
      <c r="CG70" s="112">
        <v>63413.372194100004</v>
      </c>
      <c r="CH70" s="111">
        <v>61493.723250439987</v>
      </c>
      <c r="CI70" s="111">
        <v>63398.603775099997</v>
      </c>
      <c r="CJ70" s="111">
        <v>67798.559929799987</v>
      </c>
      <c r="CK70" s="112">
        <v>67170.428901010004</v>
      </c>
      <c r="CL70" s="110">
        <v>70370.397298039999</v>
      </c>
      <c r="CM70" s="111">
        <v>67668.301823620015</v>
      </c>
      <c r="CN70" s="111">
        <v>74565.893111009995</v>
      </c>
      <c r="CO70" s="111">
        <v>75033.758675300007</v>
      </c>
      <c r="CP70" s="110">
        <v>80202.711202420003</v>
      </c>
      <c r="CQ70" s="111">
        <v>74376.362665719993</v>
      </c>
      <c r="CR70" s="111">
        <v>84996.805710079992</v>
      </c>
      <c r="CS70" s="232">
        <v>81030.927016119997</v>
      </c>
      <c r="CT70" s="276">
        <v>78019.567771760005</v>
      </c>
    </row>
    <row r="71" spans="1:98" s="10" customFormat="1" ht="12.95" customHeight="1" x14ac:dyDescent="0.25">
      <c r="A71" s="73"/>
      <c r="B71" s="175"/>
      <c r="C71" s="114"/>
      <c r="D71" s="114"/>
      <c r="E71" s="115"/>
      <c r="F71" s="114"/>
      <c r="G71" s="114"/>
      <c r="H71" s="114"/>
      <c r="I71" s="115"/>
      <c r="J71" s="113"/>
      <c r="K71" s="114"/>
      <c r="L71" s="114"/>
      <c r="M71" s="115"/>
      <c r="N71" s="113"/>
      <c r="O71" s="114"/>
      <c r="P71" s="114"/>
      <c r="Q71" s="115"/>
      <c r="R71" s="113"/>
      <c r="S71" s="114"/>
      <c r="T71" s="114"/>
      <c r="U71" s="115"/>
      <c r="V71" s="113"/>
      <c r="W71" s="114"/>
      <c r="X71" s="114"/>
      <c r="Y71" s="115"/>
      <c r="Z71" s="113"/>
      <c r="AA71" s="114"/>
      <c r="AB71" s="114"/>
      <c r="AC71" s="115"/>
      <c r="AD71" s="113"/>
      <c r="AE71" s="114"/>
      <c r="AF71" s="114"/>
      <c r="AG71" s="115"/>
      <c r="AH71" s="113"/>
      <c r="AI71" s="114"/>
      <c r="AJ71" s="114"/>
      <c r="AK71" s="115"/>
      <c r="AL71" s="113"/>
      <c r="AM71" s="114"/>
      <c r="AN71" s="114"/>
      <c r="AO71" s="115"/>
      <c r="AP71" s="113"/>
      <c r="AQ71" s="114"/>
      <c r="AR71" s="114"/>
      <c r="AS71" s="115"/>
      <c r="AT71" s="113"/>
      <c r="AU71" s="114"/>
      <c r="AV71" s="114"/>
      <c r="AW71" s="115"/>
      <c r="AX71" s="113"/>
      <c r="AY71" s="114"/>
      <c r="AZ71" s="114"/>
      <c r="BA71" s="115"/>
      <c r="BB71" s="113"/>
      <c r="BC71" s="114"/>
      <c r="BD71" s="114"/>
      <c r="BE71" s="115"/>
      <c r="BF71" s="113"/>
      <c r="BG71" s="114"/>
      <c r="BH71" s="114"/>
      <c r="BI71" s="115"/>
      <c r="BJ71" s="113"/>
      <c r="BK71" s="114"/>
      <c r="BL71" s="114"/>
      <c r="BM71" s="115"/>
      <c r="BN71" s="113"/>
      <c r="BO71" s="114"/>
      <c r="BP71" s="114"/>
      <c r="BQ71" s="115"/>
      <c r="BR71" s="113"/>
      <c r="BS71" s="114"/>
      <c r="BT71" s="114"/>
      <c r="BU71" s="115"/>
      <c r="BV71" s="113"/>
      <c r="BW71" s="114"/>
      <c r="BX71" s="114"/>
      <c r="BY71" s="115"/>
      <c r="BZ71" s="113"/>
      <c r="CA71" s="114"/>
      <c r="CB71" s="114"/>
      <c r="CC71" s="115"/>
      <c r="CD71" s="113"/>
      <c r="CE71" s="114"/>
      <c r="CF71" s="114"/>
      <c r="CG71" s="115"/>
      <c r="CH71" s="114"/>
      <c r="CI71" s="114"/>
      <c r="CJ71" s="114"/>
      <c r="CK71" s="115"/>
      <c r="CL71" s="113"/>
      <c r="CM71" s="114"/>
      <c r="CN71" s="114"/>
      <c r="CO71" s="114"/>
      <c r="CP71" s="113"/>
      <c r="CQ71" s="114"/>
      <c r="CR71" s="114"/>
      <c r="CS71" s="233"/>
      <c r="CT71" s="277"/>
    </row>
    <row r="72" spans="1:98" s="10" customFormat="1" ht="12.95" customHeight="1" x14ac:dyDescent="0.25">
      <c r="A72" s="73" t="s">
        <v>12</v>
      </c>
      <c r="B72" s="176">
        <v>-4015.4971564799994</v>
      </c>
      <c r="C72" s="117">
        <v>-4036.5648525800007</v>
      </c>
      <c r="D72" s="117">
        <v>-1671.4046212099997</v>
      </c>
      <c r="E72" s="118">
        <v>-1864.2336575200002</v>
      </c>
      <c r="F72" s="117">
        <v>-2201.5765100306098</v>
      </c>
      <c r="G72" s="117">
        <v>-2120.4804876095341</v>
      </c>
      <c r="H72" s="117">
        <v>-3968.257436173978</v>
      </c>
      <c r="I72" s="118">
        <v>-6624.8583400643756</v>
      </c>
      <c r="J72" s="116">
        <v>-3047.934238947571</v>
      </c>
      <c r="K72" s="117">
        <v>-4164.1935666598274</v>
      </c>
      <c r="L72" s="117">
        <v>-4792.7713305691132</v>
      </c>
      <c r="M72" s="118">
        <v>-6094.3374560438879</v>
      </c>
      <c r="N72" s="116">
        <v>-4252.686767903152</v>
      </c>
      <c r="O72" s="117">
        <v>-2479.889435051422</v>
      </c>
      <c r="P72" s="117">
        <v>-4917.1326906692411</v>
      </c>
      <c r="Q72" s="118">
        <v>-5860.3707642809659</v>
      </c>
      <c r="R72" s="116">
        <v>-2226.2340787957787</v>
      </c>
      <c r="S72" s="117">
        <v>-1895.4906937013191</v>
      </c>
      <c r="T72" s="117">
        <v>-2236.8597482916325</v>
      </c>
      <c r="U72" s="118">
        <v>-2719.1388678471667</v>
      </c>
      <c r="V72" s="116">
        <v>-1612.9501046052646</v>
      </c>
      <c r="W72" s="117">
        <v>-1234.1295436558216</v>
      </c>
      <c r="X72" s="117">
        <v>-1955.2066414130554</v>
      </c>
      <c r="Y72" s="118">
        <v>-4030.9965857233365</v>
      </c>
      <c r="Z72" s="116">
        <v>-2737.716286017564</v>
      </c>
      <c r="AA72" s="117">
        <v>-1855.7290116656643</v>
      </c>
      <c r="AB72" s="117">
        <v>-858.34307454850318</v>
      </c>
      <c r="AC72" s="118">
        <v>-599.97220010240926</v>
      </c>
      <c r="AD72" s="116">
        <v>-303.34813002027698</v>
      </c>
      <c r="AE72" s="117">
        <v>-238.25321097180949</v>
      </c>
      <c r="AF72" s="117">
        <v>3816.4518751102642</v>
      </c>
      <c r="AG72" s="118">
        <v>3956.5641327998896</v>
      </c>
      <c r="AH72" s="116">
        <v>2830.4246723467704</v>
      </c>
      <c r="AI72" s="117">
        <v>4920.0535714405169</v>
      </c>
      <c r="AJ72" s="117">
        <v>5750.3088008268523</v>
      </c>
      <c r="AK72" s="118">
        <v>5527.7134382022377</v>
      </c>
      <c r="AL72" s="116">
        <v>5313.8456842870655</v>
      </c>
      <c r="AM72" s="117">
        <v>7475.3057002420774</v>
      </c>
      <c r="AN72" s="117">
        <v>8520.0565543725315</v>
      </c>
      <c r="AO72" s="118">
        <v>6907.7491619137545</v>
      </c>
      <c r="AP72" s="116">
        <v>6945.5669436117478</v>
      </c>
      <c r="AQ72" s="117">
        <v>8741.6745850516218</v>
      </c>
      <c r="AR72" s="117">
        <v>10524.474120712575</v>
      </c>
      <c r="AS72" s="118">
        <v>9330.3629242382904</v>
      </c>
      <c r="AT72" s="116">
        <v>7347.4478088136075</v>
      </c>
      <c r="AU72" s="117">
        <v>7446.8543302102626</v>
      </c>
      <c r="AV72" s="117">
        <v>11533.479315093648</v>
      </c>
      <c r="AW72" s="118">
        <v>9381.0509908668682</v>
      </c>
      <c r="AX72" s="116">
        <v>5706.588952361979</v>
      </c>
      <c r="AY72" s="117">
        <v>8164.2188409320988</v>
      </c>
      <c r="AZ72" s="117">
        <v>6578.5329965057817</v>
      </c>
      <c r="BA72" s="118">
        <v>4931.2174646069452</v>
      </c>
      <c r="BB72" s="116">
        <v>-875.26585683904841</v>
      </c>
      <c r="BC72" s="117">
        <v>3352.8565644252149</v>
      </c>
      <c r="BD72" s="117">
        <v>3247.3582355948147</v>
      </c>
      <c r="BE72" s="118">
        <v>1216.4117390170616</v>
      </c>
      <c r="BF72" s="116">
        <v>-38.070921300001487</v>
      </c>
      <c r="BG72" s="117">
        <v>5479.1241904900016</v>
      </c>
      <c r="BH72" s="117">
        <v>1796.5666934300011</v>
      </c>
      <c r="BI72" s="118">
        <v>-1853.7759995999977</v>
      </c>
      <c r="BJ72" s="116">
        <v>-5333.3763512249971</v>
      </c>
      <c r="BK72" s="117">
        <v>-893.97286327500251</v>
      </c>
      <c r="BL72" s="117">
        <v>-4076.5809804900036</v>
      </c>
      <c r="BM72" s="118">
        <v>-1361.368855090001</v>
      </c>
      <c r="BN72" s="116">
        <v>-4962.6649870199981</v>
      </c>
      <c r="BO72" s="117">
        <v>-918.61045943499539</v>
      </c>
      <c r="BP72" s="117">
        <v>-317.78130543500447</v>
      </c>
      <c r="BQ72" s="118">
        <v>-3342.3488184550056</v>
      </c>
      <c r="BR72" s="116">
        <v>-7213.8524552449953</v>
      </c>
      <c r="BS72" s="117">
        <v>-5865.1170844900043</v>
      </c>
      <c r="BT72" s="117">
        <v>-1622.0897971000059</v>
      </c>
      <c r="BU72" s="118">
        <v>-8047.4712954949982</v>
      </c>
      <c r="BV72" s="116">
        <v>-15887.744665980006</v>
      </c>
      <c r="BW72" s="117">
        <v>-9539.3845842550072</v>
      </c>
      <c r="BX72" s="117">
        <v>-11796.278317055005</v>
      </c>
      <c r="BY72" s="118">
        <v>-8760.1978763999996</v>
      </c>
      <c r="BZ72" s="116">
        <v>-16634.528884529995</v>
      </c>
      <c r="CA72" s="117">
        <v>-9402.9899118099929</v>
      </c>
      <c r="CB72" s="117">
        <v>-11747.424225870003</v>
      </c>
      <c r="CC72" s="118">
        <v>-16951.103590434992</v>
      </c>
      <c r="CD72" s="116">
        <v>-16003.659563290008</v>
      </c>
      <c r="CE72" s="117">
        <v>-3160.8524320350029</v>
      </c>
      <c r="CF72" s="117">
        <v>-1218.5043188450009</v>
      </c>
      <c r="CG72" s="118">
        <v>1122.2251069549939</v>
      </c>
      <c r="CH72" s="117">
        <v>1554.0319311450025</v>
      </c>
      <c r="CI72" s="117">
        <v>5985.973095850004</v>
      </c>
      <c r="CJ72" s="117">
        <v>4726.8747225049992</v>
      </c>
      <c r="CK72" s="118">
        <v>2323.3040343399971</v>
      </c>
      <c r="CL72" s="116">
        <v>6437.367865725002</v>
      </c>
      <c r="CM72" s="117">
        <v>12932.801564929989</v>
      </c>
      <c r="CN72" s="117">
        <v>7509.9034743600041</v>
      </c>
      <c r="CO72" s="117">
        <v>3297.6789969150068</v>
      </c>
      <c r="CP72" s="116">
        <v>2827.9672062700033</v>
      </c>
      <c r="CQ72" s="117">
        <v>8046.7877322600007</v>
      </c>
      <c r="CR72" s="117">
        <v>2665.3492635600001</v>
      </c>
      <c r="CS72" s="234">
        <v>6096.9607499799895</v>
      </c>
      <c r="CT72" s="278">
        <v>2659.2596191199896</v>
      </c>
    </row>
    <row r="73" spans="1:98" s="10" customFormat="1" ht="12.95" customHeight="1" x14ac:dyDescent="0.25">
      <c r="A73" s="72" t="s">
        <v>13</v>
      </c>
      <c r="B73" s="174">
        <v>10826.814547080001</v>
      </c>
      <c r="C73" s="111">
        <v>12857.0027338</v>
      </c>
      <c r="D73" s="111">
        <v>13813.511753709998</v>
      </c>
      <c r="E73" s="112">
        <v>13507.307775230001</v>
      </c>
      <c r="F73" s="111">
        <v>11388.650753428239</v>
      </c>
      <c r="G73" s="111">
        <v>13520.212636042586</v>
      </c>
      <c r="H73" s="111">
        <v>14141.810173472839</v>
      </c>
      <c r="I73" s="112">
        <v>13288.272679664238</v>
      </c>
      <c r="J73" s="110">
        <v>12079.25086875074</v>
      </c>
      <c r="K73" s="111">
        <v>15572.899062230317</v>
      </c>
      <c r="L73" s="111">
        <v>16496.670484838603</v>
      </c>
      <c r="M73" s="112">
        <v>15102.066341428344</v>
      </c>
      <c r="N73" s="110">
        <v>13808.744096618781</v>
      </c>
      <c r="O73" s="111">
        <v>15826.983720108088</v>
      </c>
      <c r="P73" s="111">
        <v>15391.372108497233</v>
      </c>
      <c r="Q73" s="112">
        <v>13507.875800963298</v>
      </c>
      <c r="R73" s="110">
        <v>11735.616800757878</v>
      </c>
      <c r="S73" s="111">
        <v>13795.398256159686</v>
      </c>
      <c r="T73" s="111">
        <v>14236.379188100422</v>
      </c>
      <c r="U73" s="112">
        <v>14963.103091118513</v>
      </c>
      <c r="V73" s="110">
        <v>14060.955250207751</v>
      </c>
      <c r="W73" s="111">
        <v>16141.216989640046</v>
      </c>
      <c r="X73" s="111">
        <v>17932.512806874351</v>
      </c>
      <c r="Y73" s="112">
        <v>15945.907706857173</v>
      </c>
      <c r="Z73" s="110">
        <v>16168.219966758366</v>
      </c>
      <c r="AA73" s="111">
        <v>17257.93110208818</v>
      </c>
      <c r="AB73" s="111">
        <v>17386.027657384395</v>
      </c>
      <c r="AC73" s="112">
        <v>16251.265584638601</v>
      </c>
      <c r="AD73" s="110">
        <v>14402.713684162087</v>
      </c>
      <c r="AE73" s="111">
        <v>15186.543713076508</v>
      </c>
      <c r="AF73" s="111">
        <v>20686.156791828926</v>
      </c>
      <c r="AG73" s="112">
        <v>19216.735361066905</v>
      </c>
      <c r="AH73" s="110">
        <v>17565.477955291812</v>
      </c>
      <c r="AI73" s="111">
        <v>20212.439355523755</v>
      </c>
      <c r="AJ73" s="111">
        <v>22169.368702804051</v>
      </c>
      <c r="AK73" s="112">
        <v>23137.365366953552</v>
      </c>
      <c r="AL73" s="110">
        <v>22468.481025326182</v>
      </c>
      <c r="AM73" s="111">
        <v>26641.550587582395</v>
      </c>
      <c r="AN73" s="111">
        <v>29747.781158348134</v>
      </c>
      <c r="AO73" s="112">
        <v>29671.655982283861</v>
      </c>
      <c r="AP73" s="110">
        <v>28250.316939099677</v>
      </c>
      <c r="AQ73" s="111">
        <v>32602.717477275481</v>
      </c>
      <c r="AR73" s="111">
        <v>36728.714994730384</v>
      </c>
      <c r="AS73" s="112">
        <v>35965.373119248296</v>
      </c>
      <c r="AT73" s="110">
        <v>33989.868305419041</v>
      </c>
      <c r="AU73" s="111">
        <v>35712.122654415405</v>
      </c>
      <c r="AV73" s="111">
        <v>44467.387721539526</v>
      </c>
      <c r="AW73" s="112">
        <v>42018.026247306072</v>
      </c>
      <c r="AX73" s="110">
        <v>39549.087043592139</v>
      </c>
      <c r="AY73" s="111">
        <v>44147.55606883773</v>
      </c>
      <c r="AZ73" s="111">
        <v>49089.731141758682</v>
      </c>
      <c r="BA73" s="112">
        <v>50618.334434369754</v>
      </c>
      <c r="BB73" s="110">
        <v>45727.682266368109</v>
      </c>
      <c r="BC73" s="111">
        <v>58614.233334109202</v>
      </c>
      <c r="BD73" s="111">
        <v>68163.181182268134</v>
      </c>
      <c r="BE73" s="112">
        <v>54757.917815073823</v>
      </c>
      <c r="BF73" s="110">
        <v>37740.556945690005</v>
      </c>
      <c r="BG73" s="111">
        <v>44486.746426109996</v>
      </c>
      <c r="BH73" s="111">
        <v>48626.677926460005</v>
      </c>
      <c r="BI73" s="112">
        <v>48842.08042513</v>
      </c>
      <c r="BJ73" s="110">
        <v>46566.575790525007</v>
      </c>
      <c r="BK73" s="111">
        <v>56603.278428485006</v>
      </c>
      <c r="BL73" s="111">
        <v>62852.25984354</v>
      </c>
      <c r="BM73" s="112">
        <v>65973.523728399989</v>
      </c>
      <c r="BN73" s="110">
        <v>59928.730652990002</v>
      </c>
      <c r="BO73" s="111">
        <v>75606.511216515006</v>
      </c>
      <c r="BP73" s="111">
        <v>81030.114667475005</v>
      </c>
      <c r="BQ73" s="112">
        <v>75922.604435735004</v>
      </c>
      <c r="BR73" s="110">
        <v>64778.675141725005</v>
      </c>
      <c r="BS73" s="111">
        <v>71747.130698690002</v>
      </c>
      <c r="BT73" s="111">
        <v>72615.130497470003</v>
      </c>
      <c r="BU73" s="112">
        <v>71958.578060255008</v>
      </c>
      <c r="BV73" s="110">
        <v>60416.293000959995</v>
      </c>
      <c r="BW73" s="111">
        <v>73103.986887224994</v>
      </c>
      <c r="BX73" s="111">
        <v>71693.02424796499</v>
      </c>
      <c r="BY73" s="112">
        <v>74374.509588440007</v>
      </c>
      <c r="BZ73" s="110">
        <v>59276.416314190006</v>
      </c>
      <c r="CA73" s="111">
        <v>70546.318259570005</v>
      </c>
      <c r="CB73" s="111">
        <v>73476.331625410006</v>
      </c>
      <c r="CC73" s="112">
        <v>60764.032315955003</v>
      </c>
      <c r="CD73" s="110">
        <v>51380.761374469999</v>
      </c>
      <c r="CE73" s="111">
        <v>59644.453251704996</v>
      </c>
      <c r="CF73" s="111">
        <v>58084.787443494992</v>
      </c>
      <c r="CG73" s="112">
        <v>54774.767743714998</v>
      </c>
      <c r="CH73" s="111">
        <v>48648.575859755001</v>
      </c>
      <c r="CI73" s="111">
        <v>57362.761185790005</v>
      </c>
      <c r="CJ73" s="111">
        <v>57460.880558274999</v>
      </c>
      <c r="CK73" s="112">
        <v>54280.978675809994</v>
      </c>
      <c r="CL73" s="110">
        <v>59504.123340765</v>
      </c>
      <c r="CM73" s="111">
        <v>65455.854225029994</v>
      </c>
      <c r="CN73" s="111">
        <v>64924.902328070006</v>
      </c>
      <c r="CO73" s="111">
        <v>61836.181817475001</v>
      </c>
      <c r="CP73" s="110">
        <v>63474.45166418</v>
      </c>
      <c r="CQ73" s="111">
        <v>67283.991842210002</v>
      </c>
      <c r="CR73" s="111">
        <v>71380.816241469991</v>
      </c>
      <c r="CS73" s="232">
        <v>70917.257196849998</v>
      </c>
      <c r="CT73" s="276">
        <v>61587.709895669992</v>
      </c>
    </row>
    <row r="74" spans="1:98" s="10" customFormat="1" ht="12.95" customHeight="1" x14ac:dyDescent="0.25">
      <c r="A74" s="72" t="s">
        <v>14</v>
      </c>
      <c r="B74" s="174">
        <v>14842.311703560001</v>
      </c>
      <c r="C74" s="111">
        <v>16893.567586379999</v>
      </c>
      <c r="D74" s="111">
        <v>15484.91637492</v>
      </c>
      <c r="E74" s="112">
        <v>15371.54143275</v>
      </c>
      <c r="F74" s="111">
        <v>13590.227263458848</v>
      </c>
      <c r="G74" s="111">
        <v>15640.69312365212</v>
      </c>
      <c r="H74" s="111">
        <v>18110.067609646816</v>
      </c>
      <c r="I74" s="112">
        <v>19913.131019728615</v>
      </c>
      <c r="J74" s="110">
        <v>15127.185107698311</v>
      </c>
      <c r="K74" s="111">
        <v>19737.092628890146</v>
      </c>
      <c r="L74" s="111">
        <v>21289.441815407718</v>
      </c>
      <c r="M74" s="112">
        <v>21196.403797472231</v>
      </c>
      <c r="N74" s="110">
        <v>18061.430864521932</v>
      </c>
      <c r="O74" s="111">
        <v>18306.873155159512</v>
      </c>
      <c r="P74" s="111">
        <v>20308.504799166476</v>
      </c>
      <c r="Q74" s="112">
        <v>19368.246565244262</v>
      </c>
      <c r="R74" s="110">
        <v>13961.850879553658</v>
      </c>
      <c r="S74" s="111">
        <v>15690.888949861004</v>
      </c>
      <c r="T74" s="111">
        <v>16473.238936392056</v>
      </c>
      <c r="U74" s="112">
        <v>17682.241958965678</v>
      </c>
      <c r="V74" s="110">
        <v>15673.905354813016</v>
      </c>
      <c r="W74" s="111">
        <v>17375.346533295866</v>
      </c>
      <c r="X74" s="111">
        <v>19887.719448287404</v>
      </c>
      <c r="Y74" s="112">
        <v>19976.904292580512</v>
      </c>
      <c r="Z74" s="110">
        <v>18905.936252775929</v>
      </c>
      <c r="AA74" s="111">
        <v>19113.660113753842</v>
      </c>
      <c r="AB74" s="111">
        <v>18244.370731932897</v>
      </c>
      <c r="AC74" s="112">
        <v>16851.23778474101</v>
      </c>
      <c r="AD74" s="110">
        <v>14706.061814182363</v>
      </c>
      <c r="AE74" s="111">
        <v>15424.796924048318</v>
      </c>
      <c r="AF74" s="111">
        <v>16869.704916718663</v>
      </c>
      <c r="AG74" s="112">
        <v>15260.171228267016</v>
      </c>
      <c r="AH74" s="110">
        <v>14735.05328294504</v>
      </c>
      <c r="AI74" s="111">
        <v>15292.385784083239</v>
      </c>
      <c r="AJ74" s="111">
        <v>16419.059901977198</v>
      </c>
      <c r="AK74" s="112">
        <v>17609.651928751315</v>
      </c>
      <c r="AL74" s="110">
        <v>17154.635341039117</v>
      </c>
      <c r="AM74" s="111">
        <v>19166.244887340315</v>
      </c>
      <c r="AN74" s="111">
        <v>21227.724603975599</v>
      </c>
      <c r="AO74" s="112">
        <v>22763.906820370106</v>
      </c>
      <c r="AP74" s="110">
        <v>21304.749995487928</v>
      </c>
      <c r="AQ74" s="111">
        <v>23861.042892223857</v>
      </c>
      <c r="AR74" s="111">
        <v>26204.240874017807</v>
      </c>
      <c r="AS74" s="112">
        <v>26635.010195010007</v>
      </c>
      <c r="AT74" s="110">
        <v>26642.420496605431</v>
      </c>
      <c r="AU74" s="111">
        <v>28265.268324205143</v>
      </c>
      <c r="AV74" s="111">
        <v>32933.90840644588</v>
      </c>
      <c r="AW74" s="112">
        <v>32636.975256439207</v>
      </c>
      <c r="AX74" s="110">
        <v>33842.498091230154</v>
      </c>
      <c r="AY74" s="111">
        <v>35983.337227905635</v>
      </c>
      <c r="AZ74" s="111">
        <v>42511.1981452529</v>
      </c>
      <c r="BA74" s="112">
        <v>45687.116969762799</v>
      </c>
      <c r="BB74" s="110">
        <v>46602.948123207156</v>
      </c>
      <c r="BC74" s="111">
        <v>55261.376769683986</v>
      </c>
      <c r="BD74" s="111">
        <v>64915.822946673317</v>
      </c>
      <c r="BE74" s="112">
        <v>53541.506076056765</v>
      </c>
      <c r="BF74" s="110">
        <v>37778.627866990006</v>
      </c>
      <c r="BG74" s="111">
        <v>39007.622235620001</v>
      </c>
      <c r="BH74" s="111">
        <v>46830.111233030002</v>
      </c>
      <c r="BI74" s="112">
        <v>50695.856424729995</v>
      </c>
      <c r="BJ74" s="110">
        <v>51899.95214175</v>
      </c>
      <c r="BK74" s="111">
        <v>57497.251291760003</v>
      </c>
      <c r="BL74" s="111">
        <v>66928.84082402999</v>
      </c>
      <c r="BM74" s="112">
        <v>67334.89258349</v>
      </c>
      <c r="BN74" s="110">
        <v>64891.395640010007</v>
      </c>
      <c r="BO74" s="111">
        <v>76525.121675950009</v>
      </c>
      <c r="BP74" s="111">
        <v>81347.895972910002</v>
      </c>
      <c r="BQ74" s="112">
        <v>79264.953254189997</v>
      </c>
      <c r="BR74" s="110">
        <v>71992.527596970001</v>
      </c>
      <c r="BS74" s="111">
        <v>77612.247783180006</v>
      </c>
      <c r="BT74" s="111">
        <v>74237.220294569997</v>
      </c>
      <c r="BU74" s="112">
        <v>80006.049355750001</v>
      </c>
      <c r="BV74" s="110">
        <v>76304.037666939999</v>
      </c>
      <c r="BW74" s="111">
        <v>82643.371471480001</v>
      </c>
      <c r="BX74" s="111">
        <v>83489.30256502</v>
      </c>
      <c r="BY74" s="112">
        <v>83134.707464840001</v>
      </c>
      <c r="BZ74" s="110">
        <v>75910.945198720001</v>
      </c>
      <c r="CA74" s="111">
        <v>79949.308171380006</v>
      </c>
      <c r="CB74" s="111">
        <v>85223.755851280002</v>
      </c>
      <c r="CC74" s="112">
        <v>77715.135906390002</v>
      </c>
      <c r="CD74" s="110">
        <v>67384.420937760005</v>
      </c>
      <c r="CE74" s="111">
        <v>62805.305683740007</v>
      </c>
      <c r="CF74" s="111">
        <v>59303.291762340006</v>
      </c>
      <c r="CG74" s="112">
        <v>53652.542636760001</v>
      </c>
      <c r="CH74" s="111">
        <v>47094.543928609994</v>
      </c>
      <c r="CI74" s="111">
        <v>51376.788089939997</v>
      </c>
      <c r="CJ74" s="111">
        <v>52734.005835769996</v>
      </c>
      <c r="CK74" s="112">
        <v>51957.674641469996</v>
      </c>
      <c r="CL74" s="110">
        <v>53066.755475040001</v>
      </c>
      <c r="CM74" s="111">
        <v>52523.052660100002</v>
      </c>
      <c r="CN74" s="111">
        <v>57414.99885371</v>
      </c>
      <c r="CO74" s="111">
        <v>58538.502820560003</v>
      </c>
      <c r="CP74" s="110">
        <v>60646.484457910003</v>
      </c>
      <c r="CQ74" s="111">
        <v>59237.204109949998</v>
      </c>
      <c r="CR74" s="111">
        <v>68715.466977909993</v>
      </c>
      <c r="CS74" s="232">
        <v>64820.296446870008</v>
      </c>
      <c r="CT74" s="276">
        <v>58928.450276550007</v>
      </c>
    </row>
    <row r="75" spans="1:98" s="10" customFormat="1" ht="12.95" customHeight="1" x14ac:dyDescent="0.25">
      <c r="A75" s="73"/>
      <c r="B75" s="175"/>
      <c r="C75" s="114"/>
      <c r="D75" s="114"/>
      <c r="E75" s="115"/>
      <c r="F75" s="114"/>
      <c r="G75" s="114"/>
      <c r="H75" s="114"/>
      <c r="I75" s="115"/>
      <c r="J75" s="113"/>
      <c r="K75" s="114"/>
      <c r="L75" s="114"/>
      <c r="M75" s="115"/>
      <c r="N75" s="113"/>
      <c r="O75" s="114"/>
      <c r="P75" s="114"/>
      <c r="Q75" s="115"/>
      <c r="R75" s="113"/>
      <c r="S75" s="114"/>
      <c r="T75" s="114"/>
      <c r="U75" s="115"/>
      <c r="V75" s="113"/>
      <c r="W75" s="114"/>
      <c r="X75" s="114"/>
      <c r="Y75" s="115"/>
      <c r="Z75" s="113"/>
      <c r="AA75" s="114"/>
      <c r="AB75" s="114"/>
      <c r="AC75" s="115"/>
      <c r="AD75" s="113"/>
      <c r="AE75" s="114"/>
      <c r="AF75" s="114"/>
      <c r="AG75" s="115"/>
      <c r="AH75" s="113"/>
      <c r="AI75" s="114"/>
      <c r="AJ75" s="114"/>
      <c r="AK75" s="115"/>
      <c r="AL75" s="113"/>
      <c r="AM75" s="114"/>
      <c r="AN75" s="114"/>
      <c r="AO75" s="115"/>
      <c r="AP75" s="113"/>
      <c r="AQ75" s="114"/>
      <c r="AR75" s="114"/>
      <c r="AS75" s="115"/>
      <c r="AT75" s="113"/>
      <c r="AU75" s="114"/>
      <c r="AV75" s="114"/>
      <c r="AW75" s="115"/>
      <c r="AX75" s="113"/>
      <c r="AY75" s="114"/>
      <c r="AZ75" s="114"/>
      <c r="BA75" s="115"/>
      <c r="BB75" s="113"/>
      <c r="BC75" s="114"/>
      <c r="BD75" s="114"/>
      <c r="BE75" s="115"/>
      <c r="BF75" s="113"/>
      <c r="BG75" s="114"/>
      <c r="BH75" s="114"/>
      <c r="BI75" s="115"/>
      <c r="BJ75" s="113"/>
      <c r="BK75" s="114"/>
      <c r="BL75" s="114"/>
      <c r="BM75" s="115"/>
      <c r="BN75" s="113"/>
      <c r="BO75" s="114"/>
      <c r="BP75" s="114"/>
      <c r="BQ75" s="115"/>
      <c r="BR75" s="113"/>
      <c r="BS75" s="114"/>
      <c r="BT75" s="114"/>
      <c r="BU75" s="115"/>
      <c r="BV75" s="113"/>
      <c r="BW75" s="114"/>
      <c r="BX75" s="114"/>
      <c r="BY75" s="115"/>
      <c r="BZ75" s="113"/>
      <c r="CA75" s="114"/>
      <c r="CB75" s="114"/>
      <c r="CC75" s="115"/>
      <c r="CD75" s="113"/>
      <c r="CE75" s="114"/>
      <c r="CF75" s="114"/>
      <c r="CG75" s="115"/>
      <c r="CH75" s="114"/>
      <c r="CI75" s="114"/>
      <c r="CJ75" s="114"/>
      <c r="CK75" s="115"/>
      <c r="CL75" s="113"/>
      <c r="CM75" s="114"/>
      <c r="CN75" s="114"/>
      <c r="CO75" s="114"/>
      <c r="CP75" s="113"/>
      <c r="CQ75" s="114"/>
      <c r="CR75" s="114"/>
      <c r="CS75" s="233"/>
      <c r="CT75" s="277"/>
    </row>
    <row r="76" spans="1:98" s="10" customFormat="1" ht="12.95" customHeight="1" x14ac:dyDescent="0.25">
      <c r="A76" s="73" t="s">
        <v>15</v>
      </c>
      <c r="B76" s="176">
        <v>-2569.837751999999</v>
      </c>
      <c r="C76" s="117">
        <v>-2218.8623880000005</v>
      </c>
      <c r="D76" s="117">
        <v>282.42443300000014</v>
      </c>
      <c r="E76" s="118">
        <v>-64.68357800000058</v>
      </c>
      <c r="F76" s="117">
        <v>-699.32400900000039</v>
      </c>
      <c r="G76" s="117">
        <v>-149.00001900000007</v>
      </c>
      <c r="H76" s="117">
        <v>-1521.5609249999998</v>
      </c>
      <c r="I76" s="118">
        <v>-4266.2684599999975</v>
      </c>
      <c r="J76" s="116">
        <v>-1106.1399830000014</v>
      </c>
      <c r="K76" s="117">
        <v>-1680.517621</v>
      </c>
      <c r="L76" s="117">
        <v>-2000.9286899999988</v>
      </c>
      <c r="M76" s="118">
        <v>-3190.4158169999996</v>
      </c>
      <c r="N76" s="116">
        <v>-2128.2432989999998</v>
      </c>
      <c r="O76" s="117">
        <v>-276.01867700000093</v>
      </c>
      <c r="P76" s="117">
        <v>-2099.816041</v>
      </c>
      <c r="Q76" s="118">
        <v>-3229.0620560000002</v>
      </c>
      <c r="R76" s="116">
        <v>-1113.749997999998</v>
      </c>
      <c r="S76" s="117">
        <v>-86.514978999998675</v>
      </c>
      <c r="T76" s="117">
        <v>-297.91588700000102</v>
      </c>
      <c r="U76" s="118">
        <v>-617.1978269999986</v>
      </c>
      <c r="V76" s="116">
        <v>-203.22814700000072</v>
      </c>
      <c r="W76" s="117">
        <v>561.74827000000323</v>
      </c>
      <c r="X76" s="117">
        <v>-308.12172699999792</v>
      </c>
      <c r="Y76" s="118">
        <v>-1673.0617559999991</v>
      </c>
      <c r="Z76" s="116">
        <v>-973.26473200000146</v>
      </c>
      <c r="AA76" s="117">
        <v>319.48776599999928</v>
      </c>
      <c r="AB76" s="117">
        <v>1071.0656649999992</v>
      </c>
      <c r="AC76" s="118">
        <v>1116.9564739999983</v>
      </c>
      <c r="AD76" s="116">
        <v>789.83609799999886</v>
      </c>
      <c r="AE76" s="117">
        <v>1246.7100729999979</v>
      </c>
      <c r="AF76" s="117">
        <v>5015.9690959999998</v>
      </c>
      <c r="AG76" s="118">
        <v>4996.9273809999995</v>
      </c>
      <c r="AH76" s="116">
        <v>3551.0258250000006</v>
      </c>
      <c r="AI76" s="117">
        <v>6355.9145089999984</v>
      </c>
      <c r="AJ76" s="117">
        <v>7126.1415400000014</v>
      </c>
      <c r="AK76" s="118">
        <v>6715.690630000001</v>
      </c>
      <c r="AL76" s="116">
        <v>5914.1724609999992</v>
      </c>
      <c r="AM76" s="117">
        <v>8580.5461180000002</v>
      </c>
      <c r="AN76" s="117">
        <v>9759.523132999997</v>
      </c>
      <c r="AO76" s="118">
        <v>8283.8626939999995</v>
      </c>
      <c r="AP76" s="116">
        <v>8006.5014840000003</v>
      </c>
      <c r="AQ76" s="117">
        <v>10998.637933999998</v>
      </c>
      <c r="AR76" s="117">
        <v>12658.919438000004</v>
      </c>
      <c r="AS76" s="118">
        <v>11761.415531000002</v>
      </c>
      <c r="AT76" s="116">
        <v>9048.2817740000046</v>
      </c>
      <c r="AU76" s="117">
        <v>9791.5050469999969</v>
      </c>
      <c r="AV76" s="117">
        <v>14340.945727000002</v>
      </c>
      <c r="AW76" s="118">
        <v>11938.304523999996</v>
      </c>
      <c r="AX76" s="116">
        <v>8404.7493460000005</v>
      </c>
      <c r="AY76" s="117">
        <v>11436.528985999996</v>
      </c>
      <c r="AZ76" s="117">
        <v>9955.9283840000007</v>
      </c>
      <c r="BA76" s="118">
        <v>8686.1358970000001</v>
      </c>
      <c r="BB76" s="116">
        <v>2445.6296419999981</v>
      </c>
      <c r="BC76" s="117">
        <v>8202.7483740000025</v>
      </c>
      <c r="BD76" s="117">
        <v>8092.3029650000026</v>
      </c>
      <c r="BE76" s="118">
        <v>5061.1909699999997</v>
      </c>
      <c r="BF76" s="116">
        <v>2933.4726919999985</v>
      </c>
      <c r="BG76" s="117">
        <v>10912.893582000001</v>
      </c>
      <c r="BH76" s="117">
        <v>7145.5507200000011</v>
      </c>
      <c r="BI76" s="118">
        <v>3966.0181560000019</v>
      </c>
      <c r="BJ76" s="116">
        <v>519.75841817500259</v>
      </c>
      <c r="BK76" s="117">
        <v>6550.3542682249972</v>
      </c>
      <c r="BL76" s="117">
        <v>4425.8813614799947</v>
      </c>
      <c r="BM76" s="118">
        <v>6995.0057489699975</v>
      </c>
      <c r="BN76" s="116">
        <v>2560.2367752200007</v>
      </c>
      <c r="BO76" s="117">
        <v>9229.469376785004</v>
      </c>
      <c r="BP76" s="117">
        <v>9597.0717436349951</v>
      </c>
      <c r="BQ76" s="118">
        <v>6238.2614920249944</v>
      </c>
      <c r="BR76" s="116">
        <v>1915.7403588150064</v>
      </c>
      <c r="BS76" s="117">
        <v>4121.7257137699962</v>
      </c>
      <c r="BT76" s="117">
        <v>8140.1404519399948</v>
      </c>
      <c r="BU76" s="118">
        <v>3242.0180340250008</v>
      </c>
      <c r="BV76" s="116">
        <v>-5618.1754125700063</v>
      </c>
      <c r="BW76" s="117">
        <v>1568.0302357549917</v>
      </c>
      <c r="BX76" s="117">
        <v>777.24196404499526</v>
      </c>
      <c r="BY76" s="118">
        <v>3661.4841989300003</v>
      </c>
      <c r="BZ76" s="116">
        <v>-6381.5245000499963</v>
      </c>
      <c r="CA76" s="117">
        <v>2888.8630417500099</v>
      </c>
      <c r="CB76" s="117">
        <v>1075.6589808699973</v>
      </c>
      <c r="CC76" s="118">
        <v>-4212.2458269949948</v>
      </c>
      <c r="CD76" s="116">
        <v>-5808.6818973400059</v>
      </c>
      <c r="CE76" s="117">
        <v>7072.8016367949986</v>
      </c>
      <c r="CF76" s="117">
        <v>7666.9981889949995</v>
      </c>
      <c r="CG76" s="118">
        <v>8723.5627087049943</v>
      </c>
      <c r="CH76" s="117">
        <v>7766.450490625004</v>
      </c>
      <c r="CI76" s="117">
        <v>14586.212763360005</v>
      </c>
      <c r="CJ76" s="117">
        <v>11851.637726255</v>
      </c>
      <c r="CK76" s="118">
        <v>10832.661295689997</v>
      </c>
      <c r="CL76" s="116">
        <v>13810.602673985002</v>
      </c>
      <c r="CM76" s="117">
        <v>21110.830890279987</v>
      </c>
      <c r="CN76" s="117">
        <v>16305.925115510005</v>
      </c>
      <c r="CO76" s="117">
        <v>12800.809371995007</v>
      </c>
      <c r="CP76" s="116">
        <v>11019.834603190004</v>
      </c>
      <c r="CQ76" s="117">
        <v>16459.130958310001</v>
      </c>
      <c r="CR76" s="117">
        <v>10879.47644656</v>
      </c>
      <c r="CS76" s="234">
        <v>15228.944700109989</v>
      </c>
      <c r="CT76" s="278">
        <v>9360.3012711199899</v>
      </c>
    </row>
    <row r="77" spans="1:98" s="10" customFormat="1" ht="12.95" customHeight="1" x14ac:dyDescent="0.25">
      <c r="A77" s="72" t="s">
        <v>16</v>
      </c>
      <c r="B77" s="174">
        <v>9702.8120820000004</v>
      </c>
      <c r="C77" s="111">
        <v>11692.258049</v>
      </c>
      <c r="D77" s="111">
        <v>12687.492464999999</v>
      </c>
      <c r="E77" s="112">
        <v>12333.585818</v>
      </c>
      <c r="F77" s="111">
        <v>10303.127853000002</v>
      </c>
      <c r="G77" s="111">
        <v>12593.594014</v>
      </c>
      <c r="H77" s="111">
        <v>12944.103448999998</v>
      </c>
      <c r="I77" s="112">
        <v>11870.288842</v>
      </c>
      <c r="J77" s="110">
        <v>10636.073032</v>
      </c>
      <c r="K77" s="111">
        <v>14051.381614000002</v>
      </c>
      <c r="L77" s="111">
        <v>14853.560137</v>
      </c>
      <c r="M77" s="112">
        <v>13281.544045999999</v>
      </c>
      <c r="N77" s="110">
        <v>11893.02851</v>
      </c>
      <c r="O77" s="111">
        <v>14062.891881</v>
      </c>
      <c r="P77" s="111">
        <v>13461.807785000001</v>
      </c>
      <c r="Q77" s="112">
        <v>11690.821369000001</v>
      </c>
      <c r="R77" s="110">
        <v>10045.177770000002</v>
      </c>
      <c r="S77" s="111">
        <v>12406.053378000001</v>
      </c>
      <c r="T77" s="111">
        <v>12715.315757</v>
      </c>
      <c r="U77" s="112">
        <v>13097.613042000001</v>
      </c>
      <c r="V77" s="110">
        <v>12136.596477999999</v>
      </c>
      <c r="W77" s="111">
        <v>14133.952201000002</v>
      </c>
      <c r="X77" s="111">
        <v>15330.083276000001</v>
      </c>
      <c r="Y77" s="112">
        <v>13712.70091</v>
      </c>
      <c r="Z77" s="110">
        <v>13782.614447999998</v>
      </c>
      <c r="AA77" s="111">
        <v>15134.954781</v>
      </c>
      <c r="AB77" s="111">
        <v>15469.560101999999</v>
      </c>
      <c r="AC77" s="112">
        <v>13876.911689999997</v>
      </c>
      <c r="AD77" s="110">
        <v>11934.389965999999</v>
      </c>
      <c r="AE77" s="111">
        <v>13138.741170999998</v>
      </c>
      <c r="AF77" s="111">
        <v>18499.839141</v>
      </c>
      <c r="AG77" s="112">
        <v>16853.751756999998</v>
      </c>
      <c r="AH77" s="110">
        <v>15053.873381000001</v>
      </c>
      <c r="AI77" s="111">
        <v>17982.914722999998</v>
      </c>
      <c r="AJ77" s="111">
        <v>19791.512360000001</v>
      </c>
      <c r="AK77" s="112">
        <v>20283.355610999999</v>
      </c>
      <c r="AL77" s="110">
        <v>19495.013673999998</v>
      </c>
      <c r="AM77" s="111">
        <v>23846.490600000001</v>
      </c>
      <c r="AN77" s="111">
        <v>26938.352754</v>
      </c>
      <c r="AO77" s="112">
        <v>26163.060738</v>
      </c>
      <c r="AP77" s="110">
        <v>24456.847587999997</v>
      </c>
      <c r="AQ77" s="111">
        <v>29179.758701000002</v>
      </c>
      <c r="AR77" s="111">
        <v>33023.769381000006</v>
      </c>
      <c r="AS77" s="112">
        <v>31589.764229000004</v>
      </c>
      <c r="AT77" s="110">
        <v>29509.824475000005</v>
      </c>
      <c r="AU77" s="111">
        <v>31519.450796999998</v>
      </c>
      <c r="AV77" s="111">
        <v>39892.864178000003</v>
      </c>
      <c r="AW77" s="112">
        <v>36886.034080999991</v>
      </c>
      <c r="AX77" s="110">
        <v>34050.920763999995</v>
      </c>
      <c r="AY77" s="111">
        <v>39188.547867999994</v>
      </c>
      <c r="AZ77" s="111">
        <v>43381.118566999998</v>
      </c>
      <c r="BA77" s="112">
        <v>44046.849631000005</v>
      </c>
      <c r="BB77" s="110">
        <v>38771.870733000003</v>
      </c>
      <c r="BC77" s="111">
        <v>52023.897098000001</v>
      </c>
      <c r="BD77" s="111">
        <v>60321.160497000004</v>
      </c>
      <c r="BE77" s="112">
        <v>47260.696580999997</v>
      </c>
      <c r="BF77" s="110">
        <v>31386.222628000003</v>
      </c>
      <c r="BG77" s="111">
        <v>38978.914806000001</v>
      </c>
      <c r="BH77" s="111">
        <v>41967.339055999997</v>
      </c>
      <c r="BI77" s="112">
        <v>41276.947614999997</v>
      </c>
      <c r="BJ77" s="110">
        <v>39092.911862845001</v>
      </c>
      <c r="BK77" s="111">
        <v>49795.994977615002</v>
      </c>
      <c r="BL77" s="111">
        <v>55623.941750509992</v>
      </c>
      <c r="BM77" s="112">
        <v>56811.258646969989</v>
      </c>
      <c r="BN77" s="110">
        <v>51053.963130050004</v>
      </c>
      <c r="BO77" s="111">
        <v>66928.243491864996</v>
      </c>
      <c r="BP77" s="111">
        <v>71585.788191414991</v>
      </c>
      <c r="BQ77" s="112">
        <v>65937.827451905003</v>
      </c>
      <c r="BR77" s="110">
        <v>54977.557696485004</v>
      </c>
      <c r="BS77" s="111">
        <v>62064.222155829993</v>
      </c>
      <c r="BT77" s="111">
        <v>63303.716026489987</v>
      </c>
      <c r="BU77" s="112">
        <v>61937.746804424998</v>
      </c>
      <c r="BV77" s="110">
        <v>50763.654470519999</v>
      </c>
      <c r="BW77" s="111">
        <v>63472.402253424989</v>
      </c>
      <c r="BX77" s="111">
        <v>62955.136602604995</v>
      </c>
      <c r="BY77" s="112">
        <v>64386.091847549993</v>
      </c>
      <c r="BZ77" s="110">
        <v>49357.894355249999</v>
      </c>
      <c r="CA77" s="111">
        <v>60678.073260230012</v>
      </c>
      <c r="CB77" s="111">
        <v>62858.343573880004</v>
      </c>
      <c r="CC77" s="112">
        <v>51203.445545855</v>
      </c>
      <c r="CD77" s="110">
        <v>42538.616391360003</v>
      </c>
      <c r="CE77" s="111">
        <v>51337.694461315004</v>
      </c>
      <c r="CF77" s="111">
        <v>49859.720710604997</v>
      </c>
      <c r="CG77" s="112">
        <v>46340.843345394998</v>
      </c>
      <c r="CH77" s="111">
        <v>40374.602442795003</v>
      </c>
      <c r="CI77" s="111">
        <v>49447.626086340002</v>
      </c>
      <c r="CJ77" s="111">
        <v>48924.641383664995</v>
      </c>
      <c r="CK77" s="112">
        <v>45706.03488644</v>
      </c>
      <c r="CL77" s="110">
        <v>50342.190148884998</v>
      </c>
      <c r="CM77" s="111">
        <v>57109.510083519985</v>
      </c>
      <c r="CN77" s="111">
        <v>56775.880803660009</v>
      </c>
      <c r="CO77" s="111">
        <v>53015.093738625008</v>
      </c>
      <c r="CP77" s="110">
        <v>54263.734560740006</v>
      </c>
      <c r="CQ77" s="111">
        <v>59113.18222155</v>
      </c>
      <c r="CR77" s="111">
        <v>63353.043068359992</v>
      </c>
      <c r="CS77" s="232">
        <v>62304.052716409991</v>
      </c>
      <c r="CT77" s="276">
        <v>52855.667862929993</v>
      </c>
    </row>
    <row r="78" spans="1:98" s="10" customFormat="1" ht="12.95" customHeight="1" x14ac:dyDescent="0.25">
      <c r="A78" s="72" t="s">
        <v>17</v>
      </c>
      <c r="B78" s="174">
        <v>12272.649834</v>
      </c>
      <c r="C78" s="111">
        <v>13911.120437000001</v>
      </c>
      <c r="D78" s="111">
        <v>12405.068031999999</v>
      </c>
      <c r="E78" s="112">
        <v>12398.269396</v>
      </c>
      <c r="F78" s="111">
        <v>11002.451862000002</v>
      </c>
      <c r="G78" s="111">
        <v>12742.594033000001</v>
      </c>
      <c r="H78" s="111">
        <v>14465.664374</v>
      </c>
      <c r="I78" s="112">
        <v>16136.557301999999</v>
      </c>
      <c r="J78" s="110">
        <v>11742.213015000001</v>
      </c>
      <c r="K78" s="111">
        <v>15731.899235000001</v>
      </c>
      <c r="L78" s="111">
        <v>16854.488826999997</v>
      </c>
      <c r="M78" s="112">
        <v>16471.959863</v>
      </c>
      <c r="N78" s="110">
        <v>14021.271809000002</v>
      </c>
      <c r="O78" s="111">
        <v>14338.910558</v>
      </c>
      <c r="P78" s="111">
        <v>15561.623825999999</v>
      </c>
      <c r="Q78" s="112">
        <v>14919.883425</v>
      </c>
      <c r="R78" s="110">
        <v>11158.927767999998</v>
      </c>
      <c r="S78" s="111">
        <v>12492.568356999998</v>
      </c>
      <c r="T78" s="111">
        <v>13013.231644</v>
      </c>
      <c r="U78" s="112">
        <v>13714.810868999997</v>
      </c>
      <c r="V78" s="110">
        <v>12339.824624999999</v>
      </c>
      <c r="W78" s="111">
        <v>13572.203930999998</v>
      </c>
      <c r="X78" s="111">
        <v>15638.205002999999</v>
      </c>
      <c r="Y78" s="112">
        <v>15385.762665999999</v>
      </c>
      <c r="Z78" s="110">
        <v>14755.87918</v>
      </c>
      <c r="AA78" s="111">
        <v>14815.467014999998</v>
      </c>
      <c r="AB78" s="111">
        <v>14398.494437000001</v>
      </c>
      <c r="AC78" s="112">
        <v>12759.955216</v>
      </c>
      <c r="AD78" s="110">
        <v>11144.553867999999</v>
      </c>
      <c r="AE78" s="111">
        <v>11892.031098000001</v>
      </c>
      <c r="AF78" s="111">
        <v>13483.870045</v>
      </c>
      <c r="AG78" s="112">
        <v>11856.824375999999</v>
      </c>
      <c r="AH78" s="110">
        <v>11502.847556000001</v>
      </c>
      <c r="AI78" s="111">
        <v>11627.000214000002</v>
      </c>
      <c r="AJ78" s="111">
        <v>12665.37082</v>
      </c>
      <c r="AK78" s="112">
        <v>13567.664981000002</v>
      </c>
      <c r="AL78" s="110">
        <v>13580.841213</v>
      </c>
      <c r="AM78" s="111">
        <v>15265.944482000003</v>
      </c>
      <c r="AN78" s="111">
        <v>17178.829621000001</v>
      </c>
      <c r="AO78" s="112">
        <v>17879.198043999997</v>
      </c>
      <c r="AP78" s="110">
        <v>16450.346104</v>
      </c>
      <c r="AQ78" s="111">
        <v>18181.120767</v>
      </c>
      <c r="AR78" s="111">
        <v>20364.849943000001</v>
      </c>
      <c r="AS78" s="112">
        <v>19828.348698000002</v>
      </c>
      <c r="AT78" s="110">
        <v>20461.542700999998</v>
      </c>
      <c r="AU78" s="111">
        <v>21727.945750000003</v>
      </c>
      <c r="AV78" s="111">
        <v>25551.918450999998</v>
      </c>
      <c r="AW78" s="112">
        <v>24947.729556999999</v>
      </c>
      <c r="AX78" s="110">
        <v>25646.171417999998</v>
      </c>
      <c r="AY78" s="111">
        <v>27752.018882000004</v>
      </c>
      <c r="AZ78" s="111">
        <v>33425.190182999999</v>
      </c>
      <c r="BA78" s="112">
        <v>35360.713734000004</v>
      </c>
      <c r="BB78" s="110">
        <v>36326.241091000004</v>
      </c>
      <c r="BC78" s="111">
        <v>43821.148723999999</v>
      </c>
      <c r="BD78" s="111">
        <v>52228.857532000002</v>
      </c>
      <c r="BE78" s="112">
        <v>42199.505610999993</v>
      </c>
      <c r="BF78" s="110">
        <v>28452.749936000004</v>
      </c>
      <c r="BG78" s="111">
        <v>28066.021224000004</v>
      </c>
      <c r="BH78" s="111">
        <v>34821.788335999998</v>
      </c>
      <c r="BI78" s="112">
        <v>37310.929458999992</v>
      </c>
      <c r="BJ78" s="110">
        <v>38573.153444669995</v>
      </c>
      <c r="BK78" s="111">
        <v>43245.640709389998</v>
      </c>
      <c r="BL78" s="111">
        <v>51198.060389029997</v>
      </c>
      <c r="BM78" s="112">
        <v>49816.252897999992</v>
      </c>
      <c r="BN78" s="110">
        <v>48493.726354830003</v>
      </c>
      <c r="BO78" s="111">
        <v>57698.774115079999</v>
      </c>
      <c r="BP78" s="111">
        <v>61988.716447780003</v>
      </c>
      <c r="BQ78" s="112">
        <v>59699.565959879998</v>
      </c>
      <c r="BR78" s="110">
        <v>53061.81733767</v>
      </c>
      <c r="BS78" s="111">
        <v>57942.496442060008</v>
      </c>
      <c r="BT78" s="111">
        <v>55163.575574550006</v>
      </c>
      <c r="BU78" s="112">
        <v>58695.728770400005</v>
      </c>
      <c r="BV78" s="110">
        <v>56381.829883090002</v>
      </c>
      <c r="BW78" s="111">
        <v>61904.372017670001</v>
      </c>
      <c r="BX78" s="111">
        <v>62177.894638559999</v>
      </c>
      <c r="BY78" s="112">
        <v>60724.607648620004</v>
      </c>
      <c r="BZ78" s="110">
        <v>55739.418855299999</v>
      </c>
      <c r="CA78" s="111">
        <v>57789.210218480002</v>
      </c>
      <c r="CB78" s="111">
        <v>61782.68459301001</v>
      </c>
      <c r="CC78" s="112">
        <v>55415.69137285</v>
      </c>
      <c r="CD78" s="110">
        <v>48347.298288700011</v>
      </c>
      <c r="CE78" s="111">
        <v>44264.89282452</v>
      </c>
      <c r="CF78" s="111">
        <v>42192.722521609998</v>
      </c>
      <c r="CG78" s="112">
        <v>37617.280636690004</v>
      </c>
      <c r="CH78" s="111">
        <v>32608.151952169996</v>
      </c>
      <c r="CI78" s="111">
        <v>34861.413322979992</v>
      </c>
      <c r="CJ78" s="111">
        <v>37073.003657410001</v>
      </c>
      <c r="CK78" s="112">
        <v>34873.373590750001</v>
      </c>
      <c r="CL78" s="110">
        <v>36531.5874749</v>
      </c>
      <c r="CM78" s="111">
        <v>35998.679193240008</v>
      </c>
      <c r="CN78" s="111">
        <v>40469.955688150003</v>
      </c>
      <c r="CO78" s="111">
        <v>40214.284366630003</v>
      </c>
      <c r="CP78" s="110">
        <v>43243.899957549998</v>
      </c>
      <c r="CQ78" s="111">
        <v>42654.051263239999</v>
      </c>
      <c r="CR78" s="111">
        <v>52473.56662179999</v>
      </c>
      <c r="CS78" s="232">
        <v>47075.108016300008</v>
      </c>
      <c r="CT78" s="276">
        <v>43495.366591810001</v>
      </c>
    </row>
    <row r="79" spans="1:98" s="10" customFormat="1" ht="12.95" customHeight="1" x14ac:dyDescent="0.25">
      <c r="A79" s="74" t="s">
        <v>158</v>
      </c>
      <c r="B79" s="174">
        <v>-2542.0737519999993</v>
      </c>
      <c r="C79" s="111">
        <v>-2192.512388000001</v>
      </c>
      <c r="D79" s="111">
        <v>323.95343300000064</v>
      </c>
      <c r="E79" s="112">
        <v>-70.192577999999259</v>
      </c>
      <c r="F79" s="111">
        <v>-716.66400900000053</v>
      </c>
      <c r="G79" s="111">
        <v>-125.57801899999941</v>
      </c>
      <c r="H79" s="111">
        <v>-1510.6249249999987</v>
      </c>
      <c r="I79" s="112">
        <v>-4247.672459999998</v>
      </c>
      <c r="J79" s="110">
        <v>-1088.5459830000009</v>
      </c>
      <c r="K79" s="111">
        <v>-1607.9766210000014</v>
      </c>
      <c r="L79" s="111">
        <v>-1952.5826899999995</v>
      </c>
      <c r="M79" s="112">
        <v>-3168.7298169999999</v>
      </c>
      <c r="N79" s="110">
        <v>-2114.4992989999996</v>
      </c>
      <c r="O79" s="111">
        <v>-264.03267700000106</v>
      </c>
      <c r="P79" s="111">
        <v>-2067.798041</v>
      </c>
      <c r="Q79" s="112">
        <v>-3255.4980559999999</v>
      </c>
      <c r="R79" s="110">
        <v>-1187.6789979999987</v>
      </c>
      <c r="S79" s="111">
        <v>-172.66697899999889</v>
      </c>
      <c r="T79" s="111">
        <v>-514.45588700000098</v>
      </c>
      <c r="U79" s="112">
        <v>-839.56682699999908</v>
      </c>
      <c r="V79" s="110">
        <v>-367.97422300000113</v>
      </c>
      <c r="W79" s="111">
        <v>489.27041500000144</v>
      </c>
      <c r="X79" s="111">
        <v>-380.66522699999905</v>
      </c>
      <c r="Y79" s="112">
        <v>-1743.4495929999994</v>
      </c>
      <c r="Z79" s="110">
        <v>-1035.5259480000013</v>
      </c>
      <c r="AA79" s="111">
        <v>263.66383900000062</v>
      </c>
      <c r="AB79" s="111">
        <v>975.56573099999878</v>
      </c>
      <c r="AC79" s="112">
        <v>1017.4989519999987</v>
      </c>
      <c r="AD79" s="110">
        <v>675.43367799999942</v>
      </c>
      <c r="AE79" s="111">
        <v>1201.8091819999972</v>
      </c>
      <c r="AF79" s="111">
        <v>4920.793169999999</v>
      </c>
      <c r="AG79" s="112">
        <v>4914.2934809999988</v>
      </c>
      <c r="AH79" s="110">
        <v>3484.8535790000005</v>
      </c>
      <c r="AI79" s="111">
        <v>6286.817966999999</v>
      </c>
      <c r="AJ79" s="111">
        <v>7065.087582000001</v>
      </c>
      <c r="AK79" s="112">
        <v>6676.5539980000003</v>
      </c>
      <c r="AL79" s="110">
        <v>5802.078911999999</v>
      </c>
      <c r="AM79" s="111">
        <v>8541.6905639999986</v>
      </c>
      <c r="AN79" s="111">
        <v>9742.9767529999972</v>
      </c>
      <c r="AO79" s="112">
        <v>8273.2836950000001</v>
      </c>
      <c r="AP79" s="110">
        <v>7960.4466979999979</v>
      </c>
      <c r="AQ79" s="111">
        <v>11009.511242</v>
      </c>
      <c r="AR79" s="111">
        <v>12636.611398000003</v>
      </c>
      <c r="AS79" s="112">
        <v>11639.177029000002</v>
      </c>
      <c r="AT79" s="110">
        <v>8854.75072</v>
      </c>
      <c r="AU79" s="111">
        <v>9709.9222059999975</v>
      </c>
      <c r="AV79" s="111">
        <v>14157.238106000001</v>
      </c>
      <c r="AW79" s="112">
        <v>11738.089890999996</v>
      </c>
      <c r="AX79" s="110">
        <v>8166.5735050000021</v>
      </c>
      <c r="AY79" s="111">
        <v>11277.537217000001</v>
      </c>
      <c r="AZ79" s="111">
        <v>9740.0079900000001</v>
      </c>
      <c r="BA79" s="112">
        <v>8490.3996909999987</v>
      </c>
      <c r="BB79" s="110">
        <v>2109.577020999996</v>
      </c>
      <c r="BC79" s="111">
        <v>7906.3459990000028</v>
      </c>
      <c r="BD79" s="111">
        <v>7711.6985410000016</v>
      </c>
      <c r="BE79" s="112">
        <v>4607.3925990000007</v>
      </c>
      <c r="BF79" s="110">
        <v>2369.110791999994</v>
      </c>
      <c r="BG79" s="111">
        <v>10409.444882000002</v>
      </c>
      <c r="BH79" s="111">
        <v>6725.5271200000052</v>
      </c>
      <c r="BI79" s="112">
        <v>3439.6440560000037</v>
      </c>
      <c r="BJ79" s="110">
        <v>87.9130978949986</v>
      </c>
      <c r="BK79" s="111">
        <v>6205.2774687650008</v>
      </c>
      <c r="BL79" s="111">
        <v>3843.653084420002</v>
      </c>
      <c r="BM79" s="112">
        <v>6473.6978795099976</v>
      </c>
      <c r="BN79" s="110">
        <v>2063.9783516600019</v>
      </c>
      <c r="BO79" s="111">
        <v>8714.5987113350002</v>
      </c>
      <c r="BP79" s="111">
        <v>8911.1333580049995</v>
      </c>
      <c r="BQ79" s="112">
        <v>5618.2262166950022</v>
      </c>
      <c r="BR79" s="110">
        <v>1187.1986276850059</v>
      </c>
      <c r="BS79" s="111">
        <v>3645.6051085399963</v>
      </c>
      <c r="BT79" s="111">
        <v>7548.484544339999</v>
      </c>
      <c r="BU79" s="112">
        <v>2609.2000293149949</v>
      </c>
      <c r="BV79" s="110">
        <v>-6338.7834194300012</v>
      </c>
      <c r="BW79" s="111">
        <v>1064.7918390649991</v>
      </c>
      <c r="BX79" s="111">
        <v>272.84100949499725</v>
      </c>
      <c r="BY79" s="112">
        <v>3165.6594146899979</v>
      </c>
      <c r="BZ79" s="110">
        <v>-6979.0228594399987</v>
      </c>
      <c r="CA79" s="111">
        <v>2339.5718602500028</v>
      </c>
      <c r="CB79" s="111">
        <v>376.14353635999669</v>
      </c>
      <c r="CC79" s="112">
        <v>-4775.2252254549967</v>
      </c>
      <c r="CD79" s="110">
        <v>-6507.1700177300027</v>
      </c>
      <c r="CE79" s="111">
        <v>6563.432678834999</v>
      </c>
      <c r="CF79" s="111">
        <v>7096.6137608049994</v>
      </c>
      <c r="CG79" s="112">
        <v>8078.4399784049947</v>
      </c>
      <c r="CH79" s="111">
        <v>7046.7823034650028</v>
      </c>
      <c r="CI79" s="111">
        <v>13850.598793090005</v>
      </c>
      <c r="CJ79" s="111">
        <v>11033.248200964998</v>
      </c>
      <c r="CK79" s="112">
        <v>10105.710209610001</v>
      </c>
      <c r="CL79" s="110">
        <v>13113.741485225002</v>
      </c>
      <c r="CM79" s="111">
        <v>20375.133598969995</v>
      </c>
      <c r="CN79" s="111">
        <v>15582.464569020001</v>
      </c>
      <c r="CO79" s="111">
        <v>12057.738262355</v>
      </c>
      <c r="CP79" s="110">
        <v>10273.521966480002</v>
      </c>
      <c r="CQ79" s="111">
        <v>15777.883158520002</v>
      </c>
      <c r="CR79" s="111">
        <v>10185.705180680001</v>
      </c>
      <c r="CS79" s="232">
        <v>14456.080004839998</v>
      </c>
      <c r="CT79" s="276">
        <v>8516.6663276899999</v>
      </c>
    </row>
    <row r="80" spans="1:98" s="10" customFormat="1" ht="12.95" customHeight="1" x14ac:dyDescent="0.25">
      <c r="A80" s="75" t="s">
        <v>159</v>
      </c>
      <c r="B80" s="174">
        <v>9730.5760819999996</v>
      </c>
      <c r="C80" s="111">
        <v>11718.608048999999</v>
      </c>
      <c r="D80" s="111">
        <v>12729.021464999998</v>
      </c>
      <c r="E80" s="112">
        <v>12328.076818</v>
      </c>
      <c r="F80" s="111">
        <v>10285.787853</v>
      </c>
      <c r="G80" s="111">
        <v>12617.016014000001</v>
      </c>
      <c r="H80" s="111">
        <v>12955.039449</v>
      </c>
      <c r="I80" s="112">
        <v>11888.884841999999</v>
      </c>
      <c r="J80" s="110">
        <v>10653.667032000001</v>
      </c>
      <c r="K80" s="111">
        <v>14123.922614000001</v>
      </c>
      <c r="L80" s="111">
        <v>14901.906137000002</v>
      </c>
      <c r="M80" s="112">
        <v>13303.230046000001</v>
      </c>
      <c r="N80" s="110">
        <v>11906.772510000001</v>
      </c>
      <c r="O80" s="111">
        <v>14074.877881</v>
      </c>
      <c r="P80" s="111">
        <v>13493.825785000001</v>
      </c>
      <c r="Q80" s="112">
        <v>11664.385369</v>
      </c>
      <c r="R80" s="110">
        <v>9971.2227700000003</v>
      </c>
      <c r="S80" s="111">
        <v>12319.881378</v>
      </c>
      <c r="T80" s="111">
        <v>12498.743757</v>
      </c>
      <c r="U80" s="112">
        <v>12875.218042</v>
      </c>
      <c r="V80" s="110">
        <v>11954.316401999999</v>
      </c>
      <c r="W80" s="111">
        <v>14016.324346000001</v>
      </c>
      <c r="X80" s="111">
        <v>15168.142776000001</v>
      </c>
      <c r="Y80" s="112">
        <v>13604.776073000001</v>
      </c>
      <c r="Z80" s="110">
        <v>13720.323106999997</v>
      </c>
      <c r="AA80" s="111">
        <v>15079.099969999999</v>
      </c>
      <c r="AB80" s="111">
        <v>15374.056800999999</v>
      </c>
      <c r="AC80" s="112">
        <v>13777.442924999999</v>
      </c>
      <c r="AD80" s="110">
        <v>11819.974158000001</v>
      </c>
      <c r="AE80" s="111">
        <v>13093.796261999998</v>
      </c>
      <c r="AF80" s="111">
        <v>18404.637401</v>
      </c>
      <c r="AG80" s="112">
        <v>16771.092139</v>
      </c>
      <c r="AH80" s="110">
        <v>14987.668609</v>
      </c>
      <c r="AI80" s="111">
        <v>17913.801113999998</v>
      </c>
      <c r="AJ80" s="111">
        <v>19730.44686</v>
      </c>
      <c r="AK80" s="112">
        <v>20244.185741000001</v>
      </c>
      <c r="AL80" s="110">
        <v>19382.857125999999</v>
      </c>
      <c r="AM80" s="111">
        <v>23807.597468</v>
      </c>
      <c r="AN80" s="111">
        <v>26921.787192999996</v>
      </c>
      <c r="AO80" s="112">
        <v>26152.443740999995</v>
      </c>
      <c r="AP80" s="110">
        <v>24410.760369999996</v>
      </c>
      <c r="AQ80" s="111">
        <v>29190.609648000005</v>
      </c>
      <c r="AR80" s="111">
        <v>33001.443638000004</v>
      </c>
      <c r="AS80" s="112">
        <v>31467.505690000005</v>
      </c>
      <c r="AT80" s="110">
        <v>29316.262078999996</v>
      </c>
      <c r="AU80" s="111">
        <v>31437.795534999997</v>
      </c>
      <c r="AV80" s="111">
        <v>39709.106326000001</v>
      </c>
      <c r="AW80" s="112">
        <v>36685.772131999998</v>
      </c>
      <c r="AX80" s="110">
        <v>33812.673574</v>
      </c>
      <c r="AY80" s="111">
        <v>39029.474287000005</v>
      </c>
      <c r="AZ80" s="111">
        <v>43165.116525000005</v>
      </c>
      <c r="BA80" s="112">
        <v>43850.987504000004</v>
      </c>
      <c r="BB80" s="110">
        <v>38435.627505999997</v>
      </c>
      <c r="BC80" s="111">
        <v>51727.324602000008</v>
      </c>
      <c r="BD80" s="111">
        <v>59940.266545999999</v>
      </c>
      <c r="BE80" s="112">
        <v>46806.71211</v>
      </c>
      <c r="BF80" s="110">
        <v>30821.745928</v>
      </c>
      <c r="BG80" s="111">
        <v>38475.098606</v>
      </c>
      <c r="BH80" s="111">
        <v>41547.074356000005</v>
      </c>
      <c r="BI80" s="112">
        <v>40750.316814999998</v>
      </c>
      <c r="BJ80" s="110">
        <v>38660.722392565003</v>
      </c>
      <c r="BK80" s="111">
        <v>49450.555003154994</v>
      </c>
      <c r="BL80" s="111">
        <v>55041.180579449996</v>
      </c>
      <c r="BM80" s="112">
        <v>56288.93919551</v>
      </c>
      <c r="BN80" s="110">
        <v>50556.870456489996</v>
      </c>
      <c r="BO80" s="111">
        <v>66412.002358415004</v>
      </c>
      <c r="BP80" s="111">
        <v>70899.412133784994</v>
      </c>
      <c r="BQ80" s="112">
        <v>65316.734057574999</v>
      </c>
      <c r="BR80" s="110">
        <v>54247.933058355004</v>
      </c>
      <c r="BS80" s="111">
        <v>61587.025256600005</v>
      </c>
      <c r="BT80" s="111">
        <v>62711.073685889998</v>
      </c>
      <c r="BU80" s="112">
        <v>61304.172840714993</v>
      </c>
      <c r="BV80" s="110">
        <v>50041.978546660001</v>
      </c>
      <c r="BW80" s="111">
        <v>62968.251115734995</v>
      </c>
      <c r="BX80" s="111">
        <v>62449.615789055009</v>
      </c>
      <c r="BY80" s="112">
        <v>63889.209164309999</v>
      </c>
      <c r="BZ80" s="110">
        <v>48759.64813786</v>
      </c>
      <c r="CA80" s="111">
        <v>60127.556611730004</v>
      </c>
      <c r="CB80" s="111">
        <v>62157.60671837</v>
      </c>
      <c r="CC80" s="112">
        <v>50639.455262395</v>
      </c>
      <c r="CD80" s="110">
        <v>41839.203375970006</v>
      </c>
      <c r="CE80" s="111">
        <v>50827.269505354998</v>
      </c>
      <c r="CF80" s="111">
        <v>49288.707678414998</v>
      </c>
      <c r="CG80" s="112">
        <v>45695.254295094994</v>
      </c>
      <c r="CH80" s="111">
        <v>39654.209674635</v>
      </c>
      <c r="CI80" s="111">
        <v>48711.155823070003</v>
      </c>
      <c r="CJ80" s="111">
        <v>48105.323290374996</v>
      </c>
      <c r="CK80" s="112">
        <v>44978.102465359996</v>
      </c>
      <c r="CL80" s="110">
        <v>49644.419421125</v>
      </c>
      <c r="CM80" s="111">
        <v>56372.835853210003</v>
      </c>
      <c r="CN80" s="111">
        <v>56051.250557170002</v>
      </c>
      <c r="CO80" s="111">
        <v>52271.097492985005</v>
      </c>
      <c r="CP80" s="110">
        <v>53516.361036030001</v>
      </c>
      <c r="CQ80" s="111">
        <v>58430.276778760002</v>
      </c>
      <c r="CR80" s="111">
        <v>62657.811095479992</v>
      </c>
      <c r="CS80" s="232">
        <v>61530.050656139996</v>
      </c>
      <c r="CT80" s="276">
        <v>52011.059816499997</v>
      </c>
    </row>
    <row r="81" spans="1:98" s="10" customFormat="1" ht="12.95" customHeight="1" x14ac:dyDescent="0.25">
      <c r="A81" s="75" t="s">
        <v>160</v>
      </c>
      <c r="B81" s="174">
        <v>12272.649834</v>
      </c>
      <c r="C81" s="111">
        <v>13911.120437000001</v>
      </c>
      <c r="D81" s="111">
        <v>12405.068031999999</v>
      </c>
      <c r="E81" s="112">
        <v>12398.269396</v>
      </c>
      <c r="F81" s="111">
        <v>11002.451862000002</v>
      </c>
      <c r="G81" s="111">
        <v>12742.594033000001</v>
      </c>
      <c r="H81" s="111">
        <v>14465.664374</v>
      </c>
      <c r="I81" s="112">
        <v>16136.557301999999</v>
      </c>
      <c r="J81" s="110">
        <v>11742.213015000001</v>
      </c>
      <c r="K81" s="111">
        <v>15731.899235000001</v>
      </c>
      <c r="L81" s="111">
        <v>16854.488826999997</v>
      </c>
      <c r="M81" s="112">
        <v>16471.959863</v>
      </c>
      <c r="N81" s="110">
        <v>14021.271809000002</v>
      </c>
      <c r="O81" s="111">
        <v>14338.910558</v>
      </c>
      <c r="P81" s="111">
        <v>15561.623825999999</v>
      </c>
      <c r="Q81" s="112">
        <v>14919.883425</v>
      </c>
      <c r="R81" s="110">
        <v>11158.901768</v>
      </c>
      <c r="S81" s="111">
        <v>12492.548357</v>
      </c>
      <c r="T81" s="111">
        <v>13013.199644</v>
      </c>
      <c r="U81" s="112">
        <v>13714.784868999999</v>
      </c>
      <c r="V81" s="110">
        <v>12322.290625</v>
      </c>
      <c r="W81" s="111">
        <v>13527.053930999999</v>
      </c>
      <c r="X81" s="111">
        <v>15548.808002999998</v>
      </c>
      <c r="Y81" s="112">
        <v>15348.225666</v>
      </c>
      <c r="Z81" s="110">
        <v>14755.849054999999</v>
      </c>
      <c r="AA81" s="111">
        <v>14815.436130999999</v>
      </c>
      <c r="AB81" s="111">
        <v>14398.491070000002</v>
      </c>
      <c r="AC81" s="112">
        <v>12759.943972999999</v>
      </c>
      <c r="AD81" s="110">
        <v>11144.54048</v>
      </c>
      <c r="AE81" s="111">
        <v>11891.987080000001</v>
      </c>
      <c r="AF81" s="111">
        <v>13483.844231000001</v>
      </c>
      <c r="AG81" s="112">
        <v>11856.798658</v>
      </c>
      <c r="AH81" s="110">
        <v>11502.81503</v>
      </c>
      <c r="AI81" s="111">
        <v>11626.983147000001</v>
      </c>
      <c r="AJ81" s="111">
        <v>12665.359278</v>
      </c>
      <c r="AK81" s="112">
        <v>13567.631743</v>
      </c>
      <c r="AL81" s="110">
        <v>13580.778214</v>
      </c>
      <c r="AM81" s="111">
        <v>15265.906903999999</v>
      </c>
      <c r="AN81" s="111">
        <v>17178.810440000001</v>
      </c>
      <c r="AO81" s="112">
        <v>17879.160045999997</v>
      </c>
      <c r="AP81" s="110">
        <v>16450.313672</v>
      </c>
      <c r="AQ81" s="111">
        <v>18181.098406000001</v>
      </c>
      <c r="AR81" s="111">
        <v>20364.83224</v>
      </c>
      <c r="AS81" s="112">
        <v>19828.328661</v>
      </c>
      <c r="AT81" s="110">
        <v>20461.511359</v>
      </c>
      <c r="AU81" s="111">
        <v>21727.873329000002</v>
      </c>
      <c r="AV81" s="111">
        <v>25551.868219999997</v>
      </c>
      <c r="AW81" s="112">
        <v>24947.682241000002</v>
      </c>
      <c r="AX81" s="110">
        <v>25646.100068999996</v>
      </c>
      <c r="AY81" s="111">
        <v>27751.93707</v>
      </c>
      <c r="AZ81" s="111">
        <v>33425.108534999999</v>
      </c>
      <c r="BA81" s="112">
        <v>35360.587812999998</v>
      </c>
      <c r="BB81" s="110">
        <v>36326.050485000007</v>
      </c>
      <c r="BC81" s="111">
        <v>43820.978602999996</v>
      </c>
      <c r="BD81" s="111">
        <v>52228.568005000008</v>
      </c>
      <c r="BE81" s="112">
        <v>42199.319511000002</v>
      </c>
      <c r="BF81" s="110">
        <v>28452.635136000004</v>
      </c>
      <c r="BG81" s="111">
        <v>28065.653724</v>
      </c>
      <c r="BH81" s="111">
        <v>34821.547235999999</v>
      </c>
      <c r="BI81" s="112">
        <v>37310.672758999994</v>
      </c>
      <c r="BJ81" s="110">
        <v>38572.809294669998</v>
      </c>
      <c r="BK81" s="111">
        <v>43245.277534389999</v>
      </c>
      <c r="BL81" s="111">
        <v>51197.527495029994</v>
      </c>
      <c r="BM81" s="112">
        <v>49815.241316</v>
      </c>
      <c r="BN81" s="110">
        <v>48492.892104829996</v>
      </c>
      <c r="BO81" s="111">
        <v>57697.403647079991</v>
      </c>
      <c r="BP81" s="111">
        <v>61988.278775780003</v>
      </c>
      <c r="BQ81" s="112">
        <v>59698.507840880004</v>
      </c>
      <c r="BR81" s="110">
        <v>53060.734430669996</v>
      </c>
      <c r="BS81" s="111">
        <v>57941.420148060002</v>
      </c>
      <c r="BT81" s="111">
        <v>55162.589141549994</v>
      </c>
      <c r="BU81" s="112">
        <v>58694.972811400003</v>
      </c>
      <c r="BV81" s="110">
        <v>56380.761966090002</v>
      </c>
      <c r="BW81" s="111">
        <v>61903.459276669993</v>
      </c>
      <c r="BX81" s="111">
        <v>62176.774779560008</v>
      </c>
      <c r="BY81" s="112">
        <v>60723.549749620004</v>
      </c>
      <c r="BZ81" s="110">
        <v>55738.670997299996</v>
      </c>
      <c r="CA81" s="111">
        <v>57787.984751479991</v>
      </c>
      <c r="CB81" s="111">
        <v>61781.463182010004</v>
      </c>
      <c r="CC81" s="112">
        <v>55414.680487849997</v>
      </c>
      <c r="CD81" s="110">
        <v>48346.373393700007</v>
      </c>
      <c r="CE81" s="111">
        <v>44263.836826520004</v>
      </c>
      <c r="CF81" s="111">
        <v>42192.09391761</v>
      </c>
      <c r="CG81" s="112">
        <v>37616.814316690004</v>
      </c>
      <c r="CH81" s="111">
        <v>32607.427371170001</v>
      </c>
      <c r="CI81" s="111">
        <v>34860.557029980002</v>
      </c>
      <c r="CJ81" s="111">
        <v>37072.075089409998</v>
      </c>
      <c r="CK81" s="112">
        <v>34872.392255749997</v>
      </c>
      <c r="CL81" s="110">
        <v>36530.677935899999</v>
      </c>
      <c r="CM81" s="111">
        <v>35997.702254240008</v>
      </c>
      <c r="CN81" s="111">
        <v>40468.785988150004</v>
      </c>
      <c r="CO81" s="111">
        <v>40213.359230629998</v>
      </c>
      <c r="CP81" s="110">
        <v>43242.839069549998</v>
      </c>
      <c r="CQ81" s="111">
        <v>42652.39362024</v>
      </c>
      <c r="CR81" s="111">
        <v>52472.105914799999</v>
      </c>
      <c r="CS81" s="232">
        <v>47073.970651299998</v>
      </c>
      <c r="CT81" s="276">
        <v>43494.393488809998</v>
      </c>
    </row>
    <row r="82" spans="1:98" s="10" customFormat="1" ht="12.95" customHeight="1" x14ac:dyDescent="0.25">
      <c r="A82" s="74" t="s">
        <v>161</v>
      </c>
      <c r="B82" s="174">
        <v>-27.764000000000003</v>
      </c>
      <c r="C82" s="111">
        <v>-26.35</v>
      </c>
      <c r="D82" s="111">
        <v>-41.529000000000003</v>
      </c>
      <c r="E82" s="112">
        <v>5.5089999999999986</v>
      </c>
      <c r="F82" s="111">
        <v>17.34</v>
      </c>
      <c r="G82" s="111">
        <v>-23.421999999999997</v>
      </c>
      <c r="H82" s="111">
        <v>-10.936</v>
      </c>
      <c r="I82" s="112">
        <v>-18.596</v>
      </c>
      <c r="J82" s="110">
        <v>-17.594000000000001</v>
      </c>
      <c r="K82" s="111">
        <v>-72.540999999999997</v>
      </c>
      <c r="L82" s="111">
        <v>-48.345999999999997</v>
      </c>
      <c r="M82" s="112">
        <v>-21.686</v>
      </c>
      <c r="N82" s="110">
        <v>-13.744000000000002</v>
      </c>
      <c r="O82" s="111">
        <v>-11.986000000000001</v>
      </c>
      <c r="P82" s="111">
        <v>-32.018000000000001</v>
      </c>
      <c r="Q82" s="112">
        <v>26.436</v>
      </c>
      <c r="R82" s="110">
        <v>-0.2569999999999979</v>
      </c>
      <c r="S82" s="111">
        <v>0.22300000000000075</v>
      </c>
      <c r="T82" s="111">
        <v>134.042</v>
      </c>
      <c r="U82" s="112">
        <v>117.36200000000001</v>
      </c>
      <c r="V82" s="110">
        <v>84.581999999999994</v>
      </c>
      <c r="W82" s="111">
        <v>21.113999999999997</v>
      </c>
      <c r="X82" s="111">
        <v>74.265999999999991</v>
      </c>
      <c r="Y82" s="112">
        <v>14.451000000000001</v>
      </c>
      <c r="Z82" s="110">
        <v>-18.827000000000002</v>
      </c>
      <c r="AA82" s="111">
        <v>-20.753</v>
      </c>
      <c r="AB82" s="111">
        <v>6.4990000000000006</v>
      </c>
      <c r="AC82" s="112">
        <v>10.529</v>
      </c>
      <c r="AD82" s="110">
        <v>29.325000000000003</v>
      </c>
      <c r="AE82" s="111">
        <v>-41.397999999999996</v>
      </c>
      <c r="AF82" s="111">
        <v>13.239000000000001</v>
      </c>
      <c r="AG82" s="112">
        <v>-13.097000000000001</v>
      </c>
      <c r="AH82" s="110">
        <v>-12.731999999999999</v>
      </c>
      <c r="AI82" s="111">
        <v>-1.5220000000000002</v>
      </c>
      <c r="AJ82" s="111">
        <v>-27.816000000000003</v>
      </c>
      <c r="AK82" s="112">
        <v>-49.495999999999995</v>
      </c>
      <c r="AL82" s="110">
        <v>8.1870000000000012</v>
      </c>
      <c r="AM82" s="111">
        <v>-67.25800000000001</v>
      </c>
      <c r="AN82" s="111">
        <v>-86.266000000000005</v>
      </c>
      <c r="AO82" s="112">
        <v>-89.244</v>
      </c>
      <c r="AP82" s="110">
        <v>-42.655999999999999</v>
      </c>
      <c r="AQ82" s="111">
        <v>-101.366</v>
      </c>
      <c r="AR82" s="111">
        <v>-76.25</v>
      </c>
      <c r="AS82" s="112">
        <v>-58.77300000000001</v>
      </c>
      <c r="AT82" s="110">
        <v>51.747999999999998</v>
      </c>
      <c r="AU82" s="111">
        <v>-79.375</v>
      </c>
      <c r="AV82" s="111">
        <v>-6.740000000000002</v>
      </c>
      <c r="AW82" s="112">
        <v>35.070999999999998</v>
      </c>
      <c r="AX82" s="110">
        <v>48.591999999999999</v>
      </c>
      <c r="AY82" s="111">
        <v>-22.989000000000001</v>
      </c>
      <c r="AZ82" s="111">
        <v>-4.1329999999999991</v>
      </c>
      <c r="BA82" s="112">
        <v>-3.1059999999999963</v>
      </c>
      <c r="BB82" s="110">
        <v>82.292000000000002</v>
      </c>
      <c r="BC82" s="111">
        <v>68.796000000000006</v>
      </c>
      <c r="BD82" s="111">
        <v>105.676</v>
      </c>
      <c r="BE82" s="112">
        <v>178.41800000000001</v>
      </c>
      <c r="BF82" s="110">
        <v>208.67159999999998</v>
      </c>
      <c r="BG82" s="111">
        <v>204.92759999999996</v>
      </c>
      <c r="BH82" s="111">
        <v>121.33669999999999</v>
      </c>
      <c r="BI82" s="112">
        <v>79.745400000000018</v>
      </c>
      <c r="BJ82" s="110">
        <v>16.323471279999996</v>
      </c>
      <c r="BK82" s="111">
        <v>9.4125574600000057</v>
      </c>
      <c r="BL82" s="111">
        <v>63.548069059999996</v>
      </c>
      <c r="BM82" s="112">
        <v>7.3175644599999892</v>
      </c>
      <c r="BN82" s="110">
        <v>11.030415559999998</v>
      </c>
      <c r="BO82" s="111">
        <v>8.6126204500000156</v>
      </c>
      <c r="BP82" s="111">
        <v>31.72155162999999</v>
      </c>
      <c r="BQ82" s="112">
        <v>30.065019330000013</v>
      </c>
      <c r="BR82" s="110">
        <v>14.306162130000008</v>
      </c>
      <c r="BS82" s="111">
        <v>5.3911332300000003</v>
      </c>
      <c r="BT82" s="111">
        <v>16.781854600000006</v>
      </c>
      <c r="BU82" s="112">
        <v>55.352358710000004</v>
      </c>
      <c r="BV82" s="110">
        <v>34.048629860000005</v>
      </c>
      <c r="BW82" s="111">
        <v>17.955485690000003</v>
      </c>
      <c r="BX82" s="111">
        <v>25.786452549999986</v>
      </c>
      <c r="BY82" s="112">
        <v>17.839609240000009</v>
      </c>
      <c r="BZ82" s="110">
        <v>20.338330389999999</v>
      </c>
      <c r="CA82" s="111">
        <v>13.944375500000001</v>
      </c>
      <c r="CB82" s="111">
        <v>34.480318510000004</v>
      </c>
      <c r="CC82" s="112">
        <v>22.11877346</v>
      </c>
      <c r="CD82" s="110">
        <v>31.058157389999991</v>
      </c>
      <c r="CE82" s="111">
        <v>18.542783959999998</v>
      </c>
      <c r="CF82" s="111">
        <v>17.736175190000004</v>
      </c>
      <c r="CG82" s="112">
        <v>34.751222300000002</v>
      </c>
      <c r="CH82" s="111">
        <v>38.15747416</v>
      </c>
      <c r="CI82" s="111">
        <v>30.908905270000002</v>
      </c>
      <c r="CJ82" s="111">
        <v>26.750542290000006</v>
      </c>
      <c r="CK82" s="112">
        <v>15.266649080000008</v>
      </c>
      <c r="CL82" s="110">
        <v>20.288528759999998</v>
      </c>
      <c r="CM82" s="111">
        <v>23.385465309999994</v>
      </c>
      <c r="CN82" s="111">
        <v>38.169438489999997</v>
      </c>
      <c r="CO82" s="111">
        <v>20.720811640000001</v>
      </c>
      <c r="CP82" s="110">
        <v>23.619975710000006</v>
      </c>
      <c r="CQ82" s="111">
        <v>13.809330789999999</v>
      </c>
      <c r="CR82" s="111">
        <v>25.482675879999999</v>
      </c>
      <c r="CS82" s="232">
        <v>23.721324270000011</v>
      </c>
      <c r="CT82" s="276">
        <v>18.118551429999997</v>
      </c>
    </row>
    <row r="83" spans="1:98" s="10" customFormat="1" ht="12.95" customHeight="1" x14ac:dyDescent="0.25">
      <c r="A83" s="75" t="s">
        <v>162</v>
      </c>
      <c r="B83" s="174">
        <v>66.992999999999995</v>
      </c>
      <c r="C83" s="111">
        <v>75.463999999999999</v>
      </c>
      <c r="D83" s="111">
        <v>71.268000000000001</v>
      </c>
      <c r="E83" s="112">
        <v>107.547</v>
      </c>
      <c r="F83" s="111">
        <v>105.083</v>
      </c>
      <c r="G83" s="111">
        <v>77.00200000000001</v>
      </c>
      <c r="H83" s="111">
        <v>88.331999999999994</v>
      </c>
      <c r="I83" s="112">
        <v>90.316000000000003</v>
      </c>
      <c r="J83" s="110">
        <v>66.063000000000002</v>
      </c>
      <c r="K83" s="111">
        <v>65.754999999999995</v>
      </c>
      <c r="L83" s="111">
        <v>85.527999999999992</v>
      </c>
      <c r="M83" s="112">
        <v>107.108</v>
      </c>
      <c r="N83" s="110">
        <v>89.876000000000005</v>
      </c>
      <c r="O83" s="111">
        <v>93.831999999999994</v>
      </c>
      <c r="P83" s="111">
        <v>85.018000000000001</v>
      </c>
      <c r="Q83" s="112">
        <v>139.10000000000002</v>
      </c>
      <c r="R83" s="110">
        <v>83.655000000000001</v>
      </c>
      <c r="S83" s="111">
        <v>90.26400000000001</v>
      </c>
      <c r="T83" s="111">
        <v>223.49299999999999</v>
      </c>
      <c r="U83" s="112">
        <v>228.85500000000002</v>
      </c>
      <c r="V83" s="110">
        <v>172.56899999999999</v>
      </c>
      <c r="W83" s="111">
        <v>118.54299999999999</v>
      </c>
      <c r="X83" s="111">
        <v>182.422</v>
      </c>
      <c r="Y83" s="112">
        <v>115.809</v>
      </c>
      <c r="Z83" s="110">
        <v>92.858999999999995</v>
      </c>
      <c r="AA83" s="111">
        <v>88.713000000000008</v>
      </c>
      <c r="AB83" s="111">
        <v>107.26400000000001</v>
      </c>
      <c r="AC83" s="112">
        <v>124.636</v>
      </c>
      <c r="AD83" s="110">
        <v>118.245</v>
      </c>
      <c r="AE83" s="111">
        <v>74.972999999999999</v>
      </c>
      <c r="AF83" s="111">
        <v>118.59099999999999</v>
      </c>
      <c r="AG83" s="112">
        <v>109.41500000000001</v>
      </c>
      <c r="AH83" s="110">
        <v>99.635999999999996</v>
      </c>
      <c r="AI83" s="111">
        <v>110.995</v>
      </c>
      <c r="AJ83" s="111">
        <v>85.814999999999998</v>
      </c>
      <c r="AK83" s="112">
        <v>92.42</v>
      </c>
      <c r="AL83" s="110">
        <v>132.851</v>
      </c>
      <c r="AM83" s="111">
        <v>73.225000000000009</v>
      </c>
      <c r="AN83" s="111">
        <v>82.010999999999996</v>
      </c>
      <c r="AO83" s="112">
        <v>90.420999999999992</v>
      </c>
      <c r="AP83" s="110">
        <v>135.47</v>
      </c>
      <c r="AQ83" s="111">
        <v>106.572</v>
      </c>
      <c r="AR83" s="111">
        <v>113.12700000000001</v>
      </c>
      <c r="AS83" s="112">
        <v>250.71499999999997</v>
      </c>
      <c r="AT83" s="110">
        <v>286.041</v>
      </c>
      <c r="AU83" s="111">
        <v>122.911</v>
      </c>
      <c r="AV83" s="111">
        <v>251.26000000000005</v>
      </c>
      <c r="AW83" s="112">
        <v>307.16800000000001</v>
      </c>
      <c r="AX83" s="110">
        <v>269.899</v>
      </c>
      <c r="AY83" s="111">
        <v>200.631</v>
      </c>
      <c r="AZ83" s="111">
        <v>199.32799999999997</v>
      </c>
      <c r="BA83" s="112">
        <v>286.012</v>
      </c>
      <c r="BB83" s="110">
        <v>265.98099999999999</v>
      </c>
      <c r="BC83" s="111">
        <v>265.81299999999999</v>
      </c>
      <c r="BD83" s="111">
        <v>345.89</v>
      </c>
      <c r="BE83" s="112">
        <v>483.255</v>
      </c>
      <c r="BF83" s="110">
        <v>394.8614</v>
      </c>
      <c r="BG83" s="111">
        <v>377.07190000000003</v>
      </c>
      <c r="BH83" s="111">
        <v>300.95679999999999</v>
      </c>
      <c r="BI83" s="112">
        <v>370.0489</v>
      </c>
      <c r="BJ83" s="110">
        <v>95.228641710000005</v>
      </c>
      <c r="BK83" s="111">
        <v>101.42189516000001</v>
      </c>
      <c r="BL83" s="111">
        <v>143.98552477999999</v>
      </c>
      <c r="BM83" s="112">
        <v>124.81163115999999</v>
      </c>
      <c r="BN83" s="110">
        <v>118.27131692999998</v>
      </c>
      <c r="BO83" s="111">
        <v>136.16253355000001</v>
      </c>
      <c r="BP83" s="111">
        <v>186.251611</v>
      </c>
      <c r="BQ83" s="112">
        <v>198.59824761000002</v>
      </c>
      <c r="BR83" s="110">
        <v>172.36675599</v>
      </c>
      <c r="BS83" s="111">
        <v>148.92367611</v>
      </c>
      <c r="BT83" s="111">
        <v>111.86670922</v>
      </c>
      <c r="BU83" s="112">
        <v>131.92895512000001</v>
      </c>
      <c r="BV83" s="110">
        <v>103.01312539999999</v>
      </c>
      <c r="BW83" s="111">
        <v>89.237426910000011</v>
      </c>
      <c r="BX83" s="111">
        <v>106.46793894999999</v>
      </c>
      <c r="BY83" s="112">
        <v>113.36151470999999</v>
      </c>
      <c r="BZ83" s="110">
        <v>86.351410870000009</v>
      </c>
      <c r="CA83" s="111">
        <v>81.081647869999998</v>
      </c>
      <c r="CB83" s="111">
        <v>97.083043559999993</v>
      </c>
      <c r="CC83" s="112">
        <v>90.139702269999987</v>
      </c>
      <c r="CD83" s="110">
        <v>89.397613639999989</v>
      </c>
      <c r="CE83" s="111">
        <v>66.38036185</v>
      </c>
      <c r="CF83" s="111">
        <v>67.131024260000004</v>
      </c>
      <c r="CG83" s="112">
        <v>81.558598270000005</v>
      </c>
      <c r="CH83" s="111">
        <v>88.582757970000003</v>
      </c>
      <c r="CI83" s="111">
        <v>86.766322439999996</v>
      </c>
      <c r="CJ83" s="111">
        <v>77.288834160000008</v>
      </c>
      <c r="CK83" s="112">
        <v>78.748872770000006</v>
      </c>
      <c r="CL83" s="110">
        <v>65.079209779999985</v>
      </c>
      <c r="CM83" s="111">
        <v>79.15835611</v>
      </c>
      <c r="CN83" s="111">
        <v>84.503672890000004</v>
      </c>
      <c r="CO83" s="111">
        <v>85.662209759999996</v>
      </c>
      <c r="CP83" s="110">
        <v>70.013413170000007</v>
      </c>
      <c r="CQ83" s="111">
        <v>64.569263149999998</v>
      </c>
      <c r="CR83" s="111">
        <v>66.569917250000003</v>
      </c>
      <c r="CS83" s="232">
        <v>63.848694020000003</v>
      </c>
      <c r="CT83" s="276">
        <v>54.217460469999992</v>
      </c>
    </row>
    <row r="84" spans="1:98" s="10" customFormat="1" ht="12.95" customHeight="1" x14ac:dyDescent="0.25">
      <c r="A84" s="75" t="s">
        <v>163</v>
      </c>
      <c r="B84" s="174">
        <v>-94.757000000000005</v>
      </c>
      <c r="C84" s="111">
        <v>-101.81399999999999</v>
      </c>
      <c r="D84" s="111">
        <v>-112.797</v>
      </c>
      <c r="E84" s="112">
        <v>-102.038</v>
      </c>
      <c r="F84" s="111">
        <v>-87.742999999999995</v>
      </c>
      <c r="G84" s="111">
        <v>-100.42400000000001</v>
      </c>
      <c r="H84" s="111">
        <v>-99.268000000000001</v>
      </c>
      <c r="I84" s="112">
        <v>-108.91200000000001</v>
      </c>
      <c r="J84" s="110">
        <v>-83.657000000000011</v>
      </c>
      <c r="K84" s="111">
        <v>-138.29599999999999</v>
      </c>
      <c r="L84" s="111">
        <v>-133.874</v>
      </c>
      <c r="M84" s="112">
        <v>-128.79400000000001</v>
      </c>
      <c r="N84" s="110">
        <v>-103.61999999999999</v>
      </c>
      <c r="O84" s="111">
        <v>-105.818</v>
      </c>
      <c r="P84" s="111">
        <v>-117.036</v>
      </c>
      <c r="Q84" s="112">
        <v>-112.664</v>
      </c>
      <c r="R84" s="110">
        <v>-83.912000000000006</v>
      </c>
      <c r="S84" s="111">
        <v>-90.040999999999997</v>
      </c>
      <c r="T84" s="111">
        <v>-89.450999999999993</v>
      </c>
      <c r="U84" s="112">
        <v>-111.49299999999999</v>
      </c>
      <c r="V84" s="110">
        <v>-87.986999999999995</v>
      </c>
      <c r="W84" s="111">
        <v>-97.429000000000002</v>
      </c>
      <c r="X84" s="111">
        <v>-108.15600000000001</v>
      </c>
      <c r="Y84" s="112">
        <v>-101.358</v>
      </c>
      <c r="Z84" s="110">
        <v>-111.68600000000001</v>
      </c>
      <c r="AA84" s="111">
        <v>-109.46599999999999</v>
      </c>
      <c r="AB84" s="111">
        <v>-100.765</v>
      </c>
      <c r="AC84" s="112">
        <v>-114.107</v>
      </c>
      <c r="AD84" s="110">
        <v>-88.92</v>
      </c>
      <c r="AE84" s="111">
        <v>-116.371</v>
      </c>
      <c r="AF84" s="111">
        <v>-105.352</v>
      </c>
      <c r="AG84" s="112">
        <v>-122.512</v>
      </c>
      <c r="AH84" s="110">
        <v>-112.36799999999999</v>
      </c>
      <c r="AI84" s="111">
        <v>-112.517</v>
      </c>
      <c r="AJ84" s="111">
        <v>-113.631</v>
      </c>
      <c r="AK84" s="112">
        <v>-141.916</v>
      </c>
      <c r="AL84" s="110">
        <v>-124.66400000000002</v>
      </c>
      <c r="AM84" s="111">
        <v>-140.483</v>
      </c>
      <c r="AN84" s="111">
        <v>-168.27699999999999</v>
      </c>
      <c r="AO84" s="112">
        <v>-179.66500000000002</v>
      </c>
      <c r="AP84" s="110">
        <v>-178.126</v>
      </c>
      <c r="AQ84" s="111">
        <v>-207.93799999999999</v>
      </c>
      <c r="AR84" s="111">
        <v>-189.37700000000001</v>
      </c>
      <c r="AS84" s="112">
        <v>-309.488</v>
      </c>
      <c r="AT84" s="110">
        <v>-234.29300000000001</v>
      </c>
      <c r="AU84" s="111">
        <v>-202.286</v>
      </c>
      <c r="AV84" s="111">
        <v>-258</v>
      </c>
      <c r="AW84" s="112">
        <v>-272.09699999999998</v>
      </c>
      <c r="AX84" s="110">
        <v>-221.30699999999996</v>
      </c>
      <c r="AY84" s="111">
        <v>-223.62</v>
      </c>
      <c r="AZ84" s="111">
        <v>-203.46100000000001</v>
      </c>
      <c r="BA84" s="112">
        <v>-289.11799999999999</v>
      </c>
      <c r="BB84" s="110">
        <v>-183.68899999999999</v>
      </c>
      <c r="BC84" s="111">
        <v>-197.017</v>
      </c>
      <c r="BD84" s="111">
        <v>-240.214</v>
      </c>
      <c r="BE84" s="112">
        <v>-304.83699999999999</v>
      </c>
      <c r="BF84" s="110">
        <v>-186.18979999999999</v>
      </c>
      <c r="BG84" s="111">
        <v>-172.14429999999999</v>
      </c>
      <c r="BH84" s="111">
        <v>-179.62010000000001</v>
      </c>
      <c r="BI84" s="112">
        <v>-290.30349999999999</v>
      </c>
      <c r="BJ84" s="110">
        <v>-78.905170429999998</v>
      </c>
      <c r="BK84" s="111">
        <v>-92.009337699999989</v>
      </c>
      <c r="BL84" s="111">
        <v>-80.437455720000003</v>
      </c>
      <c r="BM84" s="112">
        <v>-117.49406669999999</v>
      </c>
      <c r="BN84" s="110">
        <v>-107.24090136999999</v>
      </c>
      <c r="BO84" s="111">
        <v>-127.5499131</v>
      </c>
      <c r="BP84" s="111">
        <v>-154.53005937</v>
      </c>
      <c r="BQ84" s="112">
        <v>-168.53322828</v>
      </c>
      <c r="BR84" s="110">
        <v>-158.06059385999998</v>
      </c>
      <c r="BS84" s="111">
        <v>-143.53254287999999</v>
      </c>
      <c r="BT84" s="111">
        <v>-95.084854620000002</v>
      </c>
      <c r="BU84" s="112">
        <v>-76.576596410000008</v>
      </c>
      <c r="BV84" s="110">
        <v>-68.964495540000001</v>
      </c>
      <c r="BW84" s="111">
        <v>-71.281941219999993</v>
      </c>
      <c r="BX84" s="111">
        <v>-80.681486400000011</v>
      </c>
      <c r="BY84" s="112">
        <v>-95.521905470000007</v>
      </c>
      <c r="BZ84" s="110">
        <v>-66.013080479999999</v>
      </c>
      <c r="CA84" s="111">
        <v>-67.137272370000005</v>
      </c>
      <c r="CB84" s="111">
        <v>-62.602725050000004</v>
      </c>
      <c r="CC84" s="112">
        <v>-68.020928809999987</v>
      </c>
      <c r="CD84" s="110">
        <v>-58.339456250000005</v>
      </c>
      <c r="CE84" s="111">
        <v>-47.837577889999999</v>
      </c>
      <c r="CF84" s="111">
        <v>-49.394849069999999</v>
      </c>
      <c r="CG84" s="112">
        <v>-46.807375969999995</v>
      </c>
      <c r="CH84" s="111">
        <v>-50.425283809999996</v>
      </c>
      <c r="CI84" s="111">
        <v>-55.857417170000005</v>
      </c>
      <c r="CJ84" s="111">
        <v>-50.538291870000002</v>
      </c>
      <c r="CK84" s="112">
        <v>-63.482223689999998</v>
      </c>
      <c r="CL84" s="110">
        <v>-44.790681019999994</v>
      </c>
      <c r="CM84" s="111">
        <v>-55.772890799999999</v>
      </c>
      <c r="CN84" s="111">
        <v>-46.3342344</v>
      </c>
      <c r="CO84" s="111">
        <v>-64.941398120000002</v>
      </c>
      <c r="CP84" s="110">
        <v>-46.393437460000001</v>
      </c>
      <c r="CQ84" s="111">
        <v>-50.759932360000001</v>
      </c>
      <c r="CR84" s="111">
        <v>-41.087241370000001</v>
      </c>
      <c r="CS84" s="232">
        <v>-40.12736975</v>
      </c>
      <c r="CT84" s="276">
        <v>-36.098909040000002</v>
      </c>
    </row>
    <row r="85" spans="1:98" s="10" customFormat="1" ht="12.95" customHeight="1" x14ac:dyDescent="0.25">
      <c r="A85" s="74" t="s">
        <v>164</v>
      </c>
      <c r="B85" s="174">
        <v>0</v>
      </c>
      <c r="C85" s="111">
        <v>0</v>
      </c>
      <c r="D85" s="111">
        <v>0</v>
      </c>
      <c r="E85" s="112">
        <v>0</v>
      </c>
      <c r="F85" s="111">
        <v>0</v>
      </c>
      <c r="G85" s="111">
        <v>0</v>
      </c>
      <c r="H85" s="111">
        <v>0</v>
      </c>
      <c r="I85" s="112">
        <v>0</v>
      </c>
      <c r="J85" s="110">
        <v>0</v>
      </c>
      <c r="K85" s="111">
        <v>0</v>
      </c>
      <c r="L85" s="111">
        <v>0</v>
      </c>
      <c r="M85" s="112">
        <v>0</v>
      </c>
      <c r="N85" s="110">
        <v>0</v>
      </c>
      <c r="O85" s="111">
        <v>0</v>
      </c>
      <c r="P85" s="111">
        <v>0</v>
      </c>
      <c r="Q85" s="112">
        <v>0</v>
      </c>
      <c r="R85" s="110">
        <v>74.186000000000007</v>
      </c>
      <c r="S85" s="111">
        <v>85.929000000000002</v>
      </c>
      <c r="T85" s="111">
        <v>82.498000000000005</v>
      </c>
      <c r="U85" s="112">
        <v>105.00700000000001</v>
      </c>
      <c r="V85" s="110">
        <v>80.164075999999994</v>
      </c>
      <c r="W85" s="111">
        <v>51.363854999999994</v>
      </c>
      <c r="X85" s="111">
        <v>-1.7224999999999948</v>
      </c>
      <c r="Y85" s="112">
        <v>55.936836999999997</v>
      </c>
      <c r="Z85" s="110">
        <v>81.088216000000003</v>
      </c>
      <c r="AA85" s="111">
        <v>76.576926999999998</v>
      </c>
      <c r="AB85" s="111">
        <v>89.000934000000001</v>
      </c>
      <c r="AC85" s="112">
        <v>88.928522000000001</v>
      </c>
      <c r="AD85" s="110">
        <v>85.077419999999989</v>
      </c>
      <c r="AE85" s="111">
        <v>86.298890999999998</v>
      </c>
      <c r="AF85" s="111">
        <v>81.936926</v>
      </c>
      <c r="AG85" s="112">
        <v>95.730899999999991</v>
      </c>
      <c r="AH85" s="110">
        <v>78.904246000000001</v>
      </c>
      <c r="AI85" s="111">
        <v>70.618542000000005</v>
      </c>
      <c r="AJ85" s="111">
        <v>88.869958000000011</v>
      </c>
      <c r="AK85" s="112">
        <v>88.632632000000001</v>
      </c>
      <c r="AL85" s="110">
        <v>103.906549</v>
      </c>
      <c r="AM85" s="111">
        <v>106.11355399999999</v>
      </c>
      <c r="AN85" s="111">
        <v>102.81238000000002</v>
      </c>
      <c r="AO85" s="112">
        <v>99.82299900000001</v>
      </c>
      <c r="AP85" s="110">
        <v>88.710785999999999</v>
      </c>
      <c r="AQ85" s="111">
        <v>90.492692000000005</v>
      </c>
      <c r="AR85" s="111">
        <v>98.558040000000005</v>
      </c>
      <c r="AS85" s="112">
        <v>181.01150200000001</v>
      </c>
      <c r="AT85" s="110">
        <v>141.78305399999999</v>
      </c>
      <c r="AU85" s="111">
        <v>160.957841</v>
      </c>
      <c r="AV85" s="111">
        <v>190.447621</v>
      </c>
      <c r="AW85" s="112">
        <v>165.14363299999999</v>
      </c>
      <c r="AX85" s="110">
        <v>189.58384100000001</v>
      </c>
      <c r="AY85" s="111">
        <v>181.98076900000001</v>
      </c>
      <c r="AZ85" s="111">
        <v>220.05339399999997</v>
      </c>
      <c r="BA85" s="112">
        <v>198.84220599999998</v>
      </c>
      <c r="BB85" s="110">
        <v>253.76062100000001</v>
      </c>
      <c r="BC85" s="111">
        <v>227.60637500000001</v>
      </c>
      <c r="BD85" s="111">
        <v>274.92842400000001</v>
      </c>
      <c r="BE85" s="112">
        <v>275.38037100000003</v>
      </c>
      <c r="BF85" s="110">
        <v>355.69029999999998</v>
      </c>
      <c r="BG85" s="111">
        <v>298.52110000000005</v>
      </c>
      <c r="BH85" s="111">
        <v>298.68690000000004</v>
      </c>
      <c r="BI85" s="112">
        <v>446.62869999999998</v>
      </c>
      <c r="BJ85" s="110">
        <v>415.52184899999997</v>
      </c>
      <c r="BK85" s="111">
        <v>335.664242</v>
      </c>
      <c r="BL85" s="111">
        <v>518.68020799999999</v>
      </c>
      <c r="BM85" s="112">
        <v>513.99030500000003</v>
      </c>
      <c r="BN85" s="110">
        <v>485.22800800000005</v>
      </c>
      <c r="BO85" s="111">
        <v>506.25804499999998</v>
      </c>
      <c r="BP85" s="111">
        <v>654.21683400000006</v>
      </c>
      <c r="BQ85" s="112">
        <v>589.97025599999995</v>
      </c>
      <c r="BR85" s="110">
        <v>714.23556900000005</v>
      </c>
      <c r="BS85" s="111">
        <v>470.72947199999999</v>
      </c>
      <c r="BT85" s="111">
        <v>574.87405299999989</v>
      </c>
      <c r="BU85" s="112">
        <v>577.46564599999999</v>
      </c>
      <c r="BV85" s="110">
        <v>686.55937700000004</v>
      </c>
      <c r="BW85" s="111">
        <v>485.28291099999996</v>
      </c>
      <c r="BX85" s="111">
        <v>478.61450200000007</v>
      </c>
      <c r="BY85" s="112">
        <v>477.98517500000003</v>
      </c>
      <c r="BZ85" s="110">
        <v>577.16002900000001</v>
      </c>
      <c r="CA85" s="111">
        <v>535.34680600000002</v>
      </c>
      <c r="CB85" s="111">
        <v>665.03512599999999</v>
      </c>
      <c r="CC85" s="112">
        <v>540.86062500000003</v>
      </c>
      <c r="CD85" s="110">
        <v>667.42996300000004</v>
      </c>
      <c r="CE85" s="111">
        <v>490.82617400000004</v>
      </c>
      <c r="CF85" s="111">
        <v>552.64825299999995</v>
      </c>
      <c r="CG85" s="112">
        <v>610.37150799999995</v>
      </c>
      <c r="CH85" s="111">
        <v>681.51071300000001</v>
      </c>
      <c r="CI85" s="111">
        <v>704.70506499999999</v>
      </c>
      <c r="CJ85" s="111">
        <v>791.63898300000005</v>
      </c>
      <c r="CK85" s="112">
        <v>711.684437</v>
      </c>
      <c r="CL85" s="110">
        <v>676.57266000000004</v>
      </c>
      <c r="CM85" s="111">
        <v>712.31182599999988</v>
      </c>
      <c r="CN85" s="111">
        <v>685.29110800000001</v>
      </c>
      <c r="CO85" s="111">
        <v>722.35029799999995</v>
      </c>
      <c r="CP85" s="110">
        <v>722.69266100000004</v>
      </c>
      <c r="CQ85" s="111">
        <v>667.43846900000005</v>
      </c>
      <c r="CR85" s="111">
        <v>668.28859</v>
      </c>
      <c r="CS85" s="232">
        <v>749.143371</v>
      </c>
      <c r="CT85" s="276">
        <v>825.516392</v>
      </c>
    </row>
    <row r="86" spans="1:98" s="10" customFormat="1" ht="12.95" customHeight="1" x14ac:dyDescent="0.25">
      <c r="A86" s="75" t="s">
        <v>165</v>
      </c>
      <c r="B86" s="174">
        <v>0</v>
      </c>
      <c r="C86" s="111">
        <v>0</v>
      </c>
      <c r="D86" s="111">
        <v>0</v>
      </c>
      <c r="E86" s="112">
        <v>0</v>
      </c>
      <c r="F86" s="111">
        <v>0</v>
      </c>
      <c r="G86" s="111">
        <v>0</v>
      </c>
      <c r="H86" s="111">
        <v>0</v>
      </c>
      <c r="I86" s="112">
        <v>0</v>
      </c>
      <c r="J86" s="110">
        <v>0</v>
      </c>
      <c r="K86" s="111">
        <v>0</v>
      </c>
      <c r="L86" s="111">
        <v>0</v>
      </c>
      <c r="M86" s="112">
        <v>0</v>
      </c>
      <c r="N86" s="110">
        <v>0</v>
      </c>
      <c r="O86" s="111">
        <v>0</v>
      </c>
      <c r="P86" s="111">
        <v>0</v>
      </c>
      <c r="Q86" s="112">
        <v>0</v>
      </c>
      <c r="R86" s="110">
        <v>74.211999999999989</v>
      </c>
      <c r="S86" s="111">
        <v>85.949000000000012</v>
      </c>
      <c r="T86" s="111">
        <v>82.53</v>
      </c>
      <c r="U86" s="112">
        <v>105.03300000000002</v>
      </c>
      <c r="V86" s="110">
        <v>97.698076000000015</v>
      </c>
      <c r="W86" s="111">
        <v>96.513855000000007</v>
      </c>
      <c r="X86" s="111">
        <v>87.674499999999995</v>
      </c>
      <c r="Y86" s="112">
        <v>93.473837000000003</v>
      </c>
      <c r="Z86" s="110">
        <v>81.118341000000015</v>
      </c>
      <c r="AA86" s="111">
        <v>76.607810999999998</v>
      </c>
      <c r="AB86" s="111">
        <v>89.004300999999998</v>
      </c>
      <c r="AC86" s="112">
        <v>88.939764999999994</v>
      </c>
      <c r="AD86" s="110">
        <v>85.090807999999996</v>
      </c>
      <c r="AE86" s="111">
        <v>86.342909000000006</v>
      </c>
      <c r="AF86" s="111">
        <v>81.962739999999997</v>
      </c>
      <c r="AG86" s="112">
        <v>95.756618000000003</v>
      </c>
      <c r="AH86" s="110">
        <v>78.936771999999991</v>
      </c>
      <c r="AI86" s="111">
        <v>70.635609000000002</v>
      </c>
      <c r="AJ86" s="111">
        <v>88.881499999999988</v>
      </c>
      <c r="AK86" s="112">
        <v>88.665869999999998</v>
      </c>
      <c r="AL86" s="110">
        <v>103.969548</v>
      </c>
      <c r="AM86" s="111">
        <v>106.15113199999999</v>
      </c>
      <c r="AN86" s="111">
        <v>102.83156100000001</v>
      </c>
      <c r="AO86" s="112">
        <v>99.860996999999998</v>
      </c>
      <c r="AP86" s="110">
        <v>88.743217999999999</v>
      </c>
      <c r="AQ86" s="111">
        <v>90.515052999999995</v>
      </c>
      <c r="AR86" s="111">
        <v>98.575742999999989</v>
      </c>
      <c r="AS86" s="112">
        <v>181.03153900000001</v>
      </c>
      <c r="AT86" s="110">
        <v>141.81439599999999</v>
      </c>
      <c r="AU86" s="111">
        <v>161.03026199999999</v>
      </c>
      <c r="AV86" s="111">
        <v>190.49785199999999</v>
      </c>
      <c r="AW86" s="112">
        <v>165.19094900000002</v>
      </c>
      <c r="AX86" s="110">
        <v>189.65519000000003</v>
      </c>
      <c r="AY86" s="111">
        <v>182.06258099999999</v>
      </c>
      <c r="AZ86" s="111">
        <v>220.135042</v>
      </c>
      <c r="BA86" s="112">
        <v>198.96812699999998</v>
      </c>
      <c r="BB86" s="110">
        <v>253.95122699999999</v>
      </c>
      <c r="BC86" s="111">
        <v>227.77649600000001</v>
      </c>
      <c r="BD86" s="111">
        <v>275.21795099999997</v>
      </c>
      <c r="BE86" s="112">
        <v>275.56647099999998</v>
      </c>
      <c r="BF86" s="110">
        <v>355.80510000000004</v>
      </c>
      <c r="BG86" s="111">
        <v>298.8886</v>
      </c>
      <c r="BH86" s="111">
        <v>298.928</v>
      </c>
      <c r="BI86" s="112">
        <v>446.8854</v>
      </c>
      <c r="BJ86" s="110">
        <v>415.86599899999999</v>
      </c>
      <c r="BK86" s="111">
        <v>336.02741700000001</v>
      </c>
      <c r="BL86" s="111">
        <v>519.21310199999994</v>
      </c>
      <c r="BM86" s="112">
        <v>515.00188700000001</v>
      </c>
      <c r="BN86" s="110">
        <v>486.06225800000004</v>
      </c>
      <c r="BO86" s="111">
        <v>507.628513</v>
      </c>
      <c r="BP86" s="111">
        <v>654.65450600000008</v>
      </c>
      <c r="BQ86" s="112">
        <v>591.02837499999987</v>
      </c>
      <c r="BR86" s="110">
        <v>715.31847599999992</v>
      </c>
      <c r="BS86" s="111">
        <v>471.80576600000001</v>
      </c>
      <c r="BT86" s="111">
        <v>575.86048600000004</v>
      </c>
      <c r="BU86" s="112">
        <v>578.22160499999995</v>
      </c>
      <c r="BV86" s="110">
        <v>687.62729400000001</v>
      </c>
      <c r="BW86" s="111">
        <v>486.195652</v>
      </c>
      <c r="BX86" s="111">
        <v>479.73436100000004</v>
      </c>
      <c r="BY86" s="112">
        <v>479.04307399999999</v>
      </c>
      <c r="BZ86" s="110">
        <v>577.90788700000007</v>
      </c>
      <c r="CA86" s="111">
        <v>536.572273</v>
      </c>
      <c r="CB86" s="111">
        <v>666.25653699999998</v>
      </c>
      <c r="CC86" s="112">
        <v>541.87151000000006</v>
      </c>
      <c r="CD86" s="110">
        <v>668.35485800000004</v>
      </c>
      <c r="CE86" s="111">
        <v>491.88217199999997</v>
      </c>
      <c r="CF86" s="111">
        <v>553.27685699999995</v>
      </c>
      <c r="CG86" s="112">
        <v>610.83782799999994</v>
      </c>
      <c r="CH86" s="111">
        <v>682.23529400000007</v>
      </c>
      <c r="CI86" s="111">
        <v>705.56135799999993</v>
      </c>
      <c r="CJ86" s="111">
        <v>792.56755100000009</v>
      </c>
      <c r="CK86" s="112">
        <v>712.66577199999995</v>
      </c>
      <c r="CL86" s="110">
        <v>677.48219900000004</v>
      </c>
      <c r="CM86" s="111">
        <v>713.2887649999999</v>
      </c>
      <c r="CN86" s="111">
        <v>686.46080800000004</v>
      </c>
      <c r="CO86" s="111">
        <v>723.2754339999999</v>
      </c>
      <c r="CP86" s="110">
        <v>723.75354899999991</v>
      </c>
      <c r="CQ86" s="111">
        <v>669.09611199999995</v>
      </c>
      <c r="CR86" s="111">
        <v>669.74929699999996</v>
      </c>
      <c r="CS86" s="232">
        <v>750.28073600000005</v>
      </c>
      <c r="CT86" s="276">
        <v>826.48949500000003</v>
      </c>
    </row>
    <row r="87" spans="1:98" s="10" customFormat="1" ht="12.95" customHeight="1" x14ac:dyDescent="0.25">
      <c r="A87" s="75" t="s">
        <v>166</v>
      </c>
      <c r="B87" s="174">
        <v>0</v>
      </c>
      <c r="C87" s="111">
        <v>0</v>
      </c>
      <c r="D87" s="111">
        <v>0</v>
      </c>
      <c r="E87" s="112">
        <v>0</v>
      </c>
      <c r="F87" s="111">
        <v>0</v>
      </c>
      <c r="G87" s="111">
        <v>0</v>
      </c>
      <c r="H87" s="111">
        <v>0</v>
      </c>
      <c r="I87" s="112">
        <v>0</v>
      </c>
      <c r="J87" s="110">
        <v>0</v>
      </c>
      <c r="K87" s="111">
        <v>0</v>
      </c>
      <c r="L87" s="111">
        <v>0</v>
      </c>
      <c r="M87" s="112">
        <v>0</v>
      </c>
      <c r="N87" s="110">
        <v>0</v>
      </c>
      <c r="O87" s="111">
        <v>0</v>
      </c>
      <c r="P87" s="111">
        <v>0</v>
      </c>
      <c r="Q87" s="112">
        <v>0</v>
      </c>
      <c r="R87" s="110">
        <v>2.6000000000000002E-2</v>
      </c>
      <c r="S87" s="111">
        <v>0.02</v>
      </c>
      <c r="T87" s="111">
        <v>3.2000000000000001E-2</v>
      </c>
      <c r="U87" s="112">
        <v>2.6000000000000002E-2</v>
      </c>
      <c r="V87" s="110">
        <v>17.533999999999999</v>
      </c>
      <c r="W87" s="111">
        <v>45.15</v>
      </c>
      <c r="X87" s="111">
        <v>89.396999999999991</v>
      </c>
      <c r="Y87" s="112">
        <v>37.536999999999999</v>
      </c>
      <c r="Z87" s="110">
        <v>3.0125000000000006E-2</v>
      </c>
      <c r="AA87" s="111">
        <v>3.0884000000000002E-2</v>
      </c>
      <c r="AB87" s="111">
        <v>3.3670000000000002E-3</v>
      </c>
      <c r="AC87" s="112">
        <v>1.1243000000000001E-2</v>
      </c>
      <c r="AD87" s="110">
        <v>1.3388000000000001E-2</v>
      </c>
      <c r="AE87" s="111">
        <v>4.4017999999999995E-2</v>
      </c>
      <c r="AF87" s="111">
        <v>2.5814E-2</v>
      </c>
      <c r="AG87" s="112">
        <v>2.5717999999999998E-2</v>
      </c>
      <c r="AH87" s="110">
        <v>3.2525999999999999E-2</v>
      </c>
      <c r="AI87" s="111">
        <v>1.7066999999999999E-2</v>
      </c>
      <c r="AJ87" s="111">
        <v>1.1542E-2</v>
      </c>
      <c r="AK87" s="112">
        <v>3.3238000000000004E-2</v>
      </c>
      <c r="AL87" s="110">
        <v>6.2998999999999999E-2</v>
      </c>
      <c r="AM87" s="111">
        <v>3.7578E-2</v>
      </c>
      <c r="AN87" s="111">
        <v>1.9181E-2</v>
      </c>
      <c r="AO87" s="112">
        <v>3.7997999999999997E-2</v>
      </c>
      <c r="AP87" s="110">
        <v>3.2432000000000002E-2</v>
      </c>
      <c r="AQ87" s="111">
        <v>2.2360999999999999E-2</v>
      </c>
      <c r="AR87" s="111">
        <v>1.7703000000000003E-2</v>
      </c>
      <c r="AS87" s="112">
        <v>2.0036999999999999E-2</v>
      </c>
      <c r="AT87" s="110">
        <v>3.1342000000000002E-2</v>
      </c>
      <c r="AU87" s="111">
        <v>7.2420999999999999E-2</v>
      </c>
      <c r="AV87" s="111">
        <v>5.0230999999999998E-2</v>
      </c>
      <c r="AW87" s="112">
        <v>4.7315999999999997E-2</v>
      </c>
      <c r="AX87" s="110">
        <v>7.1348999999999996E-2</v>
      </c>
      <c r="AY87" s="111">
        <v>8.1811999999999996E-2</v>
      </c>
      <c r="AZ87" s="111">
        <v>8.1647999999999998E-2</v>
      </c>
      <c r="BA87" s="112">
        <v>0.12592100000000001</v>
      </c>
      <c r="BB87" s="110">
        <v>0.190606</v>
      </c>
      <c r="BC87" s="111">
        <v>0.17012099999999999</v>
      </c>
      <c r="BD87" s="111">
        <v>0.28952700000000003</v>
      </c>
      <c r="BE87" s="112">
        <v>0.18610000000000002</v>
      </c>
      <c r="BF87" s="110">
        <v>0.11479999999999999</v>
      </c>
      <c r="BG87" s="111">
        <v>0.36750000000000005</v>
      </c>
      <c r="BH87" s="111">
        <v>0.24110000000000001</v>
      </c>
      <c r="BI87" s="112">
        <v>0.25669999999999998</v>
      </c>
      <c r="BJ87" s="110">
        <v>0.34415000000000001</v>
      </c>
      <c r="BK87" s="111">
        <v>0.36317500000000003</v>
      </c>
      <c r="BL87" s="111">
        <v>0.53289399999999998</v>
      </c>
      <c r="BM87" s="112">
        <v>1.011582</v>
      </c>
      <c r="BN87" s="110">
        <v>0.83425000000000005</v>
      </c>
      <c r="BO87" s="111">
        <v>1.370468</v>
      </c>
      <c r="BP87" s="111">
        <v>0.43767199999999995</v>
      </c>
      <c r="BQ87" s="112">
        <v>1.058119</v>
      </c>
      <c r="BR87" s="110">
        <v>1.0829070000000001</v>
      </c>
      <c r="BS87" s="111">
        <v>1.0762940000000001</v>
      </c>
      <c r="BT87" s="111">
        <v>0.986433</v>
      </c>
      <c r="BU87" s="112">
        <v>0.75595900000000005</v>
      </c>
      <c r="BV87" s="110">
        <v>1.067917</v>
      </c>
      <c r="BW87" s="111">
        <v>0.91274100000000002</v>
      </c>
      <c r="BX87" s="111">
        <v>1.1198589999999999</v>
      </c>
      <c r="BY87" s="112">
        <v>1.0578989999999999</v>
      </c>
      <c r="BZ87" s="110">
        <v>0.74785800000000002</v>
      </c>
      <c r="CA87" s="111">
        <v>1.2254670000000001</v>
      </c>
      <c r="CB87" s="111">
        <v>1.221411</v>
      </c>
      <c r="CC87" s="112">
        <v>1.010885</v>
      </c>
      <c r="CD87" s="110">
        <v>0.92489500000000002</v>
      </c>
      <c r="CE87" s="111">
        <v>1.055998</v>
      </c>
      <c r="CF87" s="111">
        <v>0.62860399999999994</v>
      </c>
      <c r="CG87" s="112">
        <v>0.46632000000000001</v>
      </c>
      <c r="CH87" s="111">
        <v>0.72458099999999992</v>
      </c>
      <c r="CI87" s="111">
        <v>0.85629299999999997</v>
      </c>
      <c r="CJ87" s="111">
        <v>0.92856799999999984</v>
      </c>
      <c r="CK87" s="112">
        <v>0.98133499999999996</v>
      </c>
      <c r="CL87" s="110">
        <v>0.90953899999999988</v>
      </c>
      <c r="CM87" s="111">
        <v>0.976939</v>
      </c>
      <c r="CN87" s="111">
        <v>1.1697</v>
      </c>
      <c r="CO87" s="111">
        <v>0.92513599999999996</v>
      </c>
      <c r="CP87" s="110">
        <v>1.0608879999999998</v>
      </c>
      <c r="CQ87" s="111">
        <v>1.657643</v>
      </c>
      <c r="CR87" s="111">
        <v>1.4607069999999998</v>
      </c>
      <c r="CS87" s="232">
        <v>1.137365</v>
      </c>
      <c r="CT87" s="276">
        <v>0.97310300000000005</v>
      </c>
    </row>
    <row r="88" spans="1:98" s="10" customFormat="1" ht="12.95" customHeight="1" x14ac:dyDescent="0.25">
      <c r="A88" s="72"/>
      <c r="B88" s="177"/>
      <c r="C88" s="120"/>
      <c r="D88" s="120"/>
      <c r="E88" s="121"/>
      <c r="F88" s="120"/>
      <c r="G88" s="120"/>
      <c r="H88" s="120"/>
      <c r="I88" s="121"/>
      <c r="J88" s="119"/>
      <c r="K88" s="120"/>
      <c r="L88" s="120"/>
      <c r="M88" s="121"/>
      <c r="N88" s="119"/>
      <c r="O88" s="120"/>
      <c r="P88" s="120"/>
      <c r="Q88" s="121"/>
      <c r="R88" s="119"/>
      <c r="S88" s="120"/>
      <c r="T88" s="120"/>
      <c r="U88" s="121"/>
      <c r="V88" s="119"/>
      <c r="W88" s="120"/>
      <c r="X88" s="120"/>
      <c r="Y88" s="121"/>
      <c r="Z88" s="119"/>
      <c r="AA88" s="120"/>
      <c r="AB88" s="120"/>
      <c r="AC88" s="121"/>
      <c r="AD88" s="119"/>
      <c r="AE88" s="120"/>
      <c r="AF88" s="120"/>
      <c r="AG88" s="121"/>
      <c r="AH88" s="119"/>
      <c r="AI88" s="120"/>
      <c r="AJ88" s="120"/>
      <c r="AK88" s="121"/>
      <c r="AL88" s="119"/>
      <c r="AM88" s="120"/>
      <c r="AN88" s="120"/>
      <c r="AO88" s="121"/>
      <c r="AP88" s="119"/>
      <c r="AQ88" s="120"/>
      <c r="AR88" s="120"/>
      <c r="AS88" s="121"/>
      <c r="AT88" s="119"/>
      <c r="AU88" s="120"/>
      <c r="AV88" s="120"/>
      <c r="AW88" s="121"/>
      <c r="AX88" s="119"/>
      <c r="AY88" s="120"/>
      <c r="AZ88" s="120"/>
      <c r="BA88" s="121"/>
      <c r="BB88" s="119"/>
      <c r="BC88" s="120"/>
      <c r="BD88" s="120"/>
      <c r="BE88" s="121"/>
      <c r="BF88" s="119"/>
      <c r="BG88" s="120"/>
      <c r="BH88" s="120"/>
      <c r="BI88" s="121"/>
      <c r="BJ88" s="119"/>
      <c r="BK88" s="120"/>
      <c r="BL88" s="120"/>
      <c r="BM88" s="121"/>
      <c r="BN88" s="119"/>
      <c r="BO88" s="120"/>
      <c r="BP88" s="120"/>
      <c r="BQ88" s="121"/>
      <c r="BR88" s="119"/>
      <c r="BS88" s="120"/>
      <c r="BT88" s="120"/>
      <c r="BU88" s="121"/>
      <c r="BV88" s="119"/>
      <c r="BW88" s="120"/>
      <c r="BX88" s="120"/>
      <c r="BY88" s="121"/>
      <c r="BZ88" s="119"/>
      <c r="CA88" s="120"/>
      <c r="CB88" s="120"/>
      <c r="CC88" s="121"/>
      <c r="CD88" s="119"/>
      <c r="CE88" s="120"/>
      <c r="CF88" s="120"/>
      <c r="CG88" s="121"/>
      <c r="CH88" s="120"/>
      <c r="CI88" s="120"/>
      <c r="CJ88" s="120"/>
      <c r="CK88" s="121"/>
      <c r="CL88" s="119"/>
      <c r="CM88" s="120"/>
      <c r="CN88" s="120"/>
      <c r="CO88" s="120"/>
      <c r="CP88" s="119"/>
      <c r="CQ88" s="120"/>
      <c r="CR88" s="120"/>
      <c r="CS88" s="235"/>
      <c r="CT88" s="279"/>
    </row>
    <row r="89" spans="1:98" s="10" customFormat="1" ht="12.95" customHeight="1" x14ac:dyDescent="0.25">
      <c r="A89" s="73" t="s">
        <v>18</v>
      </c>
      <c r="B89" s="176">
        <v>-1445.6594044799999</v>
      </c>
      <c r="C89" s="117">
        <v>-1817.7024645800002</v>
      </c>
      <c r="D89" s="117">
        <v>-1953.8290542099999</v>
      </c>
      <c r="E89" s="118">
        <v>-1799.5500795199996</v>
      </c>
      <c r="F89" s="117">
        <v>-1502.2525010306094</v>
      </c>
      <c r="G89" s="117">
        <v>-1971.4804686095342</v>
      </c>
      <c r="H89" s="117">
        <v>-2446.6965111739778</v>
      </c>
      <c r="I89" s="118">
        <v>-2358.5898800643777</v>
      </c>
      <c r="J89" s="116">
        <v>-1941.7942559475696</v>
      </c>
      <c r="K89" s="117">
        <v>-2483.6759456598279</v>
      </c>
      <c r="L89" s="117">
        <v>-2791.8426405691143</v>
      </c>
      <c r="M89" s="118">
        <v>-2903.9216390438878</v>
      </c>
      <c r="N89" s="116">
        <v>-2124.4434689031523</v>
      </c>
      <c r="O89" s="117">
        <v>-2203.870758051421</v>
      </c>
      <c r="P89" s="117">
        <v>-2817.3166496692411</v>
      </c>
      <c r="Q89" s="118">
        <v>-2631.3087082809648</v>
      </c>
      <c r="R89" s="116">
        <v>-1112.4840807957812</v>
      </c>
      <c r="S89" s="117">
        <v>-1808.9757147013204</v>
      </c>
      <c r="T89" s="117">
        <v>-1938.9438612916315</v>
      </c>
      <c r="U89" s="118">
        <v>-2101.9410408471681</v>
      </c>
      <c r="V89" s="116">
        <v>-1409.7219576052639</v>
      </c>
      <c r="W89" s="117">
        <v>-1795.8778136558246</v>
      </c>
      <c r="X89" s="117">
        <v>-1647.0849144130575</v>
      </c>
      <c r="Y89" s="118">
        <v>-2357.9348297233373</v>
      </c>
      <c r="Z89" s="116">
        <v>-1764.451554017563</v>
      </c>
      <c r="AA89" s="117">
        <v>-2175.2167776656634</v>
      </c>
      <c r="AB89" s="117">
        <v>-1929.4087395485026</v>
      </c>
      <c r="AC89" s="118">
        <v>-1716.9286741024075</v>
      </c>
      <c r="AD89" s="116">
        <v>-1093.1842280202759</v>
      </c>
      <c r="AE89" s="117">
        <v>-1484.9632839718074</v>
      </c>
      <c r="AF89" s="117">
        <v>-1199.5172208897357</v>
      </c>
      <c r="AG89" s="118">
        <v>-1040.363248200109</v>
      </c>
      <c r="AH89" s="116">
        <v>-720.6011526532302</v>
      </c>
      <c r="AI89" s="117">
        <v>-1435.8609375594817</v>
      </c>
      <c r="AJ89" s="117">
        <v>-1375.8327391731491</v>
      </c>
      <c r="AK89" s="118">
        <v>-1187.9771917977623</v>
      </c>
      <c r="AL89" s="116">
        <v>-600.32677671293391</v>
      </c>
      <c r="AM89" s="117">
        <v>-1105.2404177579233</v>
      </c>
      <c r="AN89" s="117">
        <v>-1239.4665786274645</v>
      </c>
      <c r="AO89" s="118">
        <v>-1376.113532086245</v>
      </c>
      <c r="AP89" s="116">
        <v>-1060.934540388253</v>
      </c>
      <c r="AQ89" s="117">
        <v>-2256.9633489483776</v>
      </c>
      <c r="AR89" s="117">
        <v>-2134.4453172874282</v>
      </c>
      <c r="AS89" s="118">
        <v>-2431.0526067617116</v>
      </c>
      <c r="AT89" s="116">
        <v>-1700.8339651863967</v>
      </c>
      <c r="AU89" s="117">
        <v>-2344.6507167897344</v>
      </c>
      <c r="AV89" s="117">
        <v>-2807.4664119063527</v>
      </c>
      <c r="AW89" s="118">
        <v>-2557.2535331331264</v>
      </c>
      <c r="AX89" s="116">
        <v>-2698.1603936380197</v>
      </c>
      <c r="AY89" s="117">
        <v>-3272.310145067896</v>
      </c>
      <c r="AZ89" s="117">
        <v>-3377.395387494219</v>
      </c>
      <c r="BA89" s="118">
        <v>-3754.9184323930549</v>
      </c>
      <c r="BB89" s="116">
        <v>-3320.8954988390465</v>
      </c>
      <c r="BC89" s="117">
        <v>-4849.8918095747877</v>
      </c>
      <c r="BD89" s="117">
        <v>-4844.9447294051879</v>
      </c>
      <c r="BE89" s="118">
        <v>-3844.7792309829383</v>
      </c>
      <c r="BF89" s="116">
        <v>-2971.5436132999998</v>
      </c>
      <c r="BG89" s="117">
        <v>-5433.769391509999</v>
      </c>
      <c r="BH89" s="117">
        <v>-5348.9840265700004</v>
      </c>
      <c r="BI89" s="118">
        <v>-5819.7941555999996</v>
      </c>
      <c r="BJ89" s="116">
        <v>-5853.1347693999996</v>
      </c>
      <c r="BK89" s="117">
        <v>-7444.3271315000002</v>
      </c>
      <c r="BL89" s="117">
        <v>-8502.4623419699983</v>
      </c>
      <c r="BM89" s="118">
        <v>-8356.3746040599981</v>
      </c>
      <c r="BN89" s="116">
        <v>-7522.9017622399988</v>
      </c>
      <c r="BO89" s="117">
        <v>-10148.07983622</v>
      </c>
      <c r="BP89" s="117">
        <v>-9914.8530490699995</v>
      </c>
      <c r="BQ89" s="118">
        <v>-9580.6103104800004</v>
      </c>
      <c r="BR89" s="116">
        <v>-9129.5928140600008</v>
      </c>
      <c r="BS89" s="117">
        <v>-9986.8427982600006</v>
      </c>
      <c r="BT89" s="117">
        <v>-9762.2302490399998</v>
      </c>
      <c r="BU89" s="118">
        <v>-11289.489329519998</v>
      </c>
      <c r="BV89" s="116">
        <v>-10269.56925341</v>
      </c>
      <c r="BW89" s="117">
        <v>-11107.414820009999</v>
      </c>
      <c r="BX89" s="117">
        <v>-12573.520281099998</v>
      </c>
      <c r="BY89" s="118">
        <v>-12421.682075329998</v>
      </c>
      <c r="BZ89" s="116">
        <v>-10253.004384479998</v>
      </c>
      <c r="CA89" s="117">
        <v>-12291.852953560001</v>
      </c>
      <c r="CB89" s="117">
        <v>-12823.083206740001</v>
      </c>
      <c r="CC89" s="118">
        <v>-12738.857763439997</v>
      </c>
      <c r="CD89" s="116">
        <v>-10194.977665950002</v>
      </c>
      <c r="CE89" s="117">
        <v>-10233.654068830001</v>
      </c>
      <c r="CF89" s="117">
        <v>-8885.5025078399995</v>
      </c>
      <c r="CG89" s="118">
        <v>-7601.3376017500013</v>
      </c>
      <c r="CH89" s="117">
        <v>-6212.4185594800019</v>
      </c>
      <c r="CI89" s="117">
        <v>-8600.2396675100008</v>
      </c>
      <c r="CJ89" s="117">
        <v>-7124.7630037500003</v>
      </c>
      <c r="CK89" s="118">
        <v>-8509.35726135</v>
      </c>
      <c r="CL89" s="116">
        <v>-7373.2348082599992</v>
      </c>
      <c r="CM89" s="117">
        <v>-8178.0293253500004</v>
      </c>
      <c r="CN89" s="117">
        <v>-8796.0216411500005</v>
      </c>
      <c r="CO89" s="117">
        <v>-9503.1303750799998</v>
      </c>
      <c r="CP89" s="116">
        <v>-8191.8673969200008</v>
      </c>
      <c r="CQ89" s="117">
        <v>-8412.3432260500012</v>
      </c>
      <c r="CR89" s="117">
        <v>-8214.1271830000005</v>
      </c>
      <c r="CS89" s="234">
        <v>-9131.9839501299994</v>
      </c>
      <c r="CT89" s="278">
        <v>-6701.0416519999999</v>
      </c>
    </row>
    <row r="90" spans="1:98" s="10" customFormat="1" ht="12.95" customHeight="1" x14ac:dyDescent="0.25">
      <c r="A90" s="72" t="s">
        <v>19</v>
      </c>
      <c r="B90" s="174">
        <v>1124.0024650800001</v>
      </c>
      <c r="C90" s="111">
        <v>1164.7446848000002</v>
      </c>
      <c r="D90" s="111">
        <v>1126.0192887100002</v>
      </c>
      <c r="E90" s="112">
        <v>1173.7219572299998</v>
      </c>
      <c r="F90" s="111">
        <v>1085.5229004282369</v>
      </c>
      <c r="G90" s="111">
        <v>926.61862204258671</v>
      </c>
      <c r="H90" s="111">
        <v>1197.7067244728391</v>
      </c>
      <c r="I90" s="112">
        <v>1417.9838376642374</v>
      </c>
      <c r="J90" s="110">
        <v>1443.1778367507391</v>
      </c>
      <c r="K90" s="111">
        <v>1521.517448230315</v>
      </c>
      <c r="L90" s="111">
        <v>1643.1103478386033</v>
      </c>
      <c r="M90" s="112">
        <v>1820.5222954283427</v>
      </c>
      <c r="N90" s="110">
        <v>1915.7155866187782</v>
      </c>
      <c r="O90" s="111">
        <v>1764.0918391080891</v>
      </c>
      <c r="P90" s="111">
        <v>1929.5643234972335</v>
      </c>
      <c r="Q90" s="112">
        <v>1817.0544319632986</v>
      </c>
      <c r="R90" s="110">
        <v>1690.4390307578783</v>
      </c>
      <c r="S90" s="111">
        <v>1389.3448781596853</v>
      </c>
      <c r="T90" s="111">
        <v>1521.0634311004226</v>
      </c>
      <c r="U90" s="112">
        <v>1865.490049118514</v>
      </c>
      <c r="V90" s="110">
        <v>1924.3587722077527</v>
      </c>
      <c r="W90" s="111">
        <v>2007.264788640045</v>
      </c>
      <c r="X90" s="111">
        <v>2602.4295308743467</v>
      </c>
      <c r="Y90" s="112">
        <v>2233.2067968571719</v>
      </c>
      <c r="Z90" s="110">
        <v>2385.6055187583684</v>
      </c>
      <c r="AA90" s="111">
        <v>2122.9763210881802</v>
      </c>
      <c r="AB90" s="111">
        <v>1916.4675553843949</v>
      </c>
      <c r="AC90" s="112">
        <v>2374.3538946386034</v>
      </c>
      <c r="AD90" s="110">
        <v>2468.3237181620871</v>
      </c>
      <c r="AE90" s="111">
        <v>2047.8025420765091</v>
      </c>
      <c r="AF90" s="111">
        <v>2186.3176508289253</v>
      </c>
      <c r="AG90" s="112">
        <v>2362.9836040669061</v>
      </c>
      <c r="AH90" s="110">
        <v>2511.6045742918109</v>
      </c>
      <c r="AI90" s="111">
        <v>2229.5246325237567</v>
      </c>
      <c r="AJ90" s="111">
        <v>2377.8563428040479</v>
      </c>
      <c r="AK90" s="112">
        <v>2854.0097559535507</v>
      </c>
      <c r="AL90" s="110">
        <v>2973.4673513261828</v>
      </c>
      <c r="AM90" s="111">
        <v>2795.0599875823905</v>
      </c>
      <c r="AN90" s="111">
        <v>2809.4284043481362</v>
      </c>
      <c r="AO90" s="112">
        <v>3508.5952442838625</v>
      </c>
      <c r="AP90" s="110">
        <v>3793.4693510996763</v>
      </c>
      <c r="AQ90" s="111">
        <v>3422.9587762754804</v>
      </c>
      <c r="AR90" s="111">
        <v>3704.9456137303778</v>
      </c>
      <c r="AS90" s="112">
        <v>4375.6088902482998</v>
      </c>
      <c r="AT90" s="110">
        <v>4480.0438304190338</v>
      </c>
      <c r="AU90" s="111">
        <v>4192.6718574154065</v>
      </c>
      <c r="AV90" s="111">
        <v>4574.5235435395289</v>
      </c>
      <c r="AW90" s="112">
        <v>5131.9921663060777</v>
      </c>
      <c r="AX90" s="110">
        <v>5498.166279592132</v>
      </c>
      <c r="AY90" s="111">
        <v>4959.0082008377303</v>
      </c>
      <c r="AZ90" s="111">
        <v>5708.6125747586857</v>
      </c>
      <c r="BA90" s="112">
        <v>6571.4848033697472</v>
      </c>
      <c r="BB90" s="110">
        <v>6955.8115333681108</v>
      </c>
      <c r="BC90" s="111">
        <v>6590.3362361091986</v>
      </c>
      <c r="BD90" s="111">
        <v>7842.0206852681204</v>
      </c>
      <c r="BE90" s="112">
        <v>7497.2212340738279</v>
      </c>
      <c r="BF90" s="110">
        <v>6354.3343176899998</v>
      </c>
      <c r="BG90" s="111">
        <v>5507.8316201100006</v>
      </c>
      <c r="BH90" s="111">
        <v>6659.3388704600002</v>
      </c>
      <c r="BI90" s="112">
        <v>7565.1328101300005</v>
      </c>
      <c r="BJ90" s="110">
        <v>7473.6639276800006</v>
      </c>
      <c r="BK90" s="111">
        <v>6807.2834508699998</v>
      </c>
      <c r="BL90" s="111">
        <v>7228.3180930300014</v>
      </c>
      <c r="BM90" s="112">
        <v>9162.2650814299996</v>
      </c>
      <c r="BN90" s="110">
        <v>8874.7675229400011</v>
      </c>
      <c r="BO90" s="111">
        <v>8678.2677246500007</v>
      </c>
      <c r="BP90" s="111">
        <v>9444.3264760599995</v>
      </c>
      <c r="BQ90" s="112">
        <v>9984.776983830001</v>
      </c>
      <c r="BR90" s="110">
        <v>9801.1174452399991</v>
      </c>
      <c r="BS90" s="111">
        <v>9682.908542860001</v>
      </c>
      <c r="BT90" s="111">
        <v>9311.4144709800003</v>
      </c>
      <c r="BU90" s="112">
        <v>10020.83125583</v>
      </c>
      <c r="BV90" s="110">
        <v>9652.6385304399992</v>
      </c>
      <c r="BW90" s="111">
        <v>9631.584633800001</v>
      </c>
      <c r="BX90" s="111">
        <v>8737.8876453600005</v>
      </c>
      <c r="BY90" s="112">
        <v>9988.4177408900014</v>
      </c>
      <c r="BZ90" s="110">
        <v>9918.5219589400003</v>
      </c>
      <c r="CA90" s="111">
        <v>9868.2449993399987</v>
      </c>
      <c r="CB90" s="111">
        <v>10617.988051529999</v>
      </c>
      <c r="CC90" s="112">
        <v>9560.5867701000006</v>
      </c>
      <c r="CD90" s="110">
        <v>8842.1449831099999</v>
      </c>
      <c r="CE90" s="111">
        <v>8306.7587903900003</v>
      </c>
      <c r="CF90" s="111">
        <v>8225.0667328899999</v>
      </c>
      <c r="CG90" s="112">
        <v>8433.9243983199995</v>
      </c>
      <c r="CH90" s="111">
        <v>8273.9734169599997</v>
      </c>
      <c r="CI90" s="111">
        <v>7915.1350994500008</v>
      </c>
      <c r="CJ90" s="111">
        <v>8536.2391746100002</v>
      </c>
      <c r="CK90" s="112">
        <v>8574.9437893699996</v>
      </c>
      <c r="CL90" s="110">
        <v>9161.9331918799999</v>
      </c>
      <c r="CM90" s="111">
        <v>8346.3441415100006</v>
      </c>
      <c r="CN90" s="111">
        <v>8149.02152441</v>
      </c>
      <c r="CO90" s="111">
        <v>8821.0880788499999</v>
      </c>
      <c r="CP90" s="110">
        <v>9210.7171034399998</v>
      </c>
      <c r="CQ90" s="111">
        <v>8170.8096206600003</v>
      </c>
      <c r="CR90" s="111">
        <v>8027.7731731099993</v>
      </c>
      <c r="CS90" s="232">
        <v>8613.2044804399993</v>
      </c>
      <c r="CT90" s="276">
        <v>8732.0420327399988</v>
      </c>
    </row>
    <row r="91" spans="1:98" s="10" customFormat="1" ht="12.95" customHeight="1" x14ac:dyDescent="0.25">
      <c r="A91" s="72" t="s">
        <v>20</v>
      </c>
      <c r="B91" s="174">
        <v>2569.66186956</v>
      </c>
      <c r="C91" s="111">
        <v>2982.4471493800002</v>
      </c>
      <c r="D91" s="111">
        <v>3079.8483429200005</v>
      </c>
      <c r="E91" s="112">
        <v>2973.2720367499996</v>
      </c>
      <c r="F91" s="111">
        <v>2587.7754014588463</v>
      </c>
      <c r="G91" s="111">
        <v>2898.099090652121</v>
      </c>
      <c r="H91" s="111">
        <v>3644.4032356468178</v>
      </c>
      <c r="I91" s="112">
        <v>3776.5737177286155</v>
      </c>
      <c r="J91" s="110">
        <v>3384.9720926983091</v>
      </c>
      <c r="K91" s="111">
        <v>4005.1933938901429</v>
      </c>
      <c r="L91" s="111">
        <v>4434.9529884077174</v>
      </c>
      <c r="M91" s="112">
        <v>4724.4439344722314</v>
      </c>
      <c r="N91" s="110">
        <v>4040.1590555219309</v>
      </c>
      <c r="O91" s="111">
        <v>3967.9625971595106</v>
      </c>
      <c r="P91" s="111">
        <v>4746.8809731664751</v>
      </c>
      <c r="Q91" s="112">
        <v>4448.3631402442634</v>
      </c>
      <c r="R91" s="110">
        <v>2802.9231115536591</v>
      </c>
      <c r="S91" s="111">
        <v>3198.3205928610055</v>
      </c>
      <c r="T91" s="111">
        <v>3460.0072923920543</v>
      </c>
      <c r="U91" s="112">
        <v>3967.4310899656821</v>
      </c>
      <c r="V91" s="110">
        <v>3334.0807298130171</v>
      </c>
      <c r="W91" s="111">
        <v>3803.1426022958694</v>
      </c>
      <c r="X91" s="111">
        <v>4249.5144452874038</v>
      </c>
      <c r="Y91" s="112">
        <v>4591.1416265805092</v>
      </c>
      <c r="Z91" s="110">
        <v>4150.0570727759314</v>
      </c>
      <c r="AA91" s="111">
        <v>4298.1930987538435</v>
      </c>
      <c r="AB91" s="111">
        <v>3845.8762949328975</v>
      </c>
      <c r="AC91" s="112">
        <v>4091.2825687410113</v>
      </c>
      <c r="AD91" s="110">
        <v>3561.5079461823625</v>
      </c>
      <c r="AE91" s="111">
        <v>3532.7658260483167</v>
      </c>
      <c r="AF91" s="111">
        <v>3385.8348717186609</v>
      </c>
      <c r="AG91" s="112">
        <v>3403.3468522670155</v>
      </c>
      <c r="AH91" s="110">
        <v>3232.2057269450415</v>
      </c>
      <c r="AI91" s="111">
        <v>3665.3855700832382</v>
      </c>
      <c r="AJ91" s="111">
        <v>3753.689081977197</v>
      </c>
      <c r="AK91" s="112">
        <v>4041.9869477513121</v>
      </c>
      <c r="AL91" s="110">
        <v>3573.794128039116</v>
      </c>
      <c r="AM91" s="111">
        <v>3900.3004053403138</v>
      </c>
      <c r="AN91" s="111">
        <v>4048.8949829756002</v>
      </c>
      <c r="AO91" s="112">
        <v>4884.7087763701074</v>
      </c>
      <c r="AP91" s="110">
        <v>4854.4038914879293</v>
      </c>
      <c r="AQ91" s="111">
        <v>5679.9221252238585</v>
      </c>
      <c r="AR91" s="111">
        <v>5839.390931017806</v>
      </c>
      <c r="AS91" s="112">
        <v>6806.6614970100109</v>
      </c>
      <c r="AT91" s="110">
        <v>6180.8777956054309</v>
      </c>
      <c r="AU91" s="111">
        <v>6537.32257420514</v>
      </c>
      <c r="AV91" s="111">
        <v>7381.9899554458807</v>
      </c>
      <c r="AW91" s="112">
        <v>7689.2456994392051</v>
      </c>
      <c r="AX91" s="110">
        <v>8196.3266732301527</v>
      </c>
      <c r="AY91" s="111">
        <v>8231.3183459056254</v>
      </c>
      <c r="AZ91" s="111">
        <v>9086.0079622529029</v>
      </c>
      <c r="BA91" s="112">
        <v>10326.403235762802</v>
      </c>
      <c r="BB91" s="110">
        <v>10276.707032207156</v>
      </c>
      <c r="BC91" s="111">
        <v>11440.228045683987</v>
      </c>
      <c r="BD91" s="111">
        <v>12686.96541467331</v>
      </c>
      <c r="BE91" s="112">
        <v>11342.000465056764</v>
      </c>
      <c r="BF91" s="110">
        <v>9325.8779309900001</v>
      </c>
      <c r="BG91" s="111">
        <v>10941.601011619998</v>
      </c>
      <c r="BH91" s="111">
        <v>12008.322897030001</v>
      </c>
      <c r="BI91" s="112">
        <v>13384.926965729999</v>
      </c>
      <c r="BJ91" s="110">
        <v>13326.798697079998</v>
      </c>
      <c r="BK91" s="111">
        <v>14251.610582369998</v>
      </c>
      <c r="BL91" s="111">
        <v>15730.780434999997</v>
      </c>
      <c r="BM91" s="112">
        <v>17518.639685490001</v>
      </c>
      <c r="BN91" s="110">
        <v>16397.66928518</v>
      </c>
      <c r="BO91" s="111">
        <v>18826.347560870003</v>
      </c>
      <c r="BP91" s="111">
        <v>19359.179525129999</v>
      </c>
      <c r="BQ91" s="112">
        <v>19565.387294309996</v>
      </c>
      <c r="BR91" s="110">
        <v>18930.710259300002</v>
      </c>
      <c r="BS91" s="111">
        <v>19669.751341119998</v>
      </c>
      <c r="BT91" s="111">
        <v>19073.644720020002</v>
      </c>
      <c r="BU91" s="112">
        <v>21310.320585349997</v>
      </c>
      <c r="BV91" s="110">
        <v>19922.207783849997</v>
      </c>
      <c r="BW91" s="111">
        <v>20738.999453810004</v>
      </c>
      <c r="BX91" s="111">
        <v>21311.40792646</v>
      </c>
      <c r="BY91" s="112">
        <v>22410.099816219998</v>
      </c>
      <c r="BZ91" s="110">
        <v>20171.526343419999</v>
      </c>
      <c r="CA91" s="111">
        <v>22160.0979529</v>
      </c>
      <c r="CB91" s="111">
        <v>23441.07125827</v>
      </c>
      <c r="CC91" s="112">
        <v>22299.444533539998</v>
      </c>
      <c r="CD91" s="110">
        <v>19037.122649060002</v>
      </c>
      <c r="CE91" s="111">
        <v>18540.412859220003</v>
      </c>
      <c r="CF91" s="111">
        <v>17110.569240730001</v>
      </c>
      <c r="CG91" s="112">
        <v>16035.262000070001</v>
      </c>
      <c r="CH91" s="111">
        <v>14486.391976439998</v>
      </c>
      <c r="CI91" s="111">
        <v>16515.374766959998</v>
      </c>
      <c r="CJ91" s="111">
        <v>15661.002178359999</v>
      </c>
      <c r="CK91" s="112">
        <v>17084.301050720002</v>
      </c>
      <c r="CL91" s="110">
        <v>16535.168000140002</v>
      </c>
      <c r="CM91" s="111">
        <v>16524.373466860001</v>
      </c>
      <c r="CN91" s="111">
        <v>16945.043165559997</v>
      </c>
      <c r="CO91" s="111">
        <v>18324.21845393</v>
      </c>
      <c r="CP91" s="110">
        <v>17402.584500360001</v>
      </c>
      <c r="CQ91" s="111">
        <v>16583.15284671</v>
      </c>
      <c r="CR91" s="111">
        <v>16241.900356109998</v>
      </c>
      <c r="CS91" s="232">
        <v>17745.18843057</v>
      </c>
      <c r="CT91" s="276">
        <v>15433.083684739999</v>
      </c>
    </row>
    <row r="92" spans="1:98" s="10" customFormat="1" ht="12.95" customHeight="1" x14ac:dyDescent="0.25">
      <c r="A92" s="73" t="s">
        <v>21</v>
      </c>
      <c r="B92" s="176">
        <v>0</v>
      </c>
      <c r="C92" s="117">
        <v>0</v>
      </c>
      <c r="D92" s="117">
        <v>0</v>
      </c>
      <c r="E92" s="118">
        <v>0</v>
      </c>
      <c r="F92" s="117">
        <v>0</v>
      </c>
      <c r="G92" s="117">
        <v>0</v>
      </c>
      <c r="H92" s="117">
        <v>0</v>
      </c>
      <c r="I92" s="118">
        <v>0</v>
      </c>
      <c r="J92" s="116">
        <v>0</v>
      </c>
      <c r="K92" s="117">
        <v>0</v>
      </c>
      <c r="L92" s="117">
        <v>0</v>
      </c>
      <c r="M92" s="118">
        <v>0</v>
      </c>
      <c r="N92" s="116">
        <v>0</v>
      </c>
      <c r="O92" s="117">
        <v>0</v>
      </c>
      <c r="P92" s="117">
        <v>0</v>
      </c>
      <c r="Q92" s="118">
        <v>0</v>
      </c>
      <c r="R92" s="116">
        <v>0</v>
      </c>
      <c r="S92" s="117">
        <v>0</v>
      </c>
      <c r="T92" s="117">
        <v>0</v>
      </c>
      <c r="U92" s="118">
        <v>0</v>
      </c>
      <c r="V92" s="116">
        <v>0</v>
      </c>
      <c r="W92" s="117">
        <v>0</v>
      </c>
      <c r="X92" s="117">
        <v>0</v>
      </c>
      <c r="Y92" s="118">
        <v>0</v>
      </c>
      <c r="Z92" s="116">
        <v>0</v>
      </c>
      <c r="AA92" s="117">
        <v>0</v>
      </c>
      <c r="AB92" s="117">
        <v>0</v>
      </c>
      <c r="AC92" s="118">
        <v>0</v>
      </c>
      <c r="AD92" s="116">
        <v>0</v>
      </c>
      <c r="AE92" s="117">
        <v>0</v>
      </c>
      <c r="AF92" s="117">
        <v>0</v>
      </c>
      <c r="AG92" s="118">
        <v>0</v>
      </c>
      <c r="AH92" s="116">
        <v>0</v>
      </c>
      <c r="AI92" s="117">
        <v>0</v>
      </c>
      <c r="AJ92" s="117">
        <v>0</v>
      </c>
      <c r="AK92" s="118">
        <v>0</v>
      </c>
      <c r="AL92" s="116">
        <v>0</v>
      </c>
      <c r="AM92" s="117">
        <v>0</v>
      </c>
      <c r="AN92" s="117">
        <v>0</v>
      </c>
      <c r="AO92" s="118">
        <v>0</v>
      </c>
      <c r="AP92" s="116">
        <v>0</v>
      </c>
      <c r="AQ92" s="117">
        <v>0</v>
      </c>
      <c r="AR92" s="117">
        <v>0</v>
      </c>
      <c r="AS92" s="118">
        <v>0</v>
      </c>
      <c r="AT92" s="116">
        <v>0</v>
      </c>
      <c r="AU92" s="117">
        <v>0</v>
      </c>
      <c r="AV92" s="117">
        <v>0</v>
      </c>
      <c r="AW92" s="118">
        <v>0</v>
      </c>
      <c r="AX92" s="116">
        <v>0</v>
      </c>
      <c r="AY92" s="117">
        <v>0</v>
      </c>
      <c r="AZ92" s="117">
        <v>0</v>
      </c>
      <c r="BA92" s="118">
        <v>0</v>
      </c>
      <c r="BB92" s="116">
        <v>0</v>
      </c>
      <c r="BC92" s="117">
        <v>0</v>
      </c>
      <c r="BD92" s="117">
        <v>0</v>
      </c>
      <c r="BE92" s="118">
        <v>0</v>
      </c>
      <c r="BF92" s="116">
        <v>0</v>
      </c>
      <c r="BG92" s="117">
        <v>0</v>
      </c>
      <c r="BH92" s="117">
        <v>0</v>
      </c>
      <c r="BI92" s="118">
        <v>0</v>
      </c>
      <c r="BJ92" s="116">
        <v>0</v>
      </c>
      <c r="BK92" s="117">
        <v>0</v>
      </c>
      <c r="BL92" s="117">
        <v>0</v>
      </c>
      <c r="BM92" s="118">
        <v>0</v>
      </c>
      <c r="BN92" s="116">
        <v>0</v>
      </c>
      <c r="BO92" s="117">
        <v>0</v>
      </c>
      <c r="BP92" s="117">
        <v>0</v>
      </c>
      <c r="BQ92" s="118">
        <v>0</v>
      </c>
      <c r="BR92" s="116">
        <v>0</v>
      </c>
      <c r="BS92" s="117">
        <v>0</v>
      </c>
      <c r="BT92" s="117">
        <v>0</v>
      </c>
      <c r="BU92" s="118">
        <v>0</v>
      </c>
      <c r="BV92" s="116">
        <v>0</v>
      </c>
      <c r="BW92" s="117">
        <v>0</v>
      </c>
      <c r="BX92" s="117">
        <v>0</v>
      </c>
      <c r="BY92" s="118">
        <v>0</v>
      </c>
      <c r="BZ92" s="116">
        <v>2.6282655999999998</v>
      </c>
      <c r="CA92" s="117">
        <v>6.4835360300000007</v>
      </c>
      <c r="CB92" s="117">
        <v>4.3926629999999998</v>
      </c>
      <c r="CC92" s="118">
        <v>0.86567551000000043</v>
      </c>
      <c r="CD92" s="116">
        <v>-0.84863792999999998</v>
      </c>
      <c r="CE92" s="117">
        <v>-0.67079891999999974</v>
      </c>
      <c r="CF92" s="117">
        <v>-0.23233011999999997</v>
      </c>
      <c r="CG92" s="118">
        <v>0.13761067999999999</v>
      </c>
      <c r="CH92" s="117">
        <v>5.4500210000000049E-2</v>
      </c>
      <c r="CI92" s="117">
        <v>0.39679036999999995</v>
      </c>
      <c r="CJ92" s="117">
        <v>1.50692088</v>
      </c>
      <c r="CK92" s="118">
        <v>-0.50811429999999991</v>
      </c>
      <c r="CL92" s="116">
        <v>1.48546965</v>
      </c>
      <c r="CM92" s="117">
        <v>1.1904196299999998</v>
      </c>
      <c r="CN92" s="117">
        <v>1.0790060100000001</v>
      </c>
      <c r="CO92" s="117">
        <v>1.4215118500000001</v>
      </c>
      <c r="CP92" s="116">
        <v>0.65967253999999997</v>
      </c>
      <c r="CQ92" s="117">
        <v>0.41836461999999996</v>
      </c>
      <c r="CR92" s="117">
        <v>1.3123508700000002</v>
      </c>
      <c r="CS92" s="234">
        <v>0.30397863999999997</v>
      </c>
      <c r="CT92" s="278">
        <v>0.35572830999999994</v>
      </c>
    </row>
    <row r="93" spans="1:98" s="10" customFormat="1" ht="12.95" customHeight="1" x14ac:dyDescent="0.25">
      <c r="A93" s="72" t="s">
        <v>22</v>
      </c>
      <c r="B93" s="174">
        <v>0</v>
      </c>
      <c r="C93" s="111">
        <v>0</v>
      </c>
      <c r="D93" s="111">
        <v>0</v>
      </c>
      <c r="E93" s="112">
        <v>0</v>
      </c>
      <c r="F93" s="111">
        <v>0</v>
      </c>
      <c r="G93" s="111">
        <v>0</v>
      </c>
      <c r="H93" s="111">
        <v>0</v>
      </c>
      <c r="I93" s="112">
        <v>0</v>
      </c>
      <c r="J93" s="110">
        <v>0</v>
      </c>
      <c r="K93" s="111">
        <v>0</v>
      </c>
      <c r="L93" s="111">
        <v>0</v>
      </c>
      <c r="M93" s="112">
        <v>0</v>
      </c>
      <c r="N93" s="110">
        <v>0</v>
      </c>
      <c r="O93" s="111">
        <v>0</v>
      </c>
      <c r="P93" s="111">
        <v>0</v>
      </c>
      <c r="Q93" s="112">
        <v>0</v>
      </c>
      <c r="R93" s="110">
        <v>0</v>
      </c>
      <c r="S93" s="111">
        <v>0</v>
      </c>
      <c r="T93" s="111">
        <v>0</v>
      </c>
      <c r="U93" s="112">
        <v>0</v>
      </c>
      <c r="V93" s="110">
        <v>0</v>
      </c>
      <c r="W93" s="111">
        <v>0</v>
      </c>
      <c r="X93" s="111">
        <v>0</v>
      </c>
      <c r="Y93" s="112">
        <v>0</v>
      </c>
      <c r="Z93" s="110">
        <v>0</v>
      </c>
      <c r="AA93" s="111">
        <v>0</v>
      </c>
      <c r="AB93" s="111">
        <v>0</v>
      </c>
      <c r="AC93" s="112">
        <v>0</v>
      </c>
      <c r="AD93" s="110">
        <v>0</v>
      </c>
      <c r="AE93" s="111">
        <v>0</v>
      </c>
      <c r="AF93" s="111">
        <v>0</v>
      </c>
      <c r="AG93" s="112">
        <v>0</v>
      </c>
      <c r="AH93" s="110">
        <v>0</v>
      </c>
      <c r="AI93" s="111">
        <v>0</v>
      </c>
      <c r="AJ93" s="111">
        <v>0</v>
      </c>
      <c r="AK93" s="112">
        <v>0</v>
      </c>
      <c r="AL93" s="110">
        <v>0</v>
      </c>
      <c r="AM93" s="111">
        <v>0</v>
      </c>
      <c r="AN93" s="111">
        <v>0</v>
      </c>
      <c r="AO93" s="112">
        <v>0</v>
      </c>
      <c r="AP93" s="110">
        <v>0</v>
      </c>
      <c r="AQ93" s="111">
        <v>0</v>
      </c>
      <c r="AR93" s="111">
        <v>0</v>
      </c>
      <c r="AS93" s="112">
        <v>0</v>
      </c>
      <c r="AT93" s="110">
        <v>0</v>
      </c>
      <c r="AU93" s="111">
        <v>0</v>
      </c>
      <c r="AV93" s="111">
        <v>0</v>
      </c>
      <c r="AW93" s="112">
        <v>0</v>
      </c>
      <c r="AX93" s="110">
        <v>0</v>
      </c>
      <c r="AY93" s="111">
        <v>0</v>
      </c>
      <c r="AZ93" s="111">
        <v>0</v>
      </c>
      <c r="BA93" s="112">
        <v>0</v>
      </c>
      <c r="BB93" s="110">
        <v>0</v>
      </c>
      <c r="BC93" s="111">
        <v>0</v>
      </c>
      <c r="BD93" s="111">
        <v>0</v>
      </c>
      <c r="BE93" s="112">
        <v>0</v>
      </c>
      <c r="BF93" s="110">
        <v>0</v>
      </c>
      <c r="BG93" s="111">
        <v>0</v>
      </c>
      <c r="BH93" s="111">
        <v>0</v>
      </c>
      <c r="BI93" s="112">
        <v>0</v>
      </c>
      <c r="BJ93" s="110">
        <v>0</v>
      </c>
      <c r="BK93" s="111">
        <v>0</v>
      </c>
      <c r="BL93" s="111">
        <v>0</v>
      </c>
      <c r="BM93" s="112">
        <v>0</v>
      </c>
      <c r="BN93" s="110">
        <v>0</v>
      </c>
      <c r="BO93" s="111">
        <v>0</v>
      </c>
      <c r="BP93" s="111">
        <v>0</v>
      </c>
      <c r="BQ93" s="112">
        <v>0</v>
      </c>
      <c r="BR93" s="110">
        <v>0</v>
      </c>
      <c r="BS93" s="111">
        <v>0</v>
      </c>
      <c r="BT93" s="111">
        <v>0</v>
      </c>
      <c r="BU93" s="112">
        <v>0</v>
      </c>
      <c r="BV93" s="110">
        <v>0</v>
      </c>
      <c r="BW93" s="111">
        <v>0</v>
      </c>
      <c r="BX93" s="111">
        <v>0</v>
      </c>
      <c r="BY93" s="112">
        <v>0</v>
      </c>
      <c r="BZ93" s="110">
        <v>3.4123111599999998</v>
      </c>
      <c r="CA93" s="111">
        <v>6.7925913500000004</v>
      </c>
      <c r="CB93" s="111">
        <v>5.0777709099999999</v>
      </c>
      <c r="CC93" s="112">
        <v>2.3612094300000006</v>
      </c>
      <c r="CD93" s="110">
        <v>0.94436932000000007</v>
      </c>
      <c r="CE93" s="111">
        <v>1.07360363</v>
      </c>
      <c r="CF93" s="111">
        <v>0.89863750999999992</v>
      </c>
      <c r="CG93" s="112">
        <v>0.3557148</v>
      </c>
      <c r="CH93" s="111">
        <v>1.11136546</v>
      </c>
      <c r="CI93" s="111">
        <v>0.87452281999999992</v>
      </c>
      <c r="CJ93" s="111">
        <v>2.9049390500000003</v>
      </c>
      <c r="CK93" s="112">
        <v>0.62057600000000002</v>
      </c>
      <c r="CL93" s="110">
        <v>1.9679065799999997</v>
      </c>
      <c r="CM93" s="111">
        <v>1.8574443899999999</v>
      </c>
      <c r="CN93" s="111">
        <v>1.3988758699999999</v>
      </c>
      <c r="CO93" s="111">
        <v>1.60668262</v>
      </c>
      <c r="CP93" s="110">
        <v>0.95778395000000005</v>
      </c>
      <c r="CQ93" s="111">
        <v>1.12191153</v>
      </c>
      <c r="CR93" s="111">
        <v>1.6434377400000002</v>
      </c>
      <c r="CS93" s="232">
        <v>0.61926992000000003</v>
      </c>
      <c r="CT93" s="276">
        <v>0.76961784</v>
      </c>
    </row>
    <row r="94" spans="1:98" s="10" customFormat="1" ht="12.95" customHeight="1" x14ac:dyDescent="0.25">
      <c r="A94" s="72" t="s">
        <v>23</v>
      </c>
      <c r="B94" s="174">
        <v>0</v>
      </c>
      <c r="C94" s="111">
        <v>0</v>
      </c>
      <c r="D94" s="111">
        <v>0</v>
      </c>
      <c r="E94" s="112">
        <v>0</v>
      </c>
      <c r="F94" s="111">
        <v>0</v>
      </c>
      <c r="G94" s="111">
        <v>0</v>
      </c>
      <c r="H94" s="111">
        <v>0</v>
      </c>
      <c r="I94" s="112">
        <v>0</v>
      </c>
      <c r="J94" s="110">
        <v>0</v>
      </c>
      <c r="K94" s="111">
        <v>0</v>
      </c>
      <c r="L94" s="111">
        <v>0</v>
      </c>
      <c r="M94" s="112">
        <v>0</v>
      </c>
      <c r="N94" s="110">
        <v>0</v>
      </c>
      <c r="O94" s="111">
        <v>0</v>
      </c>
      <c r="P94" s="111">
        <v>0</v>
      </c>
      <c r="Q94" s="112">
        <v>0</v>
      </c>
      <c r="R94" s="110">
        <v>0</v>
      </c>
      <c r="S94" s="111">
        <v>0</v>
      </c>
      <c r="T94" s="111">
        <v>0</v>
      </c>
      <c r="U94" s="112">
        <v>0</v>
      </c>
      <c r="V94" s="110">
        <v>0</v>
      </c>
      <c r="W94" s="111">
        <v>0</v>
      </c>
      <c r="X94" s="111">
        <v>0</v>
      </c>
      <c r="Y94" s="112">
        <v>0</v>
      </c>
      <c r="Z94" s="110">
        <v>0</v>
      </c>
      <c r="AA94" s="111">
        <v>0</v>
      </c>
      <c r="AB94" s="111">
        <v>0</v>
      </c>
      <c r="AC94" s="112">
        <v>0</v>
      </c>
      <c r="AD94" s="110">
        <v>0</v>
      </c>
      <c r="AE94" s="111">
        <v>0</v>
      </c>
      <c r="AF94" s="111">
        <v>0</v>
      </c>
      <c r="AG94" s="112">
        <v>0</v>
      </c>
      <c r="AH94" s="110">
        <v>0</v>
      </c>
      <c r="AI94" s="111">
        <v>0</v>
      </c>
      <c r="AJ94" s="111">
        <v>0</v>
      </c>
      <c r="AK94" s="112">
        <v>0</v>
      </c>
      <c r="AL94" s="110">
        <v>0</v>
      </c>
      <c r="AM94" s="111">
        <v>0</v>
      </c>
      <c r="AN94" s="111">
        <v>0</v>
      </c>
      <c r="AO94" s="112">
        <v>0</v>
      </c>
      <c r="AP94" s="110">
        <v>0</v>
      </c>
      <c r="AQ94" s="111">
        <v>0</v>
      </c>
      <c r="AR94" s="111">
        <v>0</v>
      </c>
      <c r="AS94" s="112">
        <v>0</v>
      </c>
      <c r="AT94" s="110">
        <v>0</v>
      </c>
      <c r="AU94" s="111">
        <v>0</v>
      </c>
      <c r="AV94" s="111">
        <v>0</v>
      </c>
      <c r="AW94" s="112">
        <v>0</v>
      </c>
      <c r="AX94" s="110">
        <v>0</v>
      </c>
      <c r="AY94" s="111">
        <v>0</v>
      </c>
      <c r="AZ94" s="111">
        <v>0</v>
      </c>
      <c r="BA94" s="112">
        <v>0</v>
      </c>
      <c r="BB94" s="110">
        <v>0</v>
      </c>
      <c r="BC94" s="111">
        <v>0</v>
      </c>
      <c r="BD94" s="111">
        <v>0</v>
      </c>
      <c r="BE94" s="112">
        <v>0</v>
      </c>
      <c r="BF94" s="110">
        <v>0</v>
      </c>
      <c r="BG94" s="111">
        <v>0</v>
      </c>
      <c r="BH94" s="111">
        <v>0</v>
      </c>
      <c r="BI94" s="112">
        <v>0</v>
      </c>
      <c r="BJ94" s="110">
        <v>0</v>
      </c>
      <c r="BK94" s="111">
        <v>0</v>
      </c>
      <c r="BL94" s="111">
        <v>0</v>
      </c>
      <c r="BM94" s="112">
        <v>0</v>
      </c>
      <c r="BN94" s="110">
        <v>0</v>
      </c>
      <c r="BO94" s="111">
        <v>0</v>
      </c>
      <c r="BP94" s="111">
        <v>0</v>
      </c>
      <c r="BQ94" s="112">
        <v>0</v>
      </c>
      <c r="BR94" s="110">
        <v>0</v>
      </c>
      <c r="BS94" s="111">
        <v>0</v>
      </c>
      <c r="BT94" s="111">
        <v>0</v>
      </c>
      <c r="BU94" s="112">
        <v>0</v>
      </c>
      <c r="BV94" s="110">
        <v>0</v>
      </c>
      <c r="BW94" s="111">
        <v>0</v>
      </c>
      <c r="BX94" s="111">
        <v>0</v>
      </c>
      <c r="BY94" s="112">
        <v>0</v>
      </c>
      <c r="BZ94" s="110">
        <v>0.78404556000000003</v>
      </c>
      <c r="CA94" s="111">
        <v>0.30905532000000002</v>
      </c>
      <c r="CB94" s="111">
        <v>0.68510790999999993</v>
      </c>
      <c r="CC94" s="112">
        <v>1.49553392</v>
      </c>
      <c r="CD94" s="110">
        <v>1.7930072500000001</v>
      </c>
      <c r="CE94" s="111">
        <v>1.7444025499999998</v>
      </c>
      <c r="CF94" s="111">
        <v>1.13096763</v>
      </c>
      <c r="CG94" s="112">
        <v>0.21810412000000001</v>
      </c>
      <c r="CH94" s="111">
        <v>1.05686525</v>
      </c>
      <c r="CI94" s="111">
        <v>0.47773244999999998</v>
      </c>
      <c r="CJ94" s="111">
        <v>1.3980181699999998</v>
      </c>
      <c r="CK94" s="112">
        <v>1.1286903000000001</v>
      </c>
      <c r="CL94" s="110">
        <v>0.48243692999999993</v>
      </c>
      <c r="CM94" s="111">
        <v>0.66702475999999999</v>
      </c>
      <c r="CN94" s="111">
        <v>0.31986986000000001</v>
      </c>
      <c r="CO94" s="111">
        <v>0.18517076999999998</v>
      </c>
      <c r="CP94" s="110">
        <v>0.29811141000000002</v>
      </c>
      <c r="CQ94" s="111">
        <v>0.70354691000000003</v>
      </c>
      <c r="CR94" s="111">
        <v>0.33108687000000003</v>
      </c>
      <c r="CS94" s="232">
        <v>0.31529128000000001</v>
      </c>
      <c r="CT94" s="276">
        <v>0.41388953000000001</v>
      </c>
    </row>
    <row r="95" spans="1:98" s="10" customFormat="1" ht="12.95" customHeight="1" x14ac:dyDescent="0.25">
      <c r="A95" s="73" t="s">
        <v>24</v>
      </c>
      <c r="B95" s="176">
        <v>2.3061853700000001</v>
      </c>
      <c r="C95" s="117">
        <v>1.6799343799999997</v>
      </c>
      <c r="D95" s="117">
        <v>1.6455500199999999</v>
      </c>
      <c r="E95" s="118">
        <v>2.5264119799999998</v>
      </c>
      <c r="F95" s="117">
        <v>2.6285639600000001</v>
      </c>
      <c r="G95" s="117">
        <v>7.8218014300000007</v>
      </c>
      <c r="H95" s="117">
        <v>23.589597359999999</v>
      </c>
      <c r="I95" s="118">
        <v>34.182695649999999</v>
      </c>
      <c r="J95" s="116">
        <v>32.953918650000006</v>
      </c>
      <c r="K95" s="117">
        <v>44.916192700000003</v>
      </c>
      <c r="L95" s="117">
        <v>35.191728629999993</v>
      </c>
      <c r="M95" s="118">
        <v>24.588436219999998</v>
      </c>
      <c r="N95" s="116">
        <v>1.9834570300000003</v>
      </c>
      <c r="O95" s="117">
        <v>-6.539689769999999</v>
      </c>
      <c r="P95" s="117">
        <v>-5.2997984000000002</v>
      </c>
      <c r="Q95" s="118">
        <v>-3.5315794200000008</v>
      </c>
      <c r="R95" s="116">
        <v>-7.0316530000000004</v>
      </c>
      <c r="S95" s="117">
        <v>-7.1825739700000009</v>
      </c>
      <c r="T95" s="117">
        <v>0.57773739000000002</v>
      </c>
      <c r="U95" s="118">
        <v>1.0561549800000001</v>
      </c>
      <c r="V95" s="116">
        <v>-0.57749168000000006</v>
      </c>
      <c r="W95" s="117">
        <v>-0.25447350000000002</v>
      </c>
      <c r="X95" s="117">
        <v>0.66673727000000005</v>
      </c>
      <c r="Y95" s="118">
        <v>0.80409132999999988</v>
      </c>
      <c r="Z95" s="116">
        <v>1.8920658300000002</v>
      </c>
      <c r="AA95" s="117">
        <v>1.8410218299999999</v>
      </c>
      <c r="AB95" s="117">
        <v>6.8476528699999992</v>
      </c>
      <c r="AC95" s="118">
        <v>3.9350240900000006</v>
      </c>
      <c r="AD95" s="116">
        <v>0.75230238999999999</v>
      </c>
      <c r="AE95" s="117">
        <v>0.44995545999999992</v>
      </c>
      <c r="AF95" s="117">
        <v>1.37196121</v>
      </c>
      <c r="AG95" s="118">
        <v>0.25551953000000005</v>
      </c>
      <c r="AH95" s="116">
        <v>0.74530732999999993</v>
      </c>
      <c r="AI95" s="117">
        <v>0.28104604</v>
      </c>
      <c r="AJ95" s="117">
        <v>0.33567543999999994</v>
      </c>
      <c r="AK95" s="118">
        <v>0.75444378000000001</v>
      </c>
      <c r="AL95" s="116">
        <v>0.63451728999999979</v>
      </c>
      <c r="AM95" s="117">
        <v>1.4219269800000001</v>
      </c>
      <c r="AN95" s="117">
        <v>0.88656140000000005</v>
      </c>
      <c r="AO95" s="118">
        <v>1.1178112099999997</v>
      </c>
      <c r="AP95" s="116">
        <v>-0.86175407000000004</v>
      </c>
      <c r="AQ95" s="117">
        <v>0.3555929100000001</v>
      </c>
      <c r="AR95" s="117">
        <v>1.0880056100000002</v>
      </c>
      <c r="AS95" s="118">
        <v>1.3642753200000002</v>
      </c>
      <c r="AT95" s="116">
        <v>1.2553139899999999</v>
      </c>
      <c r="AU95" s="117">
        <v>1.63399356</v>
      </c>
      <c r="AV95" s="117">
        <v>1.42316913</v>
      </c>
      <c r="AW95" s="118">
        <v>0.71145921000000001</v>
      </c>
      <c r="AX95" s="116">
        <v>1.23983011</v>
      </c>
      <c r="AY95" s="117">
        <v>0.8855330400000001</v>
      </c>
      <c r="AZ95" s="117">
        <v>0.41563303999999979</v>
      </c>
      <c r="BA95" s="118">
        <v>-0.56860537</v>
      </c>
      <c r="BB95" s="116">
        <v>1.3196491100000001</v>
      </c>
      <c r="BC95" s="117">
        <v>2.0004907300000001</v>
      </c>
      <c r="BD95" s="117">
        <v>2.48174596</v>
      </c>
      <c r="BE95" s="118">
        <v>-2.1332361199999994</v>
      </c>
      <c r="BF95" s="116">
        <v>2.1785617999999998</v>
      </c>
      <c r="BG95" s="117">
        <v>0.87997042999999997</v>
      </c>
      <c r="BH95" s="117">
        <v>5.3290153900000004</v>
      </c>
      <c r="BI95" s="118">
        <v>4.4271526200000002</v>
      </c>
      <c r="BJ95" s="116">
        <v>5.2875879799999996</v>
      </c>
      <c r="BK95" s="117">
        <v>1.4720959999999996</v>
      </c>
      <c r="BL95" s="117">
        <v>0.89563672000000061</v>
      </c>
      <c r="BM95" s="118">
        <v>-1.5660268799999999</v>
      </c>
      <c r="BN95" s="116">
        <v>4.0565855999999982</v>
      </c>
      <c r="BO95" s="117">
        <v>-3.3195885999999994</v>
      </c>
      <c r="BP95" s="117">
        <v>-4.2082318800000005</v>
      </c>
      <c r="BQ95" s="118">
        <v>-5.2502737499999999</v>
      </c>
      <c r="BR95" s="116">
        <v>-2.1904591500000006</v>
      </c>
      <c r="BS95" s="117">
        <v>-2.8350404500000002</v>
      </c>
      <c r="BT95" s="117">
        <v>-2.3233274700000006</v>
      </c>
      <c r="BU95" s="118">
        <v>-4.0305019400000006</v>
      </c>
      <c r="BV95" s="116">
        <v>-4.3011111</v>
      </c>
      <c r="BW95" s="117">
        <v>-5.7976421500000006</v>
      </c>
      <c r="BX95" s="117">
        <v>-8.3515163999999995</v>
      </c>
      <c r="BY95" s="118">
        <v>-8.2738907700000013</v>
      </c>
      <c r="BZ95" s="116">
        <v>-10.03021433</v>
      </c>
      <c r="CA95" s="117">
        <v>63.611494620000009</v>
      </c>
      <c r="CB95" s="117">
        <v>47.883378040000004</v>
      </c>
      <c r="CC95" s="118">
        <v>58.180939240000001</v>
      </c>
      <c r="CD95" s="116">
        <v>53.863281279999995</v>
      </c>
      <c r="CE95" s="117">
        <v>46.344112559999999</v>
      </c>
      <c r="CF95" s="117">
        <v>71.68029555999999</v>
      </c>
      <c r="CG95" s="118">
        <v>83.688794619999996</v>
      </c>
      <c r="CH95" s="117">
        <v>47.442984189999997</v>
      </c>
      <c r="CI95" s="117">
        <v>19.756366839999998</v>
      </c>
      <c r="CJ95" s="117">
        <v>65.655902100000006</v>
      </c>
      <c r="CK95" s="118">
        <v>53.444845839999999</v>
      </c>
      <c r="CL95" s="116">
        <v>69.493064100000012</v>
      </c>
      <c r="CM95" s="117">
        <v>58.377244139999988</v>
      </c>
      <c r="CN95" s="117">
        <v>45.19802012000001</v>
      </c>
      <c r="CO95" s="117">
        <v>84.708948719999995</v>
      </c>
      <c r="CP95" s="116">
        <v>51.437103160000007</v>
      </c>
      <c r="CQ95" s="117">
        <v>54.690041040000011</v>
      </c>
      <c r="CR95" s="117">
        <v>42.549457370000006</v>
      </c>
      <c r="CS95" s="234">
        <v>13.267864879999998</v>
      </c>
      <c r="CT95" s="278">
        <v>1.9060516799999974</v>
      </c>
    </row>
    <row r="96" spans="1:98" s="10" customFormat="1" ht="12.95" customHeight="1" x14ac:dyDescent="0.25">
      <c r="A96" s="72" t="s">
        <v>22</v>
      </c>
      <c r="B96" s="174">
        <v>2.43004029</v>
      </c>
      <c r="C96" s="111">
        <v>1.7588258999999999</v>
      </c>
      <c r="D96" s="111">
        <v>1.6458080100000001</v>
      </c>
      <c r="E96" s="112">
        <v>2.5943694900000001</v>
      </c>
      <c r="F96" s="111">
        <v>2.77764393</v>
      </c>
      <c r="G96" s="111">
        <v>7.8751396600000003</v>
      </c>
      <c r="H96" s="111">
        <v>23.661745360000001</v>
      </c>
      <c r="I96" s="112">
        <v>34.197819589999995</v>
      </c>
      <c r="J96" s="110">
        <v>32.971935020000004</v>
      </c>
      <c r="K96" s="111">
        <v>45.395626010000008</v>
      </c>
      <c r="L96" s="111">
        <v>35.194945589999996</v>
      </c>
      <c r="M96" s="112">
        <v>27.673346629999998</v>
      </c>
      <c r="N96" s="110">
        <v>10.853276020000001</v>
      </c>
      <c r="O96" s="111">
        <v>1.4061340499999999</v>
      </c>
      <c r="P96" s="111">
        <v>0.97574541000000004</v>
      </c>
      <c r="Q96" s="112">
        <v>1.4143058299999998</v>
      </c>
      <c r="R96" s="110">
        <v>1.15522546</v>
      </c>
      <c r="S96" s="111">
        <v>0.62752850999999987</v>
      </c>
      <c r="T96" s="111">
        <v>1.51564867</v>
      </c>
      <c r="U96" s="112">
        <v>1.0665079799999999</v>
      </c>
      <c r="V96" s="110">
        <v>1.1716904599999998</v>
      </c>
      <c r="W96" s="111">
        <v>1.28494362</v>
      </c>
      <c r="X96" s="111">
        <v>1.2223822800000002</v>
      </c>
      <c r="Y96" s="112">
        <v>1.0287124299999999</v>
      </c>
      <c r="Z96" s="110">
        <v>2.0179492100000003</v>
      </c>
      <c r="AA96" s="111">
        <v>2.8397180299999998</v>
      </c>
      <c r="AB96" s="111">
        <v>7.3581478099999993</v>
      </c>
      <c r="AC96" s="112">
        <v>4.15065361</v>
      </c>
      <c r="AD96" s="110">
        <v>1.24783852</v>
      </c>
      <c r="AE96" s="111">
        <v>1.0253495400000001</v>
      </c>
      <c r="AF96" s="111">
        <v>1.7806855700000002</v>
      </c>
      <c r="AG96" s="112">
        <v>1.1179252200000001</v>
      </c>
      <c r="AH96" s="110">
        <v>1.01476381</v>
      </c>
      <c r="AI96" s="111">
        <v>0.75007086000000001</v>
      </c>
      <c r="AJ96" s="111">
        <v>0.98223983999999998</v>
      </c>
      <c r="AK96" s="112">
        <v>1.1946254300000001</v>
      </c>
      <c r="AL96" s="110">
        <v>1.3285084</v>
      </c>
      <c r="AM96" s="111">
        <v>2.1422153399999999</v>
      </c>
      <c r="AN96" s="111">
        <v>1.62146721</v>
      </c>
      <c r="AO96" s="112">
        <v>2.20295592</v>
      </c>
      <c r="AP96" s="110">
        <v>0.88069412999999996</v>
      </c>
      <c r="AQ96" s="111">
        <v>1.2490968700000002</v>
      </c>
      <c r="AR96" s="111">
        <v>1.91471305</v>
      </c>
      <c r="AS96" s="112">
        <v>2.3933015900000001</v>
      </c>
      <c r="AT96" s="110">
        <v>1.76420749</v>
      </c>
      <c r="AU96" s="111">
        <v>2.2347227799999998</v>
      </c>
      <c r="AV96" s="111">
        <v>2.2253585899999999</v>
      </c>
      <c r="AW96" s="112">
        <v>1.8568120800000001</v>
      </c>
      <c r="AX96" s="110">
        <v>1.6175504300000001</v>
      </c>
      <c r="AY96" s="111">
        <v>1.9557492600000002</v>
      </c>
      <c r="AZ96" s="111">
        <v>2.5298549599999998</v>
      </c>
      <c r="BA96" s="112">
        <v>1.6418238499999998</v>
      </c>
      <c r="BB96" s="110">
        <v>2.2082151300000001</v>
      </c>
      <c r="BC96" s="111">
        <v>3.5915373000000002</v>
      </c>
      <c r="BD96" s="111">
        <v>2.84041385</v>
      </c>
      <c r="BE96" s="112">
        <v>3.63914969</v>
      </c>
      <c r="BF96" s="110">
        <v>4.0377895899999992</v>
      </c>
      <c r="BG96" s="111">
        <v>1.91461846</v>
      </c>
      <c r="BH96" s="111">
        <v>8.6654377599999997</v>
      </c>
      <c r="BI96" s="112">
        <v>5.98721543</v>
      </c>
      <c r="BJ96" s="110">
        <v>8.2109994499999992</v>
      </c>
      <c r="BK96" s="111">
        <v>6.2771229499999999</v>
      </c>
      <c r="BL96" s="111">
        <v>5.18814493</v>
      </c>
      <c r="BM96" s="112">
        <v>4.9489087099999995</v>
      </c>
      <c r="BN96" s="110">
        <v>9.0075684500000008</v>
      </c>
      <c r="BO96" s="111">
        <v>2.9139406299999999</v>
      </c>
      <c r="BP96" s="111">
        <v>2.7841366799999996</v>
      </c>
      <c r="BQ96" s="112">
        <v>3.0689372399999995</v>
      </c>
      <c r="BR96" s="110">
        <v>3.2734219500000004</v>
      </c>
      <c r="BS96" s="111">
        <v>2.4793414299999998</v>
      </c>
      <c r="BT96" s="111">
        <v>3.19384282</v>
      </c>
      <c r="BU96" s="112">
        <v>1.78949431</v>
      </c>
      <c r="BV96" s="110">
        <v>3.4961418100000001</v>
      </c>
      <c r="BW96" s="111">
        <v>5.0168733499999991</v>
      </c>
      <c r="BX96" s="111">
        <v>3.3918446900000001</v>
      </c>
      <c r="BY96" s="112">
        <v>4.38441758</v>
      </c>
      <c r="BZ96" s="110">
        <v>30.229631390000002</v>
      </c>
      <c r="CA96" s="111">
        <v>105.58029418000001</v>
      </c>
      <c r="CB96" s="111">
        <v>88.26654714</v>
      </c>
      <c r="CC96" s="112">
        <v>131.87861964000001</v>
      </c>
      <c r="CD96" s="110">
        <v>94.94551530999999</v>
      </c>
      <c r="CE96" s="111">
        <v>100.81146807</v>
      </c>
      <c r="CF96" s="111">
        <v>118.75406281000001</v>
      </c>
      <c r="CG96" s="112">
        <v>131.91264884</v>
      </c>
      <c r="CH96" s="111">
        <v>86.784317540000004</v>
      </c>
      <c r="CI96" s="111">
        <v>57.935756329999997</v>
      </c>
      <c r="CJ96" s="111">
        <v>110.48988442000001</v>
      </c>
      <c r="CK96" s="112">
        <v>109.40965321</v>
      </c>
      <c r="CL96" s="110">
        <v>112.79465252</v>
      </c>
      <c r="CM96" s="111">
        <v>108.17558419</v>
      </c>
      <c r="CN96" s="111">
        <v>94.557693770000014</v>
      </c>
      <c r="CO96" s="111">
        <v>148.63058346</v>
      </c>
      <c r="CP96" s="110">
        <v>115.56384208</v>
      </c>
      <c r="CQ96" s="111">
        <v>125.42959602000002</v>
      </c>
      <c r="CR96" s="111">
        <v>104.98963752</v>
      </c>
      <c r="CS96" s="232">
        <v>68.049852760000007</v>
      </c>
      <c r="CT96" s="276">
        <v>87.695088040000002</v>
      </c>
    </row>
    <row r="97" spans="1:98" s="10" customFormat="1" ht="12.95" customHeight="1" x14ac:dyDescent="0.25">
      <c r="A97" s="72" t="s">
        <v>23</v>
      </c>
      <c r="B97" s="174">
        <v>0.12385491999999998</v>
      </c>
      <c r="C97" s="111">
        <v>7.8891520000000007E-2</v>
      </c>
      <c r="D97" s="111">
        <v>2.5798999999999999E-4</v>
      </c>
      <c r="E97" s="112">
        <v>6.7957509999999999E-2</v>
      </c>
      <c r="F97" s="111">
        <v>0.14907997000000003</v>
      </c>
      <c r="G97" s="111">
        <v>5.333823E-2</v>
      </c>
      <c r="H97" s="111">
        <v>7.2148000000000004E-2</v>
      </c>
      <c r="I97" s="112">
        <v>1.5123940000000001E-2</v>
      </c>
      <c r="J97" s="110">
        <v>1.801637E-2</v>
      </c>
      <c r="K97" s="111">
        <v>0.47943331</v>
      </c>
      <c r="L97" s="111">
        <v>3.21696E-3</v>
      </c>
      <c r="M97" s="112">
        <v>3.0849104100000004</v>
      </c>
      <c r="N97" s="110">
        <v>8.8698189900000006</v>
      </c>
      <c r="O97" s="111">
        <v>7.9458238199999993</v>
      </c>
      <c r="P97" s="111">
        <v>6.2755438100000003</v>
      </c>
      <c r="Q97" s="112">
        <v>4.9458852499999999</v>
      </c>
      <c r="R97" s="110">
        <v>8.1868784599999991</v>
      </c>
      <c r="S97" s="111">
        <v>7.8101024800000003</v>
      </c>
      <c r="T97" s="111">
        <v>0.9379112799999999</v>
      </c>
      <c r="U97" s="112">
        <v>1.0352999999999999E-2</v>
      </c>
      <c r="V97" s="110">
        <v>1.7491821399999998</v>
      </c>
      <c r="W97" s="111">
        <v>1.5394171200000002</v>
      </c>
      <c r="X97" s="111">
        <v>0.55564500999999999</v>
      </c>
      <c r="Y97" s="112">
        <v>0.22462109999999999</v>
      </c>
      <c r="Z97" s="110">
        <v>0.12588337999999999</v>
      </c>
      <c r="AA97" s="111">
        <v>0.99869620000000014</v>
      </c>
      <c r="AB97" s="111">
        <v>0.51049494000000006</v>
      </c>
      <c r="AC97" s="112">
        <v>0.21562952000000002</v>
      </c>
      <c r="AD97" s="110">
        <v>0.49553613000000007</v>
      </c>
      <c r="AE97" s="111">
        <v>0.57539408000000003</v>
      </c>
      <c r="AF97" s="111">
        <v>0.40872436000000001</v>
      </c>
      <c r="AG97" s="112">
        <v>0.86240569</v>
      </c>
      <c r="AH97" s="110">
        <v>0.26945648</v>
      </c>
      <c r="AI97" s="111">
        <v>0.46902482000000001</v>
      </c>
      <c r="AJ97" s="111">
        <v>0.64656440000000015</v>
      </c>
      <c r="AK97" s="112">
        <v>0.44018164999999998</v>
      </c>
      <c r="AL97" s="110">
        <v>0.69399111000000002</v>
      </c>
      <c r="AM97" s="111">
        <v>0.72028836000000007</v>
      </c>
      <c r="AN97" s="111">
        <v>0.73490580999999988</v>
      </c>
      <c r="AO97" s="112">
        <v>1.08514471</v>
      </c>
      <c r="AP97" s="110">
        <v>1.7424482000000001</v>
      </c>
      <c r="AQ97" s="111">
        <v>0.89350395999999987</v>
      </c>
      <c r="AR97" s="111">
        <v>0.82670744000000007</v>
      </c>
      <c r="AS97" s="112">
        <v>1.0290262699999999</v>
      </c>
      <c r="AT97" s="110">
        <v>0.5088935</v>
      </c>
      <c r="AU97" s="111">
        <v>0.60072922000000006</v>
      </c>
      <c r="AV97" s="111">
        <v>0.80218945999999991</v>
      </c>
      <c r="AW97" s="112">
        <v>1.14535287</v>
      </c>
      <c r="AX97" s="110">
        <v>0.37772032</v>
      </c>
      <c r="AY97" s="111">
        <v>1.0702162199999998</v>
      </c>
      <c r="AZ97" s="111">
        <v>2.1142219200000003</v>
      </c>
      <c r="BA97" s="112">
        <v>2.21042922</v>
      </c>
      <c r="BB97" s="110">
        <v>0.88856601999999996</v>
      </c>
      <c r="BC97" s="111">
        <v>1.59104657</v>
      </c>
      <c r="BD97" s="111">
        <v>0.35866788999999999</v>
      </c>
      <c r="BE97" s="112">
        <v>5.7723858099999994</v>
      </c>
      <c r="BF97" s="110">
        <v>1.85922779</v>
      </c>
      <c r="BG97" s="111">
        <v>1.0346480300000001</v>
      </c>
      <c r="BH97" s="111">
        <v>3.3364223700000002</v>
      </c>
      <c r="BI97" s="112">
        <v>1.5600628099999998</v>
      </c>
      <c r="BJ97" s="110">
        <v>2.92341147</v>
      </c>
      <c r="BK97" s="111">
        <v>4.8050269500000002</v>
      </c>
      <c r="BL97" s="111">
        <v>4.2925082100000003</v>
      </c>
      <c r="BM97" s="112">
        <v>6.5149355900000003</v>
      </c>
      <c r="BN97" s="110">
        <v>4.9509828500000008</v>
      </c>
      <c r="BO97" s="111">
        <v>6.2335292300000003</v>
      </c>
      <c r="BP97" s="111">
        <v>6.9923685600000001</v>
      </c>
      <c r="BQ97" s="112">
        <v>8.3192109900000002</v>
      </c>
      <c r="BR97" s="110">
        <v>5.4638811</v>
      </c>
      <c r="BS97" s="111">
        <v>5.31438188</v>
      </c>
      <c r="BT97" s="111">
        <v>5.5171702900000001</v>
      </c>
      <c r="BU97" s="112">
        <v>5.8199962500000009</v>
      </c>
      <c r="BV97" s="110">
        <v>7.7972529100000001</v>
      </c>
      <c r="BW97" s="111">
        <v>10.814515500000001</v>
      </c>
      <c r="BX97" s="111">
        <v>11.743361089999999</v>
      </c>
      <c r="BY97" s="112">
        <v>12.65830835</v>
      </c>
      <c r="BZ97" s="110">
        <v>40.259845720000001</v>
      </c>
      <c r="CA97" s="111">
        <v>41.968799560000001</v>
      </c>
      <c r="CB97" s="111">
        <v>40.383169100000003</v>
      </c>
      <c r="CC97" s="112">
        <v>73.69768040000001</v>
      </c>
      <c r="CD97" s="110">
        <v>41.082234030000002</v>
      </c>
      <c r="CE97" s="111">
        <v>54.467355510000004</v>
      </c>
      <c r="CF97" s="111">
        <v>47.073767249999996</v>
      </c>
      <c r="CG97" s="112">
        <v>48.22385422</v>
      </c>
      <c r="CH97" s="111">
        <v>39.341333349999999</v>
      </c>
      <c r="CI97" s="111">
        <v>38.179389489999998</v>
      </c>
      <c r="CJ97" s="111">
        <v>44.833982319999997</v>
      </c>
      <c r="CK97" s="112">
        <v>55.964807370000003</v>
      </c>
      <c r="CL97" s="110">
        <v>43.301588420000002</v>
      </c>
      <c r="CM97" s="111">
        <v>49.79834005</v>
      </c>
      <c r="CN97" s="111">
        <v>49.359673650000005</v>
      </c>
      <c r="CO97" s="111">
        <v>63.921634739999995</v>
      </c>
      <c r="CP97" s="110">
        <v>64.126738919999994</v>
      </c>
      <c r="CQ97" s="111">
        <v>70.739554980000008</v>
      </c>
      <c r="CR97" s="111">
        <v>62.440180150000003</v>
      </c>
      <c r="CS97" s="232">
        <v>54.781987880000003</v>
      </c>
      <c r="CT97" s="276">
        <v>85.789036360000011</v>
      </c>
    </row>
    <row r="98" spans="1:98" s="10" customFormat="1" ht="12.95" customHeight="1" x14ac:dyDescent="0.25">
      <c r="A98" s="73" t="s">
        <v>25</v>
      </c>
      <c r="B98" s="176">
        <v>-551.15804029000003</v>
      </c>
      <c r="C98" s="117">
        <v>-880.05082590000006</v>
      </c>
      <c r="D98" s="117">
        <v>-827.36880801000007</v>
      </c>
      <c r="E98" s="118">
        <v>-737.52536949</v>
      </c>
      <c r="F98" s="117">
        <v>-489.11532242060935</v>
      </c>
      <c r="G98" s="117">
        <v>-594.82906548953406</v>
      </c>
      <c r="H98" s="117">
        <v>-971.33135908397867</v>
      </c>
      <c r="I98" s="118">
        <v>-715.72757750437813</v>
      </c>
      <c r="J98" s="116">
        <v>-538.82793550756969</v>
      </c>
      <c r="K98" s="117">
        <v>-710.99166985982833</v>
      </c>
      <c r="L98" s="117">
        <v>-1110.836325139114</v>
      </c>
      <c r="M98" s="118">
        <v>-915.772110323888</v>
      </c>
      <c r="N98" s="116">
        <v>-708.19025834315266</v>
      </c>
      <c r="O98" s="117">
        <v>-840.41561033142114</v>
      </c>
      <c r="P98" s="117">
        <v>-891.50701840924103</v>
      </c>
      <c r="Q98" s="118">
        <v>-827.41917558096452</v>
      </c>
      <c r="R98" s="116">
        <v>-603.28239656578103</v>
      </c>
      <c r="S98" s="117">
        <v>-740.1485990713204</v>
      </c>
      <c r="T98" s="117">
        <v>-848.08751682163154</v>
      </c>
      <c r="U98" s="118">
        <v>-861.46033284716782</v>
      </c>
      <c r="V98" s="116">
        <v>-623.67644877526379</v>
      </c>
      <c r="W98" s="117">
        <v>-702.51736232582471</v>
      </c>
      <c r="X98" s="117">
        <v>-771.33116425305741</v>
      </c>
      <c r="Y98" s="118">
        <v>-770.48995154333784</v>
      </c>
      <c r="Z98" s="116">
        <v>-733.83063466756289</v>
      </c>
      <c r="AA98" s="117">
        <v>-792.25564120566355</v>
      </c>
      <c r="AB98" s="117">
        <v>-809.1562969085029</v>
      </c>
      <c r="AC98" s="118">
        <v>-642.55069929240733</v>
      </c>
      <c r="AD98" s="116">
        <v>-496.82868578144775</v>
      </c>
      <c r="AE98" s="117">
        <v>-529.42767516485924</v>
      </c>
      <c r="AF98" s="117">
        <v>-495.476275899754</v>
      </c>
      <c r="AG98" s="118">
        <v>-438.99295648010894</v>
      </c>
      <c r="AH98" s="116">
        <v>-360.40937652323026</v>
      </c>
      <c r="AI98" s="117">
        <v>-370.86873645948162</v>
      </c>
      <c r="AJ98" s="117">
        <v>-433.44408206314915</v>
      </c>
      <c r="AK98" s="118">
        <v>-421.47253164994976</v>
      </c>
      <c r="AL98" s="116">
        <v>-375.76508008293382</v>
      </c>
      <c r="AM98" s="117">
        <v>-491.00183590792346</v>
      </c>
      <c r="AN98" s="117">
        <v>-590.28546651746456</v>
      </c>
      <c r="AO98" s="118">
        <v>-528.51314433624498</v>
      </c>
      <c r="AP98" s="116">
        <v>-329.79663397825323</v>
      </c>
      <c r="AQ98" s="117">
        <v>-445.70265989833075</v>
      </c>
      <c r="AR98" s="117">
        <v>-623.23265004742848</v>
      </c>
      <c r="AS98" s="118">
        <v>-553.93378809171111</v>
      </c>
      <c r="AT98" s="116">
        <v>-599.28835916639673</v>
      </c>
      <c r="AU98" s="117">
        <v>-778.0550103297345</v>
      </c>
      <c r="AV98" s="117">
        <v>-966.43628215260287</v>
      </c>
      <c r="AW98" s="118">
        <v>-778.9473581579947</v>
      </c>
      <c r="AX98" s="116">
        <v>-1239.3340549133325</v>
      </c>
      <c r="AY98" s="117">
        <v>-950.99096784105984</v>
      </c>
      <c r="AZ98" s="117">
        <v>-995.39327128421814</v>
      </c>
      <c r="BA98" s="118">
        <v>-1192.7548930230546</v>
      </c>
      <c r="BB98" s="116">
        <v>-1077.5373996018591</v>
      </c>
      <c r="BC98" s="117">
        <v>-1602.8221759375983</v>
      </c>
      <c r="BD98" s="117">
        <v>-1357.2842420208135</v>
      </c>
      <c r="BE98" s="118">
        <v>-957.88243675293779</v>
      </c>
      <c r="BF98" s="116">
        <v>-666.52059503000009</v>
      </c>
      <c r="BG98" s="117">
        <v>-1041.39801846</v>
      </c>
      <c r="BH98" s="117">
        <v>-1121.3187377600002</v>
      </c>
      <c r="BI98" s="118">
        <v>-1094.5780154299998</v>
      </c>
      <c r="BJ98" s="116">
        <v>-1244.5861205000001</v>
      </c>
      <c r="BK98" s="117">
        <v>-1610.09977645</v>
      </c>
      <c r="BL98" s="117">
        <v>-1780.60710885</v>
      </c>
      <c r="BM98" s="118">
        <v>-1502.90850252</v>
      </c>
      <c r="BN98" s="116">
        <v>-1383.0393221099998</v>
      </c>
      <c r="BO98" s="117">
        <v>-2004.6440331600002</v>
      </c>
      <c r="BP98" s="117">
        <v>-2306.2603834799997</v>
      </c>
      <c r="BQ98" s="118">
        <v>-2268.2812462900001</v>
      </c>
      <c r="BR98" s="116">
        <v>-1802.2258109899999</v>
      </c>
      <c r="BS98" s="117">
        <v>-2190.5746698499997</v>
      </c>
      <c r="BT98" s="117">
        <v>-2134.5160428999998</v>
      </c>
      <c r="BU98" s="118">
        <v>-2270.65177778</v>
      </c>
      <c r="BV98" s="116">
        <v>-2069.45022083</v>
      </c>
      <c r="BW98" s="117">
        <v>-2516.8695747800002</v>
      </c>
      <c r="BX98" s="117">
        <v>-2582.7199000999999</v>
      </c>
      <c r="BY98" s="118">
        <v>-2206.76325769</v>
      </c>
      <c r="BZ98" s="116">
        <v>-2032.8564692</v>
      </c>
      <c r="CA98" s="117">
        <v>-2309.9022409900003</v>
      </c>
      <c r="CB98" s="117">
        <v>-2272.6251776399999</v>
      </c>
      <c r="CC98" s="118">
        <v>-2081.1207711900001</v>
      </c>
      <c r="CD98" s="116">
        <v>-1801.5571313</v>
      </c>
      <c r="CE98" s="117">
        <v>-1619.1490460900002</v>
      </c>
      <c r="CF98" s="117">
        <v>-1231.9405201200002</v>
      </c>
      <c r="CG98" s="118">
        <v>-1011.5619778900001</v>
      </c>
      <c r="CH98" s="117">
        <v>-733.59993571000007</v>
      </c>
      <c r="CI98" s="117">
        <v>-839.07274075000009</v>
      </c>
      <c r="CJ98" s="117">
        <v>-1099.1692591199999</v>
      </c>
      <c r="CK98" s="118">
        <v>-1058.6724693100002</v>
      </c>
      <c r="CL98" s="116">
        <v>-990.43612760000008</v>
      </c>
      <c r="CM98" s="117">
        <v>-1012.34106578</v>
      </c>
      <c r="CN98" s="117">
        <v>-1507.7773664900001</v>
      </c>
      <c r="CO98" s="117">
        <v>-1464.6478050399996</v>
      </c>
      <c r="CP98" s="116">
        <v>-1593.6728670199998</v>
      </c>
      <c r="CQ98" s="117">
        <v>-1480.0396808800003</v>
      </c>
      <c r="CR98" s="117">
        <v>-1609.2671011799998</v>
      </c>
      <c r="CS98" s="234">
        <v>-1471.2275496799994</v>
      </c>
      <c r="CT98" s="278">
        <v>-1328.64233661</v>
      </c>
    </row>
    <row r="99" spans="1:98" s="10" customFormat="1" ht="12.95" customHeight="1" x14ac:dyDescent="0.25">
      <c r="A99" s="72" t="s">
        <v>22</v>
      </c>
      <c r="B99" s="174">
        <v>462.38795970999996</v>
      </c>
      <c r="C99" s="111">
        <v>433.37317410000003</v>
      </c>
      <c r="D99" s="111">
        <v>406.55719199000004</v>
      </c>
      <c r="E99" s="112">
        <v>432.47163050999995</v>
      </c>
      <c r="F99" s="111">
        <v>346.18051149823674</v>
      </c>
      <c r="G99" s="111">
        <v>322.96194830258673</v>
      </c>
      <c r="H99" s="111">
        <v>340.71948702283908</v>
      </c>
      <c r="I99" s="112">
        <v>371.02554428423741</v>
      </c>
      <c r="J99" s="110">
        <v>421.75026387073916</v>
      </c>
      <c r="K99" s="111">
        <v>461.23215441031493</v>
      </c>
      <c r="L99" s="111">
        <v>376.49212083860323</v>
      </c>
      <c r="M99" s="112">
        <v>379.19255104834252</v>
      </c>
      <c r="N99" s="110">
        <v>389.31291784877823</v>
      </c>
      <c r="O99" s="111">
        <v>329.60694195808935</v>
      </c>
      <c r="P99" s="111">
        <v>398.22171532723371</v>
      </c>
      <c r="Q99" s="112">
        <v>336.19466459329874</v>
      </c>
      <c r="R99" s="110">
        <v>258.32637513787813</v>
      </c>
      <c r="S99" s="111">
        <v>300.42567007968523</v>
      </c>
      <c r="T99" s="111">
        <v>273.07295380042251</v>
      </c>
      <c r="U99" s="112">
        <v>330.50607323851403</v>
      </c>
      <c r="V99" s="110">
        <v>336.57065000775304</v>
      </c>
      <c r="W99" s="111">
        <v>345.99737562004515</v>
      </c>
      <c r="X99" s="111">
        <v>399.58115404434693</v>
      </c>
      <c r="Y99" s="112">
        <v>357.07259550717157</v>
      </c>
      <c r="Z99" s="110">
        <v>400.55135493836843</v>
      </c>
      <c r="AA99" s="111">
        <v>354.85007357818023</v>
      </c>
      <c r="AB99" s="111">
        <v>330.37737591439509</v>
      </c>
      <c r="AC99" s="112">
        <v>327.56055085860311</v>
      </c>
      <c r="AD99" s="110">
        <v>306.56829971208685</v>
      </c>
      <c r="AE99" s="111">
        <v>372.23230317650899</v>
      </c>
      <c r="AF99" s="111">
        <v>443.50944631892514</v>
      </c>
      <c r="AG99" s="112">
        <v>412.58772766690618</v>
      </c>
      <c r="AH99" s="110">
        <v>387.07596363181096</v>
      </c>
      <c r="AI99" s="111">
        <v>454.45819328375649</v>
      </c>
      <c r="AJ99" s="111">
        <v>461.77653016404793</v>
      </c>
      <c r="AK99" s="112">
        <v>524.43782955355027</v>
      </c>
      <c r="AL99" s="110">
        <v>506.04361355618289</v>
      </c>
      <c r="AM99" s="111">
        <v>588.60992336239019</v>
      </c>
      <c r="AN99" s="111">
        <v>646.58196025813595</v>
      </c>
      <c r="AO99" s="112">
        <v>729.20002453386212</v>
      </c>
      <c r="AP99" s="110">
        <v>702.75450697967619</v>
      </c>
      <c r="AQ99" s="111">
        <v>795.62954116548008</v>
      </c>
      <c r="AR99" s="111">
        <v>812.3086506703778</v>
      </c>
      <c r="AS99" s="112">
        <v>829.2226587383002</v>
      </c>
      <c r="AT99" s="110">
        <v>815.4270879490341</v>
      </c>
      <c r="AU99" s="111">
        <v>802.70682895540676</v>
      </c>
      <c r="AV99" s="111">
        <v>894.90405386827842</v>
      </c>
      <c r="AW99" s="112">
        <v>933.47433481607823</v>
      </c>
      <c r="AX99" s="110">
        <v>916.54891287681994</v>
      </c>
      <c r="AY99" s="111">
        <v>996.98548214773052</v>
      </c>
      <c r="AZ99" s="111">
        <v>1065.2362953286856</v>
      </c>
      <c r="BA99" s="112">
        <v>1149.9137088197481</v>
      </c>
      <c r="BB99" s="110">
        <v>1026.1634043081106</v>
      </c>
      <c r="BC99" s="111">
        <v>1262.6944485491983</v>
      </c>
      <c r="BD99" s="111">
        <v>1670.8728776749958</v>
      </c>
      <c r="BE99" s="112">
        <v>1453.178332323826</v>
      </c>
      <c r="BF99" s="110">
        <v>1017.96091041</v>
      </c>
      <c r="BG99" s="111">
        <v>983.50218154000004</v>
      </c>
      <c r="BH99" s="111">
        <v>969.73226224000018</v>
      </c>
      <c r="BI99" s="112">
        <v>1072.7083845699999</v>
      </c>
      <c r="BJ99" s="110">
        <v>1105.0656437399998</v>
      </c>
      <c r="BK99" s="111">
        <v>1193.82181337</v>
      </c>
      <c r="BL99" s="111">
        <v>1273.30436237</v>
      </c>
      <c r="BM99" s="112">
        <v>1368.2069348</v>
      </c>
      <c r="BN99" s="110">
        <v>1477.67888014</v>
      </c>
      <c r="BO99" s="111">
        <v>1546.22316043</v>
      </c>
      <c r="BP99" s="111">
        <v>1441.6533400000003</v>
      </c>
      <c r="BQ99" s="112">
        <v>1368.4506127299999</v>
      </c>
      <c r="BR99" s="110">
        <v>1362.4112295499999</v>
      </c>
      <c r="BS99" s="111">
        <v>1426.6063018700002</v>
      </c>
      <c r="BT99" s="111">
        <v>1284.6844543699999</v>
      </c>
      <c r="BU99" s="112">
        <v>1367.5415677799999</v>
      </c>
      <c r="BV99" s="110">
        <v>1281.78818806</v>
      </c>
      <c r="BW99" s="111">
        <v>1372.9243244600002</v>
      </c>
      <c r="BX99" s="111">
        <v>1319.7391914299999</v>
      </c>
      <c r="BY99" s="112">
        <v>1481.1075079899999</v>
      </c>
      <c r="BZ99" s="110">
        <v>1416.01183904</v>
      </c>
      <c r="CA99" s="111">
        <v>1408.9306612</v>
      </c>
      <c r="CB99" s="111">
        <v>1605.0939568399999</v>
      </c>
      <c r="CC99" s="112">
        <v>1414.2564371499998</v>
      </c>
      <c r="CD99" s="110">
        <v>1122.8406465399999</v>
      </c>
      <c r="CE99" s="111">
        <v>1217.6471262</v>
      </c>
      <c r="CF99" s="111">
        <v>1412.13698774</v>
      </c>
      <c r="CG99" s="112">
        <v>1203.44733086</v>
      </c>
      <c r="CH99" s="111">
        <v>1147.84914263</v>
      </c>
      <c r="CI99" s="111">
        <v>1300.2578790800001</v>
      </c>
      <c r="CJ99" s="111">
        <v>1330.2530893600001</v>
      </c>
      <c r="CK99" s="112">
        <v>1279.4547911</v>
      </c>
      <c r="CL99" s="110">
        <v>1378.5117205399999</v>
      </c>
      <c r="CM99" s="111">
        <v>1585.3041646000001</v>
      </c>
      <c r="CN99" s="111">
        <v>1322.40543626</v>
      </c>
      <c r="CO99" s="111">
        <v>1503.8759215800001</v>
      </c>
      <c r="CP99" s="110">
        <v>1349.11983861</v>
      </c>
      <c r="CQ99" s="111">
        <v>1462.7488343099999</v>
      </c>
      <c r="CR99" s="111">
        <v>1583.5159966399999</v>
      </c>
      <c r="CS99" s="232">
        <v>1484.2755720800001</v>
      </c>
      <c r="CT99" s="276">
        <v>1345.2265269000002</v>
      </c>
    </row>
    <row r="100" spans="1:98" s="10" customFormat="1" ht="12.95" customHeight="1" x14ac:dyDescent="0.25">
      <c r="A100" s="72" t="s">
        <v>23</v>
      </c>
      <c r="B100" s="174">
        <v>1013.546</v>
      </c>
      <c r="C100" s="111">
        <v>1313.424</v>
      </c>
      <c r="D100" s="111">
        <v>1233.9259999999999</v>
      </c>
      <c r="E100" s="112">
        <v>1169.9970000000001</v>
      </c>
      <c r="F100" s="111">
        <v>835.29583391884603</v>
      </c>
      <c r="G100" s="111">
        <v>917.79101379212079</v>
      </c>
      <c r="H100" s="111">
        <v>1312.0508461068177</v>
      </c>
      <c r="I100" s="112">
        <v>1086.7531217886155</v>
      </c>
      <c r="J100" s="110">
        <v>960.57819937830891</v>
      </c>
      <c r="K100" s="111">
        <v>1172.2238242701433</v>
      </c>
      <c r="L100" s="111">
        <v>1487.3284459777174</v>
      </c>
      <c r="M100" s="112">
        <v>1294.9646613722305</v>
      </c>
      <c r="N100" s="110">
        <v>1097.5031761919308</v>
      </c>
      <c r="O100" s="111">
        <v>1170.0225522895105</v>
      </c>
      <c r="P100" s="111">
        <v>1289.7287337364749</v>
      </c>
      <c r="Q100" s="112">
        <v>1163.6138401742633</v>
      </c>
      <c r="R100" s="110">
        <v>861.60877170365916</v>
      </c>
      <c r="S100" s="111">
        <v>1040.5742691510056</v>
      </c>
      <c r="T100" s="111">
        <v>1121.1604706220542</v>
      </c>
      <c r="U100" s="112">
        <v>1191.9664060856817</v>
      </c>
      <c r="V100" s="110">
        <v>960.24709878301678</v>
      </c>
      <c r="W100" s="111">
        <v>1048.5147379458699</v>
      </c>
      <c r="X100" s="111">
        <v>1170.9123182974045</v>
      </c>
      <c r="Y100" s="112">
        <v>1127.5625470505095</v>
      </c>
      <c r="Z100" s="110">
        <v>1134.3819896059313</v>
      </c>
      <c r="AA100" s="111">
        <v>1147.1057147838437</v>
      </c>
      <c r="AB100" s="111">
        <v>1139.5336728228981</v>
      </c>
      <c r="AC100" s="112">
        <v>970.11125015101061</v>
      </c>
      <c r="AD100" s="110">
        <v>803.39698549353454</v>
      </c>
      <c r="AE100" s="111">
        <v>901.65997834136829</v>
      </c>
      <c r="AF100" s="111">
        <v>938.98572221867914</v>
      </c>
      <c r="AG100" s="112">
        <v>851.58068414701506</v>
      </c>
      <c r="AH100" s="110">
        <v>747.48534015504117</v>
      </c>
      <c r="AI100" s="111">
        <v>825.326929743238</v>
      </c>
      <c r="AJ100" s="111">
        <v>895.22061222719708</v>
      </c>
      <c r="AK100" s="112">
        <v>945.91036120350009</v>
      </c>
      <c r="AL100" s="110">
        <v>881.80869363911665</v>
      </c>
      <c r="AM100" s="111">
        <v>1079.6117592703135</v>
      </c>
      <c r="AN100" s="111">
        <v>1236.8674267756005</v>
      </c>
      <c r="AO100" s="112">
        <v>1257.713168870107</v>
      </c>
      <c r="AP100" s="110">
        <v>1032.5511409579294</v>
      </c>
      <c r="AQ100" s="111">
        <v>1241.3322010638108</v>
      </c>
      <c r="AR100" s="111">
        <v>1435.5413007178063</v>
      </c>
      <c r="AS100" s="112">
        <v>1383.1564468300112</v>
      </c>
      <c r="AT100" s="110">
        <v>1414.7154471154308</v>
      </c>
      <c r="AU100" s="111">
        <v>1580.7618392851414</v>
      </c>
      <c r="AV100" s="111">
        <v>1861.3403360208815</v>
      </c>
      <c r="AW100" s="112">
        <v>1712.4216929740728</v>
      </c>
      <c r="AX100" s="110">
        <v>2155.8829677901526</v>
      </c>
      <c r="AY100" s="111">
        <v>1947.9764499887904</v>
      </c>
      <c r="AZ100" s="111">
        <v>2060.629566612904</v>
      </c>
      <c r="BA100" s="112">
        <v>2342.6686018428027</v>
      </c>
      <c r="BB100" s="110">
        <v>2103.7008039099696</v>
      </c>
      <c r="BC100" s="111">
        <v>2865.5166244867969</v>
      </c>
      <c r="BD100" s="111">
        <v>3028.1571196958093</v>
      </c>
      <c r="BE100" s="112">
        <v>2411.0607690767638</v>
      </c>
      <c r="BF100" s="110">
        <v>1684.4815054400001</v>
      </c>
      <c r="BG100" s="111">
        <v>2024.9002</v>
      </c>
      <c r="BH100" s="111">
        <v>2091.0510000000004</v>
      </c>
      <c r="BI100" s="112">
        <v>2167.2864</v>
      </c>
      <c r="BJ100" s="110">
        <v>2349.6517642399999</v>
      </c>
      <c r="BK100" s="111">
        <v>2803.92158982</v>
      </c>
      <c r="BL100" s="111">
        <v>3053.9114712199998</v>
      </c>
      <c r="BM100" s="112">
        <v>2871.1154373200002</v>
      </c>
      <c r="BN100" s="110">
        <v>2860.7182022500001</v>
      </c>
      <c r="BO100" s="111">
        <v>3550.8671935900002</v>
      </c>
      <c r="BP100" s="111">
        <v>3747.91372348</v>
      </c>
      <c r="BQ100" s="112">
        <v>3636.7318590199998</v>
      </c>
      <c r="BR100" s="110">
        <v>3164.6370405400003</v>
      </c>
      <c r="BS100" s="111">
        <v>3617.1809717199994</v>
      </c>
      <c r="BT100" s="111">
        <v>3419.2004972699997</v>
      </c>
      <c r="BU100" s="112">
        <v>3638.1933455600001</v>
      </c>
      <c r="BV100" s="110">
        <v>3351.2384088900008</v>
      </c>
      <c r="BW100" s="111">
        <v>3889.7938992400004</v>
      </c>
      <c r="BX100" s="111">
        <v>3902.45909153</v>
      </c>
      <c r="BY100" s="112">
        <v>3687.8707656799997</v>
      </c>
      <c r="BZ100" s="110">
        <v>3448.8683082400003</v>
      </c>
      <c r="CA100" s="111">
        <v>3718.8329021900004</v>
      </c>
      <c r="CB100" s="111">
        <v>3877.7191344799994</v>
      </c>
      <c r="CC100" s="112">
        <v>3495.3772083400004</v>
      </c>
      <c r="CD100" s="110">
        <v>2924.3977778400003</v>
      </c>
      <c r="CE100" s="111">
        <v>2836.79617229</v>
      </c>
      <c r="CF100" s="111">
        <v>2644.07750786</v>
      </c>
      <c r="CG100" s="112">
        <v>2215.0093087499999</v>
      </c>
      <c r="CH100" s="111">
        <v>1881.4490783400001</v>
      </c>
      <c r="CI100" s="111">
        <v>2139.3306198300002</v>
      </c>
      <c r="CJ100" s="111">
        <v>2429.4223484799995</v>
      </c>
      <c r="CK100" s="112">
        <v>2338.12726041</v>
      </c>
      <c r="CL100" s="110">
        <v>2368.9478481400001</v>
      </c>
      <c r="CM100" s="111">
        <v>2597.6452303800002</v>
      </c>
      <c r="CN100" s="111">
        <v>2830.1828027500001</v>
      </c>
      <c r="CO100" s="111">
        <v>2968.5237266199997</v>
      </c>
      <c r="CP100" s="110">
        <v>2942.79270563</v>
      </c>
      <c r="CQ100" s="111">
        <v>2942.7885151900005</v>
      </c>
      <c r="CR100" s="111">
        <v>3192.78309782</v>
      </c>
      <c r="CS100" s="232">
        <v>2955.5031217599999</v>
      </c>
      <c r="CT100" s="276">
        <v>2673.8688635099998</v>
      </c>
    </row>
    <row r="101" spans="1:98" s="10" customFormat="1" ht="12.95" customHeight="1" x14ac:dyDescent="0.25">
      <c r="A101" s="74" t="s">
        <v>167</v>
      </c>
      <c r="B101" s="174">
        <v>-82.75</v>
      </c>
      <c r="C101" s="111">
        <v>-121.15900000000001</v>
      </c>
      <c r="D101" s="111">
        <v>-147.36199999999999</v>
      </c>
      <c r="E101" s="112">
        <v>-132.49099999999999</v>
      </c>
      <c r="F101" s="111">
        <v>-112.75300000000001</v>
      </c>
      <c r="G101" s="111">
        <v>-148.374</v>
      </c>
      <c r="H101" s="111">
        <v>-168.50599999999997</v>
      </c>
      <c r="I101" s="112">
        <v>-147.9</v>
      </c>
      <c r="J101" s="110">
        <v>-182.89699999999999</v>
      </c>
      <c r="K101" s="111">
        <v>-163.82499999999999</v>
      </c>
      <c r="L101" s="111">
        <v>-215.024</v>
      </c>
      <c r="M101" s="112">
        <v>-174.93899999999999</v>
      </c>
      <c r="N101" s="110">
        <v>-70.048000000000002</v>
      </c>
      <c r="O101" s="111">
        <v>-170.35</v>
      </c>
      <c r="P101" s="111">
        <v>-141.00700000000001</v>
      </c>
      <c r="Q101" s="112">
        <v>-160.453</v>
      </c>
      <c r="R101" s="110">
        <v>-81.045000000000002</v>
      </c>
      <c r="S101" s="111">
        <v>-63.817999999999998</v>
      </c>
      <c r="T101" s="111">
        <v>-127.60199999999999</v>
      </c>
      <c r="U101" s="112">
        <v>-100.776</v>
      </c>
      <c r="V101" s="110">
        <v>-37.803400000000003</v>
      </c>
      <c r="W101" s="111">
        <v>-153.94930000000002</v>
      </c>
      <c r="X101" s="111">
        <v>-153.58799999999999</v>
      </c>
      <c r="Y101" s="112">
        <v>-149.70400000000001</v>
      </c>
      <c r="Z101" s="110">
        <v>-97.572999999999993</v>
      </c>
      <c r="AA101" s="111">
        <v>-135.048</v>
      </c>
      <c r="AB101" s="111">
        <v>-149.06</v>
      </c>
      <c r="AC101" s="112">
        <v>-70.596999999999994</v>
      </c>
      <c r="AD101" s="110">
        <v>-75.414000000000001</v>
      </c>
      <c r="AE101" s="111">
        <v>-118.26500000000001</v>
      </c>
      <c r="AF101" s="111">
        <v>-89.364999999999995</v>
      </c>
      <c r="AG101" s="112">
        <v>-106.49299999999999</v>
      </c>
      <c r="AH101" s="110">
        <v>-47.79</v>
      </c>
      <c r="AI101" s="111">
        <v>-96.350999999999999</v>
      </c>
      <c r="AJ101" s="111">
        <v>-140.06200000000001</v>
      </c>
      <c r="AK101" s="112">
        <v>-134.864</v>
      </c>
      <c r="AL101" s="110">
        <v>-102.69499999999999</v>
      </c>
      <c r="AM101" s="111">
        <v>-186.53300000000002</v>
      </c>
      <c r="AN101" s="111">
        <v>-223.02500000000001</v>
      </c>
      <c r="AO101" s="112">
        <v>-201.72800000000001</v>
      </c>
      <c r="AP101" s="110">
        <v>-108.476</v>
      </c>
      <c r="AQ101" s="111">
        <v>-235.43200000000002</v>
      </c>
      <c r="AR101" s="111">
        <v>-273.79899999999998</v>
      </c>
      <c r="AS101" s="112">
        <v>-259.92399999999998</v>
      </c>
      <c r="AT101" s="110">
        <v>-229.31700000000001</v>
      </c>
      <c r="AU101" s="111">
        <v>-401.68299999999999</v>
      </c>
      <c r="AV101" s="111">
        <v>-449.10300000000001</v>
      </c>
      <c r="AW101" s="112">
        <v>-395.98</v>
      </c>
      <c r="AX101" s="110">
        <v>-332.62</v>
      </c>
      <c r="AY101" s="111">
        <v>-542.08999999999992</v>
      </c>
      <c r="AZ101" s="111">
        <v>-498.39800000000002</v>
      </c>
      <c r="BA101" s="112">
        <v>-519.47800000000007</v>
      </c>
      <c r="BB101" s="110">
        <v>-396.6</v>
      </c>
      <c r="BC101" s="111">
        <v>-620.226</v>
      </c>
      <c r="BD101" s="111">
        <v>-609.39200000000005</v>
      </c>
      <c r="BE101" s="112">
        <v>-356.71199999999999</v>
      </c>
      <c r="BF101" s="110">
        <v>-234.55399999999997</v>
      </c>
      <c r="BG101" s="111">
        <v>-412.91390000000001</v>
      </c>
      <c r="BH101" s="111">
        <v>-451.78139999999996</v>
      </c>
      <c r="BI101" s="112">
        <v>-569.10050000000001</v>
      </c>
      <c r="BJ101" s="110">
        <v>-435.65522667999994</v>
      </c>
      <c r="BK101" s="111">
        <v>-723.23076945999992</v>
      </c>
      <c r="BL101" s="111">
        <v>-719.57027888999994</v>
      </c>
      <c r="BM101" s="112">
        <v>-778.8739277200001</v>
      </c>
      <c r="BN101" s="110">
        <v>-591.32425369000009</v>
      </c>
      <c r="BO101" s="111">
        <v>-952.19059564000008</v>
      </c>
      <c r="BP101" s="111">
        <v>-1029.16228705</v>
      </c>
      <c r="BQ101" s="112">
        <v>-958.61490608999998</v>
      </c>
      <c r="BR101" s="110">
        <v>-779.78313422999997</v>
      </c>
      <c r="BS101" s="111">
        <v>-1006.5968064199999</v>
      </c>
      <c r="BT101" s="111">
        <v>-919.52274433000002</v>
      </c>
      <c r="BU101" s="112">
        <v>-1017.3595389700001</v>
      </c>
      <c r="BV101" s="110">
        <v>-766.72449711000013</v>
      </c>
      <c r="BW101" s="111">
        <v>-1109.4625247299998</v>
      </c>
      <c r="BX101" s="111">
        <v>-1151.3705318299999</v>
      </c>
      <c r="BY101" s="112">
        <v>-920.96645694000006</v>
      </c>
      <c r="BZ101" s="110">
        <v>-787.26074463000009</v>
      </c>
      <c r="CA101" s="111">
        <v>-1134.0508347300001</v>
      </c>
      <c r="CB101" s="111">
        <v>-946.44990399000005</v>
      </c>
      <c r="CC101" s="112">
        <v>-1001.9743041499999</v>
      </c>
      <c r="CD101" s="110">
        <v>-740.01706532000003</v>
      </c>
      <c r="CE101" s="111">
        <v>-851.47369933999994</v>
      </c>
      <c r="CF101" s="111">
        <v>-574.94547532000001</v>
      </c>
      <c r="CG101" s="112">
        <v>-422.48372030000002</v>
      </c>
      <c r="CH101" s="111">
        <v>-226.56498728</v>
      </c>
      <c r="CI101" s="111">
        <v>-439.46617390999995</v>
      </c>
      <c r="CJ101" s="111">
        <v>-664.68791925000005</v>
      </c>
      <c r="CK101" s="112">
        <v>-651.19189000999995</v>
      </c>
      <c r="CL101" s="110">
        <v>-552.51495274000001</v>
      </c>
      <c r="CM101" s="111">
        <v>-929.34206222</v>
      </c>
      <c r="CN101" s="111">
        <v>-1032.8395181999999</v>
      </c>
      <c r="CO101" s="111">
        <v>-1108.9957411</v>
      </c>
      <c r="CP101" s="110">
        <v>-1021.2294818</v>
      </c>
      <c r="CQ101" s="111">
        <v>-986.11188956000001</v>
      </c>
      <c r="CR101" s="111">
        <v>-759.13256730000001</v>
      </c>
      <c r="CS101" s="232">
        <v>-794.13394425999991</v>
      </c>
      <c r="CT101" s="276">
        <v>-751.46344755999996</v>
      </c>
    </row>
    <row r="102" spans="1:98" s="10" customFormat="1" ht="12.95" customHeight="1" x14ac:dyDescent="0.25">
      <c r="A102" s="75" t="s">
        <v>37</v>
      </c>
      <c r="B102" s="174">
        <v>40.316000000000003</v>
      </c>
      <c r="C102" s="111">
        <v>52.411000000000001</v>
      </c>
      <c r="D102" s="111">
        <v>4.2080000000000002</v>
      </c>
      <c r="E102" s="112">
        <v>9.120000000000001</v>
      </c>
      <c r="F102" s="111">
        <v>13.311</v>
      </c>
      <c r="G102" s="111">
        <v>6.2189999999999994</v>
      </c>
      <c r="H102" s="111">
        <v>0.52200000000000002</v>
      </c>
      <c r="I102" s="112">
        <v>31.540000000000003</v>
      </c>
      <c r="J102" s="110">
        <v>0.495</v>
      </c>
      <c r="K102" s="111">
        <v>42.360999999999997</v>
      </c>
      <c r="L102" s="111">
        <v>1.139</v>
      </c>
      <c r="M102" s="112">
        <v>35.085000000000001</v>
      </c>
      <c r="N102" s="110">
        <v>62.046999999999997</v>
      </c>
      <c r="O102" s="111">
        <v>9.5129999999999981</v>
      </c>
      <c r="P102" s="111">
        <v>53.992000000000004</v>
      </c>
      <c r="Q102" s="112">
        <v>0.59899999999999998</v>
      </c>
      <c r="R102" s="110">
        <v>11.523999999999999</v>
      </c>
      <c r="S102" s="111">
        <v>36.892000000000003</v>
      </c>
      <c r="T102" s="111">
        <v>11.224</v>
      </c>
      <c r="U102" s="112">
        <v>32.536000000000001</v>
      </c>
      <c r="V102" s="110">
        <v>81.271389999999997</v>
      </c>
      <c r="W102" s="111">
        <v>15.007579999999999</v>
      </c>
      <c r="X102" s="111">
        <v>40.678999999999995</v>
      </c>
      <c r="Y102" s="112">
        <v>21.596</v>
      </c>
      <c r="Z102" s="110">
        <v>56.086999999999996</v>
      </c>
      <c r="AA102" s="111">
        <v>23.684000000000001</v>
      </c>
      <c r="AB102" s="111">
        <v>7.0670000000000002</v>
      </c>
      <c r="AC102" s="112">
        <v>26.62</v>
      </c>
      <c r="AD102" s="110">
        <v>22.555</v>
      </c>
      <c r="AE102" s="111">
        <v>42.683999999999997</v>
      </c>
      <c r="AF102" s="111">
        <v>51.617999999999995</v>
      </c>
      <c r="AG102" s="112">
        <v>26.765000000000001</v>
      </c>
      <c r="AH102" s="110">
        <v>63.821999999999996</v>
      </c>
      <c r="AI102" s="111">
        <v>44.873999999999995</v>
      </c>
      <c r="AJ102" s="111">
        <v>29.011000000000003</v>
      </c>
      <c r="AK102" s="112">
        <v>56.311</v>
      </c>
      <c r="AL102" s="110">
        <v>58.914000000000001</v>
      </c>
      <c r="AM102" s="111">
        <v>23.138000000000002</v>
      </c>
      <c r="AN102" s="111">
        <v>25.030999999999999</v>
      </c>
      <c r="AO102" s="112">
        <v>59.984999999999999</v>
      </c>
      <c r="AP102" s="110">
        <v>118.53400000000001</v>
      </c>
      <c r="AQ102" s="111">
        <v>88.983000000000004</v>
      </c>
      <c r="AR102" s="111">
        <v>51.335999999999999</v>
      </c>
      <c r="AS102" s="112">
        <v>48.636000000000003</v>
      </c>
      <c r="AT102" s="110">
        <v>55.832000000000008</v>
      </c>
      <c r="AU102" s="111">
        <v>43.88</v>
      </c>
      <c r="AV102" s="111">
        <v>69.460000000000008</v>
      </c>
      <c r="AW102" s="112">
        <v>92.162000000000006</v>
      </c>
      <c r="AX102" s="110">
        <v>97.512</v>
      </c>
      <c r="AY102" s="111">
        <v>76.823999999999998</v>
      </c>
      <c r="AZ102" s="111">
        <v>82.721000000000004</v>
      </c>
      <c r="BA102" s="112">
        <v>73.661000000000001</v>
      </c>
      <c r="BB102" s="110">
        <v>78.582999999999998</v>
      </c>
      <c r="BC102" s="111">
        <v>76.629000000000005</v>
      </c>
      <c r="BD102" s="111">
        <v>73.606999999999999</v>
      </c>
      <c r="BE102" s="112">
        <v>95.52600000000001</v>
      </c>
      <c r="BF102" s="110">
        <v>110.69500000000001</v>
      </c>
      <c r="BG102" s="111">
        <v>77.890900000000016</v>
      </c>
      <c r="BH102" s="111">
        <v>47.762799999999999</v>
      </c>
      <c r="BI102" s="112">
        <v>93.893799999999999</v>
      </c>
      <c r="BJ102" s="110">
        <v>89.864889239999997</v>
      </c>
      <c r="BK102" s="111">
        <v>59.25660955</v>
      </c>
      <c r="BL102" s="111">
        <v>48.94644203</v>
      </c>
      <c r="BM102" s="112">
        <v>62.791895850000003</v>
      </c>
      <c r="BN102" s="110">
        <v>145.05820149000002</v>
      </c>
      <c r="BO102" s="111">
        <v>49.296158650000002</v>
      </c>
      <c r="BP102" s="111">
        <v>25.47460353</v>
      </c>
      <c r="BQ102" s="112">
        <v>55.170846490000002</v>
      </c>
      <c r="BR102" s="110">
        <v>66.865484830000014</v>
      </c>
      <c r="BS102" s="111">
        <v>66.233978160000007</v>
      </c>
      <c r="BT102" s="111">
        <v>73.452472190000009</v>
      </c>
      <c r="BU102" s="112">
        <v>38.809332559999994</v>
      </c>
      <c r="BV102" s="110">
        <v>111.94703054999999</v>
      </c>
      <c r="BW102" s="111">
        <v>68.411503819999993</v>
      </c>
      <c r="BX102" s="111">
        <v>23.59796777</v>
      </c>
      <c r="BY102" s="112">
        <v>105.73319878999999</v>
      </c>
      <c r="BZ102" s="110">
        <v>184.72709918999999</v>
      </c>
      <c r="CA102" s="111">
        <v>55.856224769999997</v>
      </c>
      <c r="CB102" s="111">
        <v>236.32795546999998</v>
      </c>
      <c r="CC102" s="112">
        <v>84.812060649999992</v>
      </c>
      <c r="CD102" s="110">
        <v>49.209049579999999</v>
      </c>
      <c r="CE102" s="111">
        <v>41.004589449999997</v>
      </c>
      <c r="CF102" s="111">
        <v>188.0592949</v>
      </c>
      <c r="CG102" s="112">
        <v>132.10497716999998</v>
      </c>
      <c r="CH102" s="111">
        <v>192.60469311</v>
      </c>
      <c r="CI102" s="111">
        <v>153.57932155999998</v>
      </c>
      <c r="CJ102" s="111">
        <v>93.654485499999993</v>
      </c>
      <c r="CK102" s="112">
        <v>149.13520806</v>
      </c>
      <c r="CL102" s="110">
        <v>207.09823965999999</v>
      </c>
      <c r="CM102" s="111">
        <v>69.256111599999997</v>
      </c>
      <c r="CN102" s="111">
        <v>23.534605840000001</v>
      </c>
      <c r="CO102" s="111">
        <v>65.933291519999997</v>
      </c>
      <c r="CP102" s="110">
        <v>30.138851200000001</v>
      </c>
      <c r="CQ102" s="111">
        <v>116.86262085</v>
      </c>
      <c r="CR102" s="111">
        <v>149.06938668000001</v>
      </c>
      <c r="CS102" s="232">
        <v>106.75560389</v>
      </c>
      <c r="CT102" s="276">
        <v>53.235571059999998</v>
      </c>
    </row>
    <row r="103" spans="1:98" s="10" customFormat="1" ht="12.95" customHeight="1" x14ac:dyDescent="0.25">
      <c r="A103" s="75" t="s">
        <v>38</v>
      </c>
      <c r="B103" s="174">
        <v>123.066</v>
      </c>
      <c r="C103" s="111">
        <v>173.57</v>
      </c>
      <c r="D103" s="111">
        <v>151.57</v>
      </c>
      <c r="E103" s="112">
        <v>141.61099999999999</v>
      </c>
      <c r="F103" s="111">
        <v>126.06399999999999</v>
      </c>
      <c r="G103" s="111">
        <v>154.59300000000002</v>
      </c>
      <c r="H103" s="111">
        <v>169.02799999999999</v>
      </c>
      <c r="I103" s="112">
        <v>179.44</v>
      </c>
      <c r="J103" s="110">
        <v>183.392</v>
      </c>
      <c r="K103" s="111">
        <v>206.18599999999998</v>
      </c>
      <c r="L103" s="111">
        <v>216.16300000000001</v>
      </c>
      <c r="M103" s="112">
        <v>210.024</v>
      </c>
      <c r="N103" s="110">
        <v>132.095</v>
      </c>
      <c r="O103" s="111">
        <v>179.863</v>
      </c>
      <c r="P103" s="111">
        <v>194.99900000000002</v>
      </c>
      <c r="Q103" s="112">
        <v>161.05200000000002</v>
      </c>
      <c r="R103" s="110">
        <v>92.568999999999988</v>
      </c>
      <c r="S103" s="111">
        <v>100.71000000000001</v>
      </c>
      <c r="T103" s="111">
        <v>138.82599999999999</v>
      </c>
      <c r="U103" s="112">
        <v>133.31200000000001</v>
      </c>
      <c r="V103" s="110">
        <v>119.07479000000001</v>
      </c>
      <c r="W103" s="111">
        <v>168.95688000000001</v>
      </c>
      <c r="X103" s="111">
        <v>194.267</v>
      </c>
      <c r="Y103" s="112">
        <v>171.3</v>
      </c>
      <c r="Z103" s="110">
        <v>153.66</v>
      </c>
      <c r="AA103" s="111">
        <v>158.732</v>
      </c>
      <c r="AB103" s="111">
        <v>156.12700000000001</v>
      </c>
      <c r="AC103" s="112">
        <v>97.217000000000013</v>
      </c>
      <c r="AD103" s="110">
        <v>97.968999999999994</v>
      </c>
      <c r="AE103" s="111">
        <v>160.94899999999998</v>
      </c>
      <c r="AF103" s="111">
        <v>140.983</v>
      </c>
      <c r="AG103" s="112">
        <v>133.25799999999998</v>
      </c>
      <c r="AH103" s="110">
        <v>111.61199999999999</v>
      </c>
      <c r="AI103" s="111">
        <v>141.22499999999999</v>
      </c>
      <c r="AJ103" s="111">
        <v>169.07300000000001</v>
      </c>
      <c r="AK103" s="112">
        <v>191.17500000000001</v>
      </c>
      <c r="AL103" s="110">
        <v>161.60899999999998</v>
      </c>
      <c r="AM103" s="111">
        <v>209.67099999999999</v>
      </c>
      <c r="AN103" s="111">
        <v>248.05599999999998</v>
      </c>
      <c r="AO103" s="112">
        <v>261.71299999999997</v>
      </c>
      <c r="AP103" s="110">
        <v>227.01</v>
      </c>
      <c r="AQ103" s="111">
        <v>324.41499999999996</v>
      </c>
      <c r="AR103" s="111">
        <v>325.13499999999999</v>
      </c>
      <c r="AS103" s="112">
        <v>308.56</v>
      </c>
      <c r="AT103" s="110">
        <v>285.149</v>
      </c>
      <c r="AU103" s="111">
        <v>445.56299999999999</v>
      </c>
      <c r="AV103" s="111">
        <v>518.56299999999999</v>
      </c>
      <c r="AW103" s="112">
        <v>488.142</v>
      </c>
      <c r="AX103" s="110">
        <v>430.13200000000001</v>
      </c>
      <c r="AY103" s="111">
        <v>618.91399999999999</v>
      </c>
      <c r="AZ103" s="111">
        <v>581.11900000000003</v>
      </c>
      <c r="BA103" s="112">
        <v>593.13900000000001</v>
      </c>
      <c r="BB103" s="110">
        <v>475.18299999999999</v>
      </c>
      <c r="BC103" s="111">
        <v>696.85500000000002</v>
      </c>
      <c r="BD103" s="111">
        <v>682.99900000000002</v>
      </c>
      <c r="BE103" s="112">
        <v>452.23800000000006</v>
      </c>
      <c r="BF103" s="110">
        <v>345.24899999999997</v>
      </c>
      <c r="BG103" s="111">
        <v>490.8048</v>
      </c>
      <c r="BH103" s="111">
        <v>499.54419999999999</v>
      </c>
      <c r="BI103" s="112">
        <v>662.99429999999995</v>
      </c>
      <c r="BJ103" s="110">
        <v>525.52011591999997</v>
      </c>
      <c r="BK103" s="111">
        <v>782.48737901000004</v>
      </c>
      <c r="BL103" s="111">
        <v>768.5167209199999</v>
      </c>
      <c r="BM103" s="112">
        <v>841.66582357000004</v>
      </c>
      <c r="BN103" s="110">
        <v>736.38245518000008</v>
      </c>
      <c r="BO103" s="111">
        <v>1001.4867542900001</v>
      </c>
      <c r="BP103" s="111">
        <v>1054.63689058</v>
      </c>
      <c r="BQ103" s="112">
        <v>1013.78575258</v>
      </c>
      <c r="BR103" s="110">
        <v>846.64861905999987</v>
      </c>
      <c r="BS103" s="111">
        <v>1072.83078458</v>
      </c>
      <c r="BT103" s="111">
        <v>992.97521652</v>
      </c>
      <c r="BU103" s="112">
        <v>1056.1688715300002</v>
      </c>
      <c r="BV103" s="110">
        <v>878.67152766000004</v>
      </c>
      <c r="BW103" s="111">
        <v>1177.8740285499998</v>
      </c>
      <c r="BX103" s="111">
        <v>1174.9684996000001</v>
      </c>
      <c r="BY103" s="112">
        <v>1026.6996557299999</v>
      </c>
      <c r="BZ103" s="110">
        <v>971.98784381999997</v>
      </c>
      <c r="CA103" s="111">
        <v>1189.9070595000001</v>
      </c>
      <c r="CB103" s="111">
        <v>1182.7778594600002</v>
      </c>
      <c r="CC103" s="112">
        <v>1086.7863648</v>
      </c>
      <c r="CD103" s="110">
        <v>789.22611490000008</v>
      </c>
      <c r="CE103" s="111">
        <v>892.47828879000008</v>
      </c>
      <c r="CF103" s="111">
        <v>763.00477021999995</v>
      </c>
      <c r="CG103" s="112">
        <v>554.58869747000006</v>
      </c>
      <c r="CH103" s="111">
        <v>419.16968039000005</v>
      </c>
      <c r="CI103" s="111">
        <v>593.04549546999999</v>
      </c>
      <c r="CJ103" s="111">
        <v>758.34240475000013</v>
      </c>
      <c r="CK103" s="112">
        <v>800.32709806999992</v>
      </c>
      <c r="CL103" s="110">
        <v>759.6131924</v>
      </c>
      <c r="CM103" s="111">
        <v>998.59817382000006</v>
      </c>
      <c r="CN103" s="111">
        <v>1056.37412404</v>
      </c>
      <c r="CO103" s="111">
        <v>1174.92903262</v>
      </c>
      <c r="CP103" s="110">
        <v>1051.3683329999999</v>
      </c>
      <c r="CQ103" s="111">
        <v>1102.9745104100002</v>
      </c>
      <c r="CR103" s="111">
        <v>908.2019539800001</v>
      </c>
      <c r="CS103" s="232">
        <v>900.88954815</v>
      </c>
      <c r="CT103" s="276">
        <v>804.69901861999995</v>
      </c>
    </row>
    <row r="104" spans="1:98" s="10" customFormat="1" ht="12.95" customHeight="1" x14ac:dyDescent="0.25">
      <c r="A104" s="74" t="s">
        <v>168</v>
      </c>
      <c r="B104" s="174">
        <v>-342.1</v>
      </c>
      <c r="C104" s="111">
        <v>-433</v>
      </c>
      <c r="D104" s="111">
        <v>-394.3</v>
      </c>
      <c r="E104" s="112">
        <v>-444.69999999999993</v>
      </c>
      <c r="F104" s="111">
        <v>-205.48309071710233</v>
      </c>
      <c r="G104" s="111">
        <v>-267.00833196790143</v>
      </c>
      <c r="H104" s="111">
        <v>-286.27701141589927</v>
      </c>
      <c r="I104" s="112">
        <v>-304.95509985759685</v>
      </c>
      <c r="J104" s="110">
        <v>-285.29767888076492</v>
      </c>
      <c r="K104" s="111">
        <v>-347.02124549289954</v>
      </c>
      <c r="L104" s="111">
        <v>-357.22599494221987</v>
      </c>
      <c r="M104" s="112">
        <v>-401.57682626451577</v>
      </c>
      <c r="N104" s="110">
        <v>-367.54629853544111</v>
      </c>
      <c r="O104" s="111">
        <v>-378.08872571736998</v>
      </c>
      <c r="P104" s="111">
        <v>-409.28643064155807</v>
      </c>
      <c r="Q104" s="112">
        <v>-364.89114646041008</v>
      </c>
      <c r="R104" s="110">
        <v>-241.04320235034945</v>
      </c>
      <c r="S104" s="111">
        <v>-279.98738627930811</v>
      </c>
      <c r="T104" s="111">
        <v>-287.54836765038937</v>
      </c>
      <c r="U104" s="112">
        <v>-309.14443406585337</v>
      </c>
      <c r="V104" s="110">
        <v>-203.34258340452394</v>
      </c>
      <c r="W104" s="111">
        <v>-189.65535806208911</v>
      </c>
      <c r="X104" s="111">
        <v>-243.21033215363903</v>
      </c>
      <c r="Y104" s="112">
        <v>-251.99210448723136</v>
      </c>
      <c r="Z104" s="110">
        <v>-309.67653240968536</v>
      </c>
      <c r="AA104" s="111">
        <v>-362.67605979161107</v>
      </c>
      <c r="AB104" s="111">
        <v>-334.58434887538903</v>
      </c>
      <c r="AC104" s="112">
        <v>-284.02097189536755</v>
      </c>
      <c r="AD104" s="110">
        <v>-198.56769858391311</v>
      </c>
      <c r="AE104" s="111">
        <v>-189.314540933091</v>
      </c>
      <c r="AF104" s="111">
        <v>-168.93218313747488</v>
      </c>
      <c r="AG104" s="112">
        <v>-135.58086159309386</v>
      </c>
      <c r="AH104" s="110">
        <v>-158.88051493978907</v>
      </c>
      <c r="AI104" s="111">
        <v>-121.18756913384357</v>
      </c>
      <c r="AJ104" s="111">
        <v>-148.76384294875211</v>
      </c>
      <c r="AK104" s="112">
        <v>-159.25993921564978</v>
      </c>
      <c r="AL104" s="110">
        <v>-162.28774363761158</v>
      </c>
      <c r="AM104" s="111">
        <v>-147.49055776073487</v>
      </c>
      <c r="AN104" s="111">
        <v>-169.22908939592716</v>
      </c>
      <c r="AO104" s="112">
        <v>-198.82363413606058</v>
      </c>
      <c r="AP104" s="110">
        <v>-191.30014708322631</v>
      </c>
      <c r="AQ104" s="111">
        <v>-203.42465559268805</v>
      </c>
      <c r="AR104" s="111">
        <v>-258.29364625294676</v>
      </c>
      <c r="AS104" s="112">
        <v>-212.60352456413881</v>
      </c>
      <c r="AT104" s="110">
        <v>-237.15370507224117</v>
      </c>
      <c r="AU104" s="111">
        <v>-241.14870042750999</v>
      </c>
      <c r="AV104" s="111">
        <v>-329.20495622797409</v>
      </c>
      <c r="AW104" s="112">
        <v>-328.61238419969652</v>
      </c>
      <c r="AX104" s="110">
        <v>-287.43818408144267</v>
      </c>
      <c r="AY104" s="111">
        <v>-311.29435047809272</v>
      </c>
      <c r="AZ104" s="111">
        <v>-458.34827483670034</v>
      </c>
      <c r="BA104" s="112">
        <v>-494.47180103775952</v>
      </c>
      <c r="BB104" s="110">
        <v>-568.73252481820271</v>
      </c>
      <c r="BC104" s="111">
        <v>-610.95781105706351</v>
      </c>
      <c r="BD104" s="111">
        <v>-768.2500895959937</v>
      </c>
      <c r="BE104" s="112">
        <v>-651.16340592629081</v>
      </c>
      <c r="BF104" s="110">
        <v>-391.12119999999999</v>
      </c>
      <c r="BG104" s="111">
        <v>-319.87149999999997</v>
      </c>
      <c r="BH104" s="111">
        <v>-452.16340000000002</v>
      </c>
      <c r="BI104" s="112">
        <v>-576.67849999999999</v>
      </c>
      <c r="BJ104" s="110">
        <v>-570.92189770000005</v>
      </c>
      <c r="BK104" s="111">
        <v>-599.73299666000003</v>
      </c>
      <c r="BL104" s="111">
        <v>-730.97529893000001</v>
      </c>
      <c r="BM104" s="112">
        <v>-723.14600674000008</v>
      </c>
      <c r="BN104" s="110">
        <v>-703.46165084999984</v>
      </c>
      <c r="BO104" s="111">
        <v>-849.20582907999983</v>
      </c>
      <c r="BP104" s="111">
        <v>-921.64620259000014</v>
      </c>
      <c r="BQ104" s="112">
        <v>-912.35539898000025</v>
      </c>
      <c r="BR104" s="110">
        <v>-816.16157511999995</v>
      </c>
      <c r="BS104" s="111">
        <v>-889.55903610999997</v>
      </c>
      <c r="BT104" s="111">
        <v>-823.95252570000002</v>
      </c>
      <c r="BU104" s="112">
        <v>-907.71659750999993</v>
      </c>
      <c r="BV104" s="110">
        <v>-943.32893637000006</v>
      </c>
      <c r="BW104" s="111">
        <v>-974.29378684999983</v>
      </c>
      <c r="BX104" s="111">
        <v>-1009.7409783500001</v>
      </c>
      <c r="BY104" s="112">
        <v>-931.94398289000003</v>
      </c>
      <c r="BZ104" s="110">
        <v>-944.69648432000008</v>
      </c>
      <c r="CA104" s="111">
        <v>-882.6930705100001</v>
      </c>
      <c r="CB104" s="111">
        <v>-970.37098076000007</v>
      </c>
      <c r="CC104" s="112">
        <v>-896.37182963999999</v>
      </c>
      <c r="CD104" s="110">
        <v>-805.8478153399999</v>
      </c>
      <c r="CE104" s="111">
        <v>-627.60331531999998</v>
      </c>
      <c r="CF104" s="111">
        <v>-611.62687434000009</v>
      </c>
      <c r="CG104" s="112">
        <v>-505.99925976000003</v>
      </c>
      <c r="CH104" s="111">
        <v>-429.71570463</v>
      </c>
      <c r="CI104" s="111">
        <v>-411.74638657000003</v>
      </c>
      <c r="CJ104" s="111">
        <v>-514.87724024000011</v>
      </c>
      <c r="CK104" s="112">
        <v>-445.47611656999993</v>
      </c>
      <c r="CL104" s="110">
        <v>-428.48997739000004</v>
      </c>
      <c r="CM104" s="111">
        <v>-383.04740919000005</v>
      </c>
      <c r="CN104" s="111">
        <v>-485.71553244000006</v>
      </c>
      <c r="CO104" s="111">
        <v>-527.60103758000014</v>
      </c>
      <c r="CP104" s="110">
        <v>-550.56799687000012</v>
      </c>
      <c r="CQ104" s="111">
        <v>-481.80657424000003</v>
      </c>
      <c r="CR104" s="111">
        <v>-720.82901046999996</v>
      </c>
      <c r="CS104" s="232">
        <v>-582.08722440999986</v>
      </c>
      <c r="CT104" s="276">
        <v>-557.29568988999995</v>
      </c>
    </row>
    <row r="105" spans="1:98" s="10" customFormat="1" ht="12.95" customHeight="1" x14ac:dyDescent="0.25">
      <c r="A105" s="75" t="s">
        <v>37</v>
      </c>
      <c r="B105" s="174">
        <v>159</v>
      </c>
      <c r="C105" s="111">
        <v>130.30000000000001</v>
      </c>
      <c r="D105" s="111">
        <v>135.69999999999999</v>
      </c>
      <c r="E105" s="112">
        <v>123.4</v>
      </c>
      <c r="F105" s="111">
        <v>152.50815542823673</v>
      </c>
      <c r="G105" s="111">
        <v>122.56208796258673</v>
      </c>
      <c r="H105" s="111">
        <v>128.9592323828391</v>
      </c>
      <c r="I105" s="112">
        <v>113.95336387423745</v>
      </c>
      <c r="J105" s="110">
        <v>101.08819889073919</v>
      </c>
      <c r="K105" s="111">
        <v>141.77778042031503</v>
      </c>
      <c r="L105" s="111">
        <v>136.09806642860323</v>
      </c>
      <c r="M105" s="112">
        <v>120.48289767834254</v>
      </c>
      <c r="N105" s="110">
        <v>122.28719386877825</v>
      </c>
      <c r="O105" s="111">
        <v>112.30607600808933</v>
      </c>
      <c r="P105" s="111">
        <v>117.0764607372337</v>
      </c>
      <c r="Q105" s="112">
        <v>101.11797042329874</v>
      </c>
      <c r="R105" s="110">
        <v>84.156600597878139</v>
      </c>
      <c r="S105" s="111">
        <v>97.139198589685265</v>
      </c>
      <c r="T105" s="111">
        <v>92.976602470422506</v>
      </c>
      <c r="U105" s="112">
        <v>92.28058121851403</v>
      </c>
      <c r="V105" s="110">
        <v>104.17460046775304</v>
      </c>
      <c r="W105" s="111">
        <v>158.54320924004514</v>
      </c>
      <c r="X105" s="111">
        <v>169.72453632434696</v>
      </c>
      <c r="Y105" s="112">
        <v>152.3553079371716</v>
      </c>
      <c r="Z105" s="110">
        <v>159.3283041483684</v>
      </c>
      <c r="AA105" s="111">
        <v>112.25679160818019</v>
      </c>
      <c r="AB105" s="111">
        <v>117.28752372439507</v>
      </c>
      <c r="AC105" s="112">
        <v>108.49120446860312</v>
      </c>
      <c r="AD105" s="110">
        <v>108.94713823208684</v>
      </c>
      <c r="AE105" s="111">
        <v>133.578652716509</v>
      </c>
      <c r="AF105" s="111">
        <v>176.73013188892511</v>
      </c>
      <c r="AG105" s="112">
        <v>166.34665288690616</v>
      </c>
      <c r="AH105" s="110">
        <v>133.02172744181095</v>
      </c>
      <c r="AI105" s="111">
        <v>176.60126414375645</v>
      </c>
      <c r="AJ105" s="111">
        <v>171.02877000404786</v>
      </c>
      <c r="AK105" s="112">
        <v>177.9034549835502</v>
      </c>
      <c r="AL105" s="110">
        <v>175.77307981010676</v>
      </c>
      <c r="AM105" s="111">
        <v>230.08077768517558</v>
      </c>
      <c r="AN105" s="111">
        <v>265.76352738581363</v>
      </c>
      <c r="AO105" s="112">
        <v>264.44820671661455</v>
      </c>
      <c r="AP105" s="110">
        <v>227.67476803302003</v>
      </c>
      <c r="AQ105" s="111">
        <v>263.47649895973109</v>
      </c>
      <c r="AR105" s="111">
        <v>269.95597918771881</v>
      </c>
      <c r="AS105" s="112">
        <v>270.74972325856834</v>
      </c>
      <c r="AT105" s="110">
        <v>259.63462033869001</v>
      </c>
      <c r="AU105" s="111">
        <v>291.13116795003236</v>
      </c>
      <c r="AV105" s="111">
        <v>314.88071075938905</v>
      </c>
      <c r="AW105" s="112">
        <v>294.38378833453078</v>
      </c>
      <c r="AX105" s="110">
        <v>341.50734812326129</v>
      </c>
      <c r="AY105" s="111">
        <v>375.03176587606714</v>
      </c>
      <c r="AZ105" s="111">
        <v>391.18076615633009</v>
      </c>
      <c r="BA105" s="112">
        <v>408.35385950234604</v>
      </c>
      <c r="BB105" s="110">
        <v>344.85935971975897</v>
      </c>
      <c r="BC105" s="111">
        <v>471.6281411072116</v>
      </c>
      <c r="BD105" s="111">
        <v>528.35678846049268</v>
      </c>
      <c r="BE105" s="112">
        <v>399.09230729827544</v>
      </c>
      <c r="BF105" s="110">
        <v>317.01400000000001</v>
      </c>
      <c r="BG105" s="111">
        <v>375.19169999999997</v>
      </c>
      <c r="BH105" s="111">
        <v>412.06920000000002</v>
      </c>
      <c r="BI105" s="112">
        <v>390.18709999999999</v>
      </c>
      <c r="BJ105" s="110">
        <v>436.57740449999994</v>
      </c>
      <c r="BK105" s="111">
        <v>482.63642236999999</v>
      </c>
      <c r="BL105" s="111">
        <v>554.95860795999988</v>
      </c>
      <c r="BM105" s="112">
        <v>509.22906062999999</v>
      </c>
      <c r="BN105" s="110">
        <v>500.67083074999999</v>
      </c>
      <c r="BO105" s="111">
        <v>577.71604306000006</v>
      </c>
      <c r="BP105" s="111">
        <v>599.25302169999998</v>
      </c>
      <c r="BQ105" s="112">
        <v>567.07654064999997</v>
      </c>
      <c r="BR105" s="110">
        <v>493.02887533000001</v>
      </c>
      <c r="BS105" s="111">
        <v>542.76387346000001</v>
      </c>
      <c r="BT105" s="111">
        <v>540.47868298999992</v>
      </c>
      <c r="BU105" s="112">
        <v>544.94401836999998</v>
      </c>
      <c r="BV105" s="110">
        <v>453.40630756999997</v>
      </c>
      <c r="BW105" s="111">
        <v>555.43110539999998</v>
      </c>
      <c r="BX105" s="111">
        <v>535.94891097000004</v>
      </c>
      <c r="BY105" s="112">
        <v>566.79599450000001</v>
      </c>
      <c r="BZ105" s="110">
        <v>441.89983246999998</v>
      </c>
      <c r="CA105" s="111">
        <v>534.00367618000007</v>
      </c>
      <c r="CB105" s="111">
        <v>538.63665463999996</v>
      </c>
      <c r="CC105" s="112">
        <v>454.72746500000005</v>
      </c>
      <c r="CD105" s="110">
        <v>383.82637632000001</v>
      </c>
      <c r="CE105" s="111">
        <v>452.49039003999997</v>
      </c>
      <c r="CF105" s="111">
        <v>431.83358673999999</v>
      </c>
      <c r="CG105" s="112">
        <v>414.30998958999999</v>
      </c>
      <c r="CH105" s="111">
        <v>363.54725773999996</v>
      </c>
      <c r="CI105" s="111">
        <v>436.6827887</v>
      </c>
      <c r="CJ105" s="111">
        <v>422.78025424999998</v>
      </c>
      <c r="CK105" s="112">
        <v>408.65893856999998</v>
      </c>
      <c r="CL105" s="110">
        <v>457.22994269999998</v>
      </c>
      <c r="CM105" s="111">
        <v>503.53353606000002</v>
      </c>
      <c r="CN105" s="111">
        <v>491.71203584</v>
      </c>
      <c r="CO105" s="111">
        <v>480.02070302999994</v>
      </c>
      <c r="CP105" s="110">
        <v>504.95143338999992</v>
      </c>
      <c r="CQ105" s="111">
        <v>542.06990675999998</v>
      </c>
      <c r="CR105" s="111">
        <v>561.35971639000002</v>
      </c>
      <c r="CS105" s="232">
        <v>561.39285605000009</v>
      </c>
      <c r="CT105" s="276">
        <v>480.76883127000002</v>
      </c>
    </row>
    <row r="106" spans="1:98" s="10" customFormat="1" ht="12.95" customHeight="1" x14ac:dyDescent="0.25">
      <c r="A106" s="75" t="s">
        <v>38</v>
      </c>
      <c r="B106" s="174">
        <v>501.1</v>
      </c>
      <c r="C106" s="111">
        <v>563.29999999999995</v>
      </c>
      <c r="D106" s="111">
        <v>530</v>
      </c>
      <c r="E106" s="112">
        <v>568.1</v>
      </c>
      <c r="F106" s="111">
        <v>357.99124614533906</v>
      </c>
      <c r="G106" s="111">
        <v>389.57041993048819</v>
      </c>
      <c r="H106" s="111">
        <v>415.23624379873831</v>
      </c>
      <c r="I106" s="112">
        <v>418.90846373183433</v>
      </c>
      <c r="J106" s="110">
        <v>386.38587777150417</v>
      </c>
      <c r="K106" s="111">
        <v>488.79902591321451</v>
      </c>
      <c r="L106" s="111">
        <v>493.32406137082313</v>
      </c>
      <c r="M106" s="112">
        <v>522.05972394285834</v>
      </c>
      <c r="N106" s="110">
        <v>489.83349240421933</v>
      </c>
      <c r="O106" s="111">
        <v>490.39480172545933</v>
      </c>
      <c r="P106" s="111">
        <v>526.3628913787918</v>
      </c>
      <c r="Q106" s="112">
        <v>466.00911688370877</v>
      </c>
      <c r="R106" s="110">
        <v>325.19980294822756</v>
      </c>
      <c r="S106" s="111">
        <v>377.1265848689934</v>
      </c>
      <c r="T106" s="111">
        <v>380.52497012081187</v>
      </c>
      <c r="U106" s="112">
        <v>401.42501528436742</v>
      </c>
      <c r="V106" s="110">
        <v>307.51718387227697</v>
      </c>
      <c r="W106" s="111">
        <v>348.19856730213428</v>
      </c>
      <c r="X106" s="111">
        <v>412.93486847798596</v>
      </c>
      <c r="Y106" s="112">
        <v>404.34741242440293</v>
      </c>
      <c r="Z106" s="110">
        <v>469.0048365580538</v>
      </c>
      <c r="AA106" s="111">
        <v>474.93285139979128</v>
      </c>
      <c r="AB106" s="111">
        <v>451.87187259978407</v>
      </c>
      <c r="AC106" s="112">
        <v>392.51217636397064</v>
      </c>
      <c r="AD106" s="110">
        <v>307.51483681599996</v>
      </c>
      <c r="AE106" s="111">
        <v>322.89319364959999</v>
      </c>
      <c r="AF106" s="111">
        <v>345.66231502639999</v>
      </c>
      <c r="AG106" s="112">
        <v>301.92751448000001</v>
      </c>
      <c r="AH106" s="110">
        <v>291.90224238160005</v>
      </c>
      <c r="AI106" s="111">
        <v>297.78883327760002</v>
      </c>
      <c r="AJ106" s="111">
        <v>319.79261295279997</v>
      </c>
      <c r="AK106" s="112">
        <v>337.16339419919996</v>
      </c>
      <c r="AL106" s="110">
        <v>338.06082344771835</v>
      </c>
      <c r="AM106" s="111">
        <v>377.57133544591045</v>
      </c>
      <c r="AN106" s="111">
        <v>434.99261678174071</v>
      </c>
      <c r="AO106" s="112">
        <v>463.27184085267515</v>
      </c>
      <c r="AP106" s="110">
        <v>418.97491511624634</v>
      </c>
      <c r="AQ106" s="111">
        <v>466.9011545524192</v>
      </c>
      <c r="AR106" s="111">
        <v>528.24962544066557</v>
      </c>
      <c r="AS106" s="112">
        <v>483.3532478227072</v>
      </c>
      <c r="AT106" s="110">
        <v>496.78832541093118</v>
      </c>
      <c r="AU106" s="111">
        <v>532.27986837754236</v>
      </c>
      <c r="AV106" s="111">
        <v>644.08566698736308</v>
      </c>
      <c r="AW106" s="112">
        <v>622.9961725342273</v>
      </c>
      <c r="AX106" s="110">
        <v>628.94553220470391</v>
      </c>
      <c r="AY106" s="111">
        <v>686.32611635415992</v>
      </c>
      <c r="AZ106" s="111">
        <v>849.52904099303043</v>
      </c>
      <c r="BA106" s="112">
        <v>902.82566054010545</v>
      </c>
      <c r="BB106" s="110">
        <v>913.59188453796162</v>
      </c>
      <c r="BC106" s="111">
        <v>1082.5859521642751</v>
      </c>
      <c r="BD106" s="111">
        <v>1296.6068780564863</v>
      </c>
      <c r="BE106" s="112">
        <v>1050.2557132245661</v>
      </c>
      <c r="BF106" s="110">
        <v>708.13520000000005</v>
      </c>
      <c r="BG106" s="111">
        <v>695.06320000000005</v>
      </c>
      <c r="BH106" s="111">
        <v>864.23259999999993</v>
      </c>
      <c r="BI106" s="112">
        <v>966.86560000000009</v>
      </c>
      <c r="BJ106" s="110">
        <v>1007.4993022</v>
      </c>
      <c r="BK106" s="111">
        <v>1082.36941903</v>
      </c>
      <c r="BL106" s="111">
        <v>1285.9339068899999</v>
      </c>
      <c r="BM106" s="112">
        <v>1232.3750673700001</v>
      </c>
      <c r="BN106" s="110">
        <v>1204.1324815999999</v>
      </c>
      <c r="BO106" s="111">
        <v>1426.92187214</v>
      </c>
      <c r="BP106" s="111">
        <v>1520.8992242900001</v>
      </c>
      <c r="BQ106" s="112">
        <v>1479.43193963</v>
      </c>
      <c r="BR106" s="110">
        <v>1309.1904504499998</v>
      </c>
      <c r="BS106" s="111">
        <v>1432.3229095699999</v>
      </c>
      <c r="BT106" s="111">
        <v>1364.4312086899999</v>
      </c>
      <c r="BU106" s="112">
        <v>1452.66061588</v>
      </c>
      <c r="BV106" s="110">
        <v>1396.7352439400001</v>
      </c>
      <c r="BW106" s="111">
        <v>1529.7248922499998</v>
      </c>
      <c r="BX106" s="111">
        <v>1545.68988932</v>
      </c>
      <c r="BY106" s="112">
        <v>1498.7399773899999</v>
      </c>
      <c r="BZ106" s="110">
        <v>1386.5963167899999</v>
      </c>
      <c r="CA106" s="111">
        <v>1416.6967466900001</v>
      </c>
      <c r="CB106" s="111">
        <v>1509.0076353999998</v>
      </c>
      <c r="CC106" s="112">
        <v>1351.0992946400002</v>
      </c>
      <c r="CD106" s="110">
        <v>1189.6741916599999</v>
      </c>
      <c r="CE106" s="111">
        <v>1080.0937053599998</v>
      </c>
      <c r="CF106" s="111">
        <v>1043.46046108</v>
      </c>
      <c r="CG106" s="112">
        <v>920.30924935000007</v>
      </c>
      <c r="CH106" s="111">
        <v>793.26296236999997</v>
      </c>
      <c r="CI106" s="111">
        <v>848.42917527000009</v>
      </c>
      <c r="CJ106" s="111">
        <v>937.65749448999998</v>
      </c>
      <c r="CK106" s="112">
        <v>854.13505513999996</v>
      </c>
      <c r="CL106" s="110">
        <v>885.71992008999996</v>
      </c>
      <c r="CM106" s="111">
        <v>886.58094525000001</v>
      </c>
      <c r="CN106" s="111">
        <v>977.42756828000006</v>
      </c>
      <c r="CO106" s="111">
        <v>1007.6217406100001</v>
      </c>
      <c r="CP106" s="110">
        <v>1055.51943026</v>
      </c>
      <c r="CQ106" s="111">
        <v>1023.876481</v>
      </c>
      <c r="CR106" s="111">
        <v>1282.1887268599999</v>
      </c>
      <c r="CS106" s="232">
        <v>1143.48008046</v>
      </c>
      <c r="CT106" s="276">
        <v>1038.0645211599999</v>
      </c>
    </row>
    <row r="107" spans="1:98" s="10" customFormat="1" ht="12.95" customHeight="1" x14ac:dyDescent="0.25">
      <c r="A107" s="74" t="s">
        <v>169</v>
      </c>
      <c r="B107" s="174">
        <v>-126.30804028999998</v>
      </c>
      <c r="C107" s="111">
        <v>-325.89182589999996</v>
      </c>
      <c r="D107" s="111">
        <v>-285.70680800999997</v>
      </c>
      <c r="E107" s="112">
        <v>-160.33436949000003</v>
      </c>
      <c r="F107" s="111">
        <v>-170.87923170350695</v>
      </c>
      <c r="G107" s="111">
        <v>-179.44673352163255</v>
      </c>
      <c r="H107" s="111">
        <v>-516.54834766807915</v>
      </c>
      <c r="I107" s="112">
        <v>-262.87247764678136</v>
      </c>
      <c r="J107" s="110">
        <v>-70.633256626804737</v>
      </c>
      <c r="K107" s="111">
        <v>-200.14542436692886</v>
      </c>
      <c r="L107" s="111">
        <v>-538.58633019689421</v>
      </c>
      <c r="M107" s="112">
        <v>-339.25628405937221</v>
      </c>
      <c r="N107" s="110">
        <v>-270.59595980771155</v>
      </c>
      <c r="O107" s="111">
        <v>-291.97688461405113</v>
      </c>
      <c r="P107" s="111">
        <v>-341.21358776768295</v>
      </c>
      <c r="Q107" s="112">
        <v>-302.0750291205544</v>
      </c>
      <c r="R107" s="110">
        <v>-281.19419421543148</v>
      </c>
      <c r="S107" s="111">
        <v>-396.34321279201231</v>
      </c>
      <c r="T107" s="111">
        <v>-432.9371491712422</v>
      </c>
      <c r="U107" s="112">
        <v>-451.53989878131461</v>
      </c>
      <c r="V107" s="110">
        <v>-382.53046537073976</v>
      </c>
      <c r="W107" s="111">
        <v>-358.91270426373563</v>
      </c>
      <c r="X107" s="111">
        <v>-374.53283209941844</v>
      </c>
      <c r="Y107" s="112">
        <v>-368.79384705610647</v>
      </c>
      <c r="Z107" s="110">
        <v>-326.58110225787755</v>
      </c>
      <c r="AA107" s="111">
        <v>-294.53158141405243</v>
      </c>
      <c r="AB107" s="111">
        <v>-325.51194803311387</v>
      </c>
      <c r="AC107" s="112">
        <v>-287.93272739703968</v>
      </c>
      <c r="AD107" s="110">
        <v>-222.84698719753453</v>
      </c>
      <c r="AE107" s="111">
        <v>-221.84813423176826</v>
      </c>
      <c r="AF107" s="111">
        <v>-237.17909276227908</v>
      </c>
      <c r="AG107" s="112">
        <v>-196.91909488701509</v>
      </c>
      <c r="AH107" s="110">
        <v>-153.73886158344112</v>
      </c>
      <c r="AI107" s="111">
        <v>-153.33016732563817</v>
      </c>
      <c r="AJ107" s="111">
        <v>-144.61823911439697</v>
      </c>
      <c r="AK107" s="112">
        <v>-127.34859243429995</v>
      </c>
      <c r="AL107" s="110">
        <v>-110.7823364453223</v>
      </c>
      <c r="AM107" s="111">
        <v>-156.97827814718858</v>
      </c>
      <c r="AN107" s="111">
        <v>-198.03137712153756</v>
      </c>
      <c r="AO107" s="112">
        <v>-127.96151020018439</v>
      </c>
      <c r="AP107" s="110">
        <v>-30.020486895027044</v>
      </c>
      <c r="AQ107" s="111">
        <v>-6.8460043056426212</v>
      </c>
      <c r="AR107" s="111">
        <v>-91.140003794481771</v>
      </c>
      <c r="AS107" s="112">
        <v>-81.406263527572278</v>
      </c>
      <c r="AT107" s="110">
        <v>-132.81765409415544</v>
      </c>
      <c r="AU107" s="111">
        <v>-135.2233099022244</v>
      </c>
      <c r="AV107" s="111">
        <v>-188.12832592462888</v>
      </c>
      <c r="AW107" s="112">
        <v>-54.354973958298217</v>
      </c>
      <c r="AX107" s="110">
        <v>-619.27587083188996</v>
      </c>
      <c r="AY107" s="111">
        <v>-97.606617362967427</v>
      </c>
      <c r="AZ107" s="111">
        <v>-38.646996447517886</v>
      </c>
      <c r="BA107" s="112">
        <v>-178.80509198529501</v>
      </c>
      <c r="BB107" s="110">
        <v>-112.20487478365656</v>
      </c>
      <c r="BC107" s="111">
        <v>-371.63836488053505</v>
      </c>
      <c r="BD107" s="111">
        <v>20.357847575180031</v>
      </c>
      <c r="BE107" s="112">
        <v>49.99296917335289</v>
      </c>
      <c r="BF107" s="110">
        <v>-40.845395029999963</v>
      </c>
      <c r="BG107" s="111">
        <v>-308.61261846000014</v>
      </c>
      <c r="BH107" s="111">
        <v>-217.37393776000005</v>
      </c>
      <c r="BI107" s="112">
        <v>51.200984569999953</v>
      </c>
      <c r="BJ107" s="110">
        <v>-238.00899612000001</v>
      </c>
      <c r="BK107" s="111">
        <v>-287.13601033000009</v>
      </c>
      <c r="BL107" s="111">
        <v>-330.06153103000003</v>
      </c>
      <c r="BM107" s="112">
        <v>-0.88856806000008248</v>
      </c>
      <c r="BN107" s="110">
        <v>-88.253417570000082</v>
      </c>
      <c r="BO107" s="111">
        <v>-203.24760843999999</v>
      </c>
      <c r="BP107" s="111">
        <v>-355.45189383999991</v>
      </c>
      <c r="BQ107" s="112">
        <v>-397.3109412199999</v>
      </c>
      <c r="BR107" s="110">
        <v>-206.28110163999995</v>
      </c>
      <c r="BS107" s="111">
        <v>-294.41882731999999</v>
      </c>
      <c r="BT107" s="111">
        <v>-391.04077287000007</v>
      </c>
      <c r="BU107" s="112">
        <v>-345.57564129999997</v>
      </c>
      <c r="BV107" s="110">
        <v>-359.39678735000007</v>
      </c>
      <c r="BW107" s="111">
        <v>-433.11326319999995</v>
      </c>
      <c r="BX107" s="111">
        <v>-421.60838992000004</v>
      </c>
      <c r="BY107" s="112">
        <v>-353.85281785999996</v>
      </c>
      <c r="BZ107" s="110">
        <v>-300.89924025000016</v>
      </c>
      <c r="CA107" s="111">
        <v>-293.15833574999999</v>
      </c>
      <c r="CB107" s="111">
        <v>-355.80429289</v>
      </c>
      <c r="CC107" s="112">
        <v>-182.77463739999993</v>
      </c>
      <c r="CD107" s="110">
        <v>-255.69225063999994</v>
      </c>
      <c r="CE107" s="111">
        <v>-140.07203142999995</v>
      </c>
      <c r="CF107" s="111">
        <v>-45.368170460000194</v>
      </c>
      <c r="CG107" s="112">
        <v>-83.078997829999921</v>
      </c>
      <c r="CH107" s="111">
        <v>-77.319243799999967</v>
      </c>
      <c r="CI107" s="111">
        <v>12.139819729999934</v>
      </c>
      <c r="CJ107" s="111">
        <v>80.395900370000078</v>
      </c>
      <c r="CK107" s="112">
        <v>37.995537270000007</v>
      </c>
      <c r="CL107" s="110">
        <v>-9.4311974699999581</v>
      </c>
      <c r="CM107" s="111">
        <v>300.0484056300001</v>
      </c>
      <c r="CN107" s="111">
        <v>10.777684150000045</v>
      </c>
      <c r="CO107" s="111">
        <v>171.94897364000002</v>
      </c>
      <c r="CP107" s="110">
        <v>-21.875388349999959</v>
      </c>
      <c r="CQ107" s="111">
        <v>-12.121217080000037</v>
      </c>
      <c r="CR107" s="111">
        <v>-129.30552341000006</v>
      </c>
      <c r="CS107" s="232">
        <v>-95.006381009999856</v>
      </c>
      <c r="CT107" s="276">
        <v>-19.883199159999904</v>
      </c>
    </row>
    <row r="108" spans="1:98" s="10" customFormat="1" ht="12.95" customHeight="1" x14ac:dyDescent="0.25">
      <c r="A108" s="75" t="s">
        <v>37</v>
      </c>
      <c r="B108" s="174">
        <v>263.07195970999999</v>
      </c>
      <c r="C108" s="111">
        <v>250.66217409999999</v>
      </c>
      <c r="D108" s="111">
        <v>266.64919199000002</v>
      </c>
      <c r="E108" s="112">
        <v>299.95163050999997</v>
      </c>
      <c r="F108" s="111">
        <v>180.36135607</v>
      </c>
      <c r="G108" s="111">
        <v>194.18086034000001</v>
      </c>
      <c r="H108" s="111">
        <v>211.23825464000001</v>
      </c>
      <c r="I108" s="112">
        <v>225.53218041</v>
      </c>
      <c r="J108" s="110">
        <v>320.16706498000002</v>
      </c>
      <c r="K108" s="111">
        <v>277.09337399000003</v>
      </c>
      <c r="L108" s="111">
        <v>239.25505440999999</v>
      </c>
      <c r="M108" s="112">
        <v>223.62465337</v>
      </c>
      <c r="N108" s="110">
        <v>204.97872397999998</v>
      </c>
      <c r="O108" s="111">
        <v>207.78786595000003</v>
      </c>
      <c r="P108" s="111">
        <v>227.15325458999999</v>
      </c>
      <c r="Q108" s="112">
        <v>234.47769417000001</v>
      </c>
      <c r="R108" s="110">
        <v>162.64577453999999</v>
      </c>
      <c r="S108" s="111">
        <v>166.39447149</v>
      </c>
      <c r="T108" s="111">
        <v>168.87235133000001</v>
      </c>
      <c r="U108" s="112">
        <v>205.68949201999999</v>
      </c>
      <c r="V108" s="110">
        <v>151.12465953999998</v>
      </c>
      <c r="W108" s="111">
        <v>172.44658637999999</v>
      </c>
      <c r="X108" s="111">
        <v>189.17761772</v>
      </c>
      <c r="Y108" s="112">
        <v>183.12128756999999</v>
      </c>
      <c r="Z108" s="110">
        <v>185.13605079000001</v>
      </c>
      <c r="AA108" s="111">
        <v>218.90928196999999</v>
      </c>
      <c r="AB108" s="111">
        <v>206.02285219000001</v>
      </c>
      <c r="AC108" s="112">
        <v>192.44934638999999</v>
      </c>
      <c r="AD108" s="110">
        <v>175.06616148000001</v>
      </c>
      <c r="AE108" s="111">
        <v>195.96965046</v>
      </c>
      <c r="AF108" s="111">
        <v>215.16131443</v>
      </c>
      <c r="AG108" s="112">
        <v>219.47607478000003</v>
      </c>
      <c r="AH108" s="110">
        <v>190.23223619000004</v>
      </c>
      <c r="AI108" s="111">
        <v>232.98292914000001</v>
      </c>
      <c r="AJ108" s="111">
        <v>261.73676016000002</v>
      </c>
      <c r="AK108" s="112">
        <v>290.22337456999998</v>
      </c>
      <c r="AL108" s="110">
        <v>271.35653374607602</v>
      </c>
      <c r="AM108" s="111">
        <v>335.39114567721464</v>
      </c>
      <c r="AN108" s="111">
        <v>355.78743287232226</v>
      </c>
      <c r="AO108" s="112">
        <v>404.7668178172475</v>
      </c>
      <c r="AP108" s="110">
        <v>356.54573894665612</v>
      </c>
      <c r="AQ108" s="111">
        <v>443.17004220574904</v>
      </c>
      <c r="AR108" s="111">
        <v>491.01667148265898</v>
      </c>
      <c r="AS108" s="112">
        <v>509.83693547973166</v>
      </c>
      <c r="AT108" s="110">
        <v>499.96046761034393</v>
      </c>
      <c r="AU108" s="111">
        <v>467.6956610053744</v>
      </c>
      <c r="AV108" s="111">
        <v>510.56334310888946</v>
      </c>
      <c r="AW108" s="112">
        <v>546.92854648154741</v>
      </c>
      <c r="AX108" s="110">
        <v>477.5295647535587</v>
      </c>
      <c r="AY108" s="111">
        <v>545.12971627166326</v>
      </c>
      <c r="AZ108" s="111">
        <v>591.3345291723557</v>
      </c>
      <c r="BA108" s="112">
        <v>667.8988493174021</v>
      </c>
      <c r="BB108" s="110">
        <v>602.72104458835156</v>
      </c>
      <c r="BC108" s="111">
        <v>714.4373074419866</v>
      </c>
      <c r="BD108" s="111">
        <v>1068.9090892145032</v>
      </c>
      <c r="BE108" s="112">
        <v>958.56002502555066</v>
      </c>
      <c r="BF108" s="110">
        <v>590.25191041000005</v>
      </c>
      <c r="BG108" s="111">
        <v>530.41958153999997</v>
      </c>
      <c r="BH108" s="111">
        <v>509.90026223999996</v>
      </c>
      <c r="BI108" s="112">
        <v>588.62748456999998</v>
      </c>
      <c r="BJ108" s="110">
        <v>578.62334999999996</v>
      </c>
      <c r="BK108" s="111">
        <v>651.92878144999997</v>
      </c>
      <c r="BL108" s="111">
        <v>669.39931238000008</v>
      </c>
      <c r="BM108" s="112">
        <v>796.18597832</v>
      </c>
      <c r="BN108" s="110">
        <v>831.9498478999999</v>
      </c>
      <c r="BO108" s="111">
        <v>919.21095872000001</v>
      </c>
      <c r="BP108" s="111">
        <v>816.92571477000001</v>
      </c>
      <c r="BQ108" s="112">
        <v>746.2032255900001</v>
      </c>
      <c r="BR108" s="110">
        <v>802.51686939000001</v>
      </c>
      <c r="BS108" s="111">
        <v>817.60845025000003</v>
      </c>
      <c r="BT108" s="111">
        <v>670.75329919000001</v>
      </c>
      <c r="BU108" s="112">
        <v>783.78821685000003</v>
      </c>
      <c r="BV108" s="110">
        <v>716.43484994000005</v>
      </c>
      <c r="BW108" s="111">
        <v>749.08171523999999</v>
      </c>
      <c r="BX108" s="111">
        <v>760.19231268999988</v>
      </c>
      <c r="BY108" s="112">
        <v>808.57831469999996</v>
      </c>
      <c r="BZ108" s="110">
        <v>789.38490737999996</v>
      </c>
      <c r="CA108" s="111">
        <v>819.07076024999992</v>
      </c>
      <c r="CB108" s="111">
        <v>830.12934673000007</v>
      </c>
      <c r="CC108" s="112">
        <v>874.71691150000004</v>
      </c>
      <c r="CD108" s="110">
        <v>689.80522064000002</v>
      </c>
      <c r="CE108" s="111">
        <v>724.1521467099999</v>
      </c>
      <c r="CF108" s="111">
        <v>792.24410609999995</v>
      </c>
      <c r="CG108" s="112">
        <v>657.03236410000011</v>
      </c>
      <c r="CH108" s="111">
        <v>591.69719178000014</v>
      </c>
      <c r="CI108" s="111">
        <v>709.99576881999997</v>
      </c>
      <c r="CJ108" s="111">
        <v>813.81834961000004</v>
      </c>
      <c r="CK108" s="112">
        <v>721.66064447000008</v>
      </c>
      <c r="CL108" s="110">
        <v>714.18353818000003</v>
      </c>
      <c r="CM108" s="111">
        <v>1012.5145169400001</v>
      </c>
      <c r="CN108" s="111">
        <v>807.15879457999995</v>
      </c>
      <c r="CO108" s="111">
        <v>957.92192703000001</v>
      </c>
      <c r="CP108" s="110">
        <v>814.02955401999998</v>
      </c>
      <c r="CQ108" s="111">
        <v>803.81630670000004</v>
      </c>
      <c r="CR108" s="111">
        <v>873.08689357000003</v>
      </c>
      <c r="CS108" s="232">
        <v>816.12711214000012</v>
      </c>
      <c r="CT108" s="276">
        <v>811.22212457000001</v>
      </c>
    </row>
    <row r="109" spans="1:98" s="13" customFormat="1" ht="12.95" customHeight="1" x14ac:dyDescent="0.25">
      <c r="A109" s="75" t="s">
        <v>38</v>
      </c>
      <c r="B109" s="174">
        <v>389.38</v>
      </c>
      <c r="C109" s="111">
        <v>576.55399999999997</v>
      </c>
      <c r="D109" s="111">
        <v>552.35599999999999</v>
      </c>
      <c r="E109" s="112">
        <v>460.28599999999994</v>
      </c>
      <c r="F109" s="111">
        <v>351.24058777350695</v>
      </c>
      <c r="G109" s="111">
        <v>373.62759386163259</v>
      </c>
      <c r="H109" s="111">
        <v>727.78660230807907</v>
      </c>
      <c r="I109" s="112">
        <v>488.40465805678139</v>
      </c>
      <c r="J109" s="110">
        <v>390.80032160680474</v>
      </c>
      <c r="K109" s="111">
        <v>477.2387983569289</v>
      </c>
      <c r="L109" s="111">
        <v>777.84138460689405</v>
      </c>
      <c r="M109" s="112">
        <v>562.88093742937224</v>
      </c>
      <c r="N109" s="110">
        <v>475.57468378771154</v>
      </c>
      <c r="O109" s="111">
        <v>499.76475056405116</v>
      </c>
      <c r="P109" s="111">
        <v>568.36684235768303</v>
      </c>
      <c r="Q109" s="112">
        <v>536.55272329055447</v>
      </c>
      <c r="R109" s="110">
        <v>443.83996875543153</v>
      </c>
      <c r="S109" s="111">
        <v>562.73768428201231</v>
      </c>
      <c r="T109" s="111">
        <v>601.80950050124216</v>
      </c>
      <c r="U109" s="112">
        <v>657.22939080131459</v>
      </c>
      <c r="V109" s="110">
        <v>533.65512491073969</v>
      </c>
      <c r="W109" s="111">
        <v>531.35929064373568</v>
      </c>
      <c r="X109" s="111">
        <v>563.71044981941839</v>
      </c>
      <c r="Y109" s="112">
        <v>551.91513462610646</v>
      </c>
      <c r="Z109" s="110">
        <v>511.71715304787756</v>
      </c>
      <c r="AA109" s="111">
        <v>513.44086338405236</v>
      </c>
      <c r="AB109" s="111">
        <v>531.53480022311385</v>
      </c>
      <c r="AC109" s="112">
        <v>480.38207378703964</v>
      </c>
      <c r="AD109" s="110">
        <v>397.91314867753454</v>
      </c>
      <c r="AE109" s="111">
        <v>417.81778469176834</v>
      </c>
      <c r="AF109" s="111">
        <v>452.34040719227903</v>
      </c>
      <c r="AG109" s="112">
        <v>416.39516966701513</v>
      </c>
      <c r="AH109" s="110">
        <v>343.97109777344116</v>
      </c>
      <c r="AI109" s="111">
        <v>386.31309646563818</v>
      </c>
      <c r="AJ109" s="111">
        <v>406.35499927439696</v>
      </c>
      <c r="AK109" s="112">
        <v>417.57196700429995</v>
      </c>
      <c r="AL109" s="110">
        <v>382.13887019139833</v>
      </c>
      <c r="AM109" s="111">
        <v>492.36942382440327</v>
      </c>
      <c r="AN109" s="111">
        <v>553.81880999385987</v>
      </c>
      <c r="AO109" s="112">
        <v>532.72832801743186</v>
      </c>
      <c r="AP109" s="110">
        <v>386.56622584168315</v>
      </c>
      <c r="AQ109" s="111">
        <v>450.01604651139166</v>
      </c>
      <c r="AR109" s="111">
        <v>582.15667527714083</v>
      </c>
      <c r="AS109" s="112">
        <v>591.24319900730393</v>
      </c>
      <c r="AT109" s="110">
        <v>632.77812170449943</v>
      </c>
      <c r="AU109" s="111">
        <v>602.9189709075988</v>
      </c>
      <c r="AV109" s="111">
        <v>698.69166903351834</v>
      </c>
      <c r="AW109" s="112">
        <v>601.28352043984569</v>
      </c>
      <c r="AX109" s="110">
        <v>1096.8054355854488</v>
      </c>
      <c r="AY109" s="111">
        <v>642.73633363463068</v>
      </c>
      <c r="AZ109" s="111">
        <v>629.98152561987354</v>
      </c>
      <c r="BA109" s="112">
        <v>846.7039413026971</v>
      </c>
      <c r="BB109" s="110">
        <v>714.92591937200814</v>
      </c>
      <c r="BC109" s="111">
        <v>1086.0756723225218</v>
      </c>
      <c r="BD109" s="111">
        <v>1048.5512416393231</v>
      </c>
      <c r="BE109" s="112">
        <v>908.56705585219765</v>
      </c>
      <c r="BF109" s="110">
        <v>631.09730544000001</v>
      </c>
      <c r="BG109" s="111">
        <v>839.0322000000001</v>
      </c>
      <c r="BH109" s="111">
        <v>727.27420000000006</v>
      </c>
      <c r="BI109" s="112">
        <v>537.42650000000003</v>
      </c>
      <c r="BJ109" s="110">
        <v>816.63234611999997</v>
      </c>
      <c r="BK109" s="111">
        <v>939.06479178000006</v>
      </c>
      <c r="BL109" s="111">
        <v>999.46084341000005</v>
      </c>
      <c r="BM109" s="112">
        <v>797.07454638000002</v>
      </c>
      <c r="BN109" s="110">
        <v>920.20326547000002</v>
      </c>
      <c r="BO109" s="111">
        <v>1122.45856716</v>
      </c>
      <c r="BP109" s="111">
        <v>1172.3776086099999</v>
      </c>
      <c r="BQ109" s="112">
        <v>1143.5141668099998</v>
      </c>
      <c r="BR109" s="110">
        <v>1008.79797103</v>
      </c>
      <c r="BS109" s="111">
        <v>1112.02727757</v>
      </c>
      <c r="BT109" s="111">
        <v>1061.79407206</v>
      </c>
      <c r="BU109" s="112">
        <v>1129.3638581499999</v>
      </c>
      <c r="BV109" s="110">
        <v>1075.8316372900001</v>
      </c>
      <c r="BW109" s="111">
        <v>1182.1949784399999</v>
      </c>
      <c r="BX109" s="111">
        <v>1181.8007026099999</v>
      </c>
      <c r="BY109" s="112">
        <v>1162.4311325599999</v>
      </c>
      <c r="BZ109" s="110">
        <v>1090.28414763</v>
      </c>
      <c r="CA109" s="111">
        <v>1112.229096</v>
      </c>
      <c r="CB109" s="111">
        <v>1185.9336396199999</v>
      </c>
      <c r="CC109" s="112">
        <v>1057.4915489</v>
      </c>
      <c r="CD109" s="110">
        <v>945.49747128000001</v>
      </c>
      <c r="CE109" s="111">
        <v>864.22417814000005</v>
      </c>
      <c r="CF109" s="111">
        <v>837.61227656000028</v>
      </c>
      <c r="CG109" s="112">
        <v>740.11136192999993</v>
      </c>
      <c r="CH109" s="111">
        <v>669.01643558000001</v>
      </c>
      <c r="CI109" s="111">
        <v>697.85594908999997</v>
      </c>
      <c r="CJ109" s="111">
        <v>733.42244923999988</v>
      </c>
      <c r="CK109" s="112">
        <v>683.66510719999997</v>
      </c>
      <c r="CL109" s="110">
        <v>723.61473565000006</v>
      </c>
      <c r="CM109" s="111">
        <v>712.46611131000009</v>
      </c>
      <c r="CN109" s="111">
        <v>796.38111043000004</v>
      </c>
      <c r="CO109" s="111">
        <v>785.97295338999993</v>
      </c>
      <c r="CP109" s="110">
        <v>835.90494237000007</v>
      </c>
      <c r="CQ109" s="111">
        <v>815.93752377999999</v>
      </c>
      <c r="CR109" s="111">
        <v>1002.3924169800001</v>
      </c>
      <c r="CS109" s="232">
        <v>911.13349314999982</v>
      </c>
      <c r="CT109" s="276">
        <v>831.1053237299999</v>
      </c>
    </row>
    <row r="110" spans="1:98" s="13" customFormat="1" ht="12.95" customHeight="1" x14ac:dyDescent="0.25">
      <c r="A110" s="73" t="s">
        <v>26</v>
      </c>
      <c r="B110" s="176">
        <v>-489.4</v>
      </c>
      <c r="C110" s="117">
        <v>-580.20000000000005</v>
      </c>
      <c r="D110" s="117">
        <v>-675.09999999999991</v>
      </c>
      <c r="E110" s="118">
        <v>-675</v>
      </c>
      <c r="F110" s="117">
        <v>-663.51</v>
      </c>
      <c r="G110" s="117">
        <v>-828.16800000000001</v>
      </c>
      <c r="H110" s="117">
        <v>-986.17800000000011</v>
      </c>
      <c r="I110" s="118">
        <v>-1120.5949999999998</v>
      </c>
      <c r="J110" s="116">
        <v>-992.02700000000004</v>
      </c>
      <c r="K110" s="117">
        <v>-1138.2439999999999</v>
      </c>
      <c r="L110" s="117">
        <v>-1226.3879999999999</v>
      </c>
      <c r="M110" s="118">
        <v>-1020.1979999999999</v>
      </c>
      <c r="N110" s="116">
        <v>-871.41800000000001</v>
      </c>
      <c r="O110" s="117">
        <v>-971.38699999999994</v>
      </c>
      <c r="P110" s="117">
        <v>-1273.5929999999998</v>
      </c>
      <c r="Q110" s="118">
        <v>-1029.6570000000002</v>
      </c>
      <c r="R110" s="116">
        <v>-236.90600000000001</v>
      </c>
      <c r="S110" s="117">
        <v>-329.78399999999999</v>
      </c>
      <c r="T110" s="117">
        <v>-470.7480000000001</v>
      </c>
      <c r="U110" s="118">
        <v>-419.66999999999996</v>
      </c>
      <c r="V110" s="116">
        <v>-318.95699999999999</v>
      </c>
      <c r="W110" s="117">
        <v>-516.06900000000007</v>
      </c>
      <c r="X110" s="117">
        <v>-656.70399999999995</v>
      </c>
      <c r="Y110" s="118">
        <v>-592.48</v>
      </c>
      <c r="Z110" s="116">
        <v>-386.13300000000004</v>
      </c>
      <c r="AA110" s="117">
        <v>-493.26900000000001</v>
      </c>
      <c r="AB110" s="117">
        <v>-357.83199999999988</v>
      </c>
      <c r="AC110" s="118">
        <v>-230.798</v>
      </c>
      <c r="AD110" s="116">
        <v>-202.95699999999999</v>
      </c>
      <c r="AE110" s="117">
        <v>-347.1450000000001</v>
      </c>
      <c r="AF110" s="117">
        <v>-41.714999999999975</v>
      </c>
      <c r="AG110" s="118">
        <v>193.98099999999999</v>
      </c>
      <c r="AH110" s="116">
        <v>116.64699999999995</v>
      </c>
      <c r="AI110" s="117">
        <v>-51.872000000000014</v>
      </c>
      <c r="AJ110" s="117">
        <v>34.348000000000013</v>
      </c>
      <c r="AK110" s="118">
        <v>118.45400000000001</v>
      </c>
      <c r="AL110" s="116">
        <v>291.45999999999992</v>
      </c>
      <c r="AM110" s="117">
        <v>78.494000000000057</v>
      </c>
      <c r="AN110" s="117">
        <v>-23.036999999999949</v>
      </c>
      <c r="AO110" s="118">
        <v>3.8580000000000609</v>
      </c>
      <c r="AP110" s="116">
        <v>140.91800000000001</v>
      </c>
      <c r="AQ110" s="117">
        <v>-360.54799999999994</v>
      </c>
      <c r="AR110" s="117">
        <v>-405.75899999999996</v>
      </c>
      <c r="AS110" s="118">
        <v>-233.03199999999998</v>
      </c>
      <c r="AT110" s="116">
        <v>-31.617000000000075</v>
      </c>
      <c r="AU110" s="117">
        <v>-437.38099999999997</v>
      </c>
      <c r="AV110" s="117">
        <v>-538.95699999999988</v>
      </c>
      <c r="AW110" s="118">
        <v>-439.88</v>
      </c>
      <c r="AX110" s="116">
        <v>-261.62900000000008</v>
      </c>
      <c r="AY110" s="117">
        <v>-798.29300000000012</v>
      </c>
      <c r="AZ110" s="117">
        <v>-1036.357</v>
      </c>
      <c r="BA110" s="118">
        <v>-1161.9389999999999</v>
      </c>
      <c r="BB110" s="116">
        <v>-929.73599999999999</v>
      </c>
      <c r="BC110" s="117">
        <v>-1705.4459999999999</v>
      </c>
      <c r="BD110" s="117">
        <v>-2020.2589999999998</v>
      </c>
      <c r="BE110" s="118">
        <v>-521.88599999999997</v>
      </c>
      <c r="BF110" s="116">
        <v>-494.76180000000005</v>
      </c>
      <c r="BG110" s="117">
        <v>-1392.5669999999996</v>
      </c>
      <c r="BH110" s="117">
        <v>-1711.7181999999998</v>
      </c>
      <c r="BI110" s="118">
        <v>-1994.5563999999999</v>
      </c>
      <c r="BJ110" s="116">
        <v>-1738.0289321699997</v>
      </c>
      <c r="BK110" s="117">
        <v>-2475.0607963600005</v>
      </c>
      <c r="BL110" s="117">
        <v>-3094.9223218199995</v>
      </c>
      <c r="BM110" s="118">
        <v>-3396.3405921599997</v>
      </c>
      <c r="BN110" s="116">
        <v>-3003.4586529099997</v>
      </c>
      <c r="BO110" s="117">
        <v>-3964.7017390799997</v>
      </c>
      <c r="BP110" s="117">
        <v>-4376.1480296600002</v>
      </c>
      <c r="BQ110" s="118">
        <v>-3362.81914168</v>
      </c>
      <c r="BR110" s="116">
        <v>-3472.6893961100009</v>
      </c>
      <c r="BS110" s="117">
        <v>-3780.6424076000003</v>
      </c>
      <c r="BT110" s="117">
        <v>-4125.7417584800005</v>
      </c>
      <c r="BU110" s="118">
        <v>-4281.5890272199995</v>
      </c>
      <c r="BV110" s="116">
        <v>-4122.8870332299994</v>
      </c>
      <c r="BW110" s="117">
        <v>-4723.9854477699992</v>
      </c>
      <c r="BX110" s="117">
        <v>-4969.0956127499994</v>
      </c>
      <c r="BY110" s="118">
        <v>-4738.3601726299994</v>
      </c>
      <c r="BZ110" s="116">
        <v>-4124.8057430299996</v>
      </c>
      <c r="CA110" s="117">
        <v>-4734.0374652199998</v>
      </c>
      <c r="CB110" s="117">
        <v>-5370.8924460500002</v>
      </c>
      <c r="CC110" s="118">
        <v>-4494.4308058299994</v>
      </c>
      <c r="CD110" s="116">
        <v>-3595.0715064200003</v>
      </c>
      <c r="CE110" s="117">
        <v>-3401.0127826200001</v>
      </c>
      <c r="CF110" s="117">
        <v>-2810.1344594500001</v>
      </c>
      <c r="CG110" s="118">
        <v>-1706.6560554400003</v>
      </c>
      <c r="CH110" s="117">
        <v>-1126.1464047200002</v>
      </c>
      <c r="CI110" s="117">
        <v>-2250.3726784499995</v>
      </c>
      <c r="CJ110" s="117">
        <v>-2437.00428663</v>
      </c>
      <c r="CK110" s="118">
        <v>-2659.5914718100003</v>
      </c>
      <c r="CL110" s="116">
        <v>-2628.2026472100001</v>
      </c>
      <c r="CM110" s="117">
        <v>-3118.5596915899996</v>
      </c>
      <c r="CN110" s="117">
        <v>-4038.26306673</v>
      </c>
      <c r="CO110" s="117">
        <v>-3407.3896839800004</v>
      </c>
      <c r="CP110" s="116">
        <v>-2997.5214984200002</v>
      </c>
      <c r="CQ110" s="117">
        <v>-3335.1186728699995</v>
      </c>
      <c r="CR110" s="117">
        <v>-3029.7828836100007</v>
      </c>
      <c r="CS110" s="234">
        <v>-2983.5861794399998</v>
      </c>
      <c r="CT110" s="278">
        <v>-2504.3402794400004</v>
      </c>
    </row>
    <row r="111" spans="1:98" s="13" customFormat="1" ht="12.95" customHeight="1" x14ac:dyDescent="0.25">
      <c r="A111" s="72" t="s">
        <v>22</v>
      </c>
      <c r="B111" s="174">
        <v>259</v>
      </c>
      <c r="C111" s="111">
        <v>241.2</v>
      </c>
      <c r="D111" s="111">
        <v>244.3</v>
      </c>
      <c r="E111" s="112">
        <v>227.10000000000002</v>
      </c>
      <c r="F111" s="111">
        <v>201.34100000000001</v>
      </c>
      <c r="G111" s="111">
        <v>185.613</v>
      </c>
      <c r="H111" s="111">
        <v>207.65600000000001</v>
      </c>
      <c r="I111" s="112">
        <v>245.21</v>
      </c>
      <c r="J111" s="110">
        <v>255.15800000000002</v>
      </c>
      <c r="K111" s="111">
        <v>243.56700000000001</v>
      </c>
      <c r="L111" s="111">
        <v>262.59100000000001</v>
      </c>
      <c r="M111" s="112">
        <v>307.63900000000001</v>
      </c>
      <c r="N111" s="110">
        <v>412.89199999999994</v>
      </c>
      <c r="O111" s="111">
        <v>385.65100000000001</v>
      </c>
      <c r="P111" s="111">
        <v>398.46900000000005</v>
      </c>
      <c r="Q111" s="112">
        <v>388.64199999999994</v>
      </c>
      <c r="R111" s="110">
        <v>503.62099999999998</v>
      </c>
      <c r="S111" s="111">
        <v>353.98200000000003</v>
      </c>
      <c r="T111" s="111">
        <v>363.10999999999996</v>
      </c>
      <c r="U111" s="112">
        <v>407.46799999999996</v>
      </c>
      <c r="V111" s="110">
        <v>501.61900000000003</v>
      </c>
      <c r="W111" s="111">
        <v>433.18399999999997</v>
      </c>
      <c r="X111" s="111">
        <v>430.08500000000004</v>
      </c>
      <c r="Y111" s="112">
        <v>444.96199999999999</v>
      </c>
      <c r="Z111" s="110">
        <v>532.49900000000002</v>
      </c>
      <c r="AA111" s="111">
        <v>409.11499999999995</v>
      </c>
      <c r="AB111" s="111">
        <v>385.52899999999994</v>
      </c>
      <c r="AC111" s="112">
        <v>403.44299999999998</v>
      </c>
      <c r="AD111" s="110">
        <v>463.35200000000009</v>
      </c>
      <c r="AE111" s="111">
        <v>410.43899999999996</v>
      </c>
      <c r="AF111" s="111">
        <v>515.22300000000007</v>
      </c>
      <c r="AG111" s="112">
        <v>608.952</v>
      </c>
      <c r="AH111" s="110">
        <v>534.32399999999996</v>
      </c>
      <c r="AI111" s="111">
        <v>576.76600000000008</v>
      </c>
      <c r="AJ111" s="111">
        <v>635.68100000000004</v>
      </c>
      <c r="AK111" s="112">
        <v>731.89700000000005</v>
      </c>
      <c r="AL111" s="110">
        <v>878.75900000000001</v>
      </c>
      <c r="AM111" s="111">
        <v>746.32999999999993</v>
      </c>
      <c r="AN111" s="111">
        <v>699.49099999999999</v>
      </c>
      <c r="AO111" s="112">
        <v>897.47400000000016</v>
      </c>
      <c r="AP111" s="110">
        <v>1008.285</v>
      </c>
      <c r="AQ111" s="111">
        <v>859.90100000000007</v>
      </c>
      <c r="AR111" s="111">
        <v>976.40300000000002</v>
      </c>
      <c r="AS111" s="112">
        <v>1016.848</v>
      </c>
      <c r="AT111" s="110">
        <v>1214.5119999999999</v>
      </c>
      <c r="AU111" s="111">
        <v>980.84400000000005</v>
      </c>
      <c r="AV111" s="111">
        <v>1011.6990000000001</v>
      </c>
      <c r="AW111" s="112">
        <v>1108.8300000000002</v>
      </c>
      <c r="AX111" s="110">
        <v>1331.875</v>
      </c>
      <c r="AY111" s="111">
        <v>1103.83</v>
      </c>
      <c r="AZ111" s="111">
        <v>1172.287</v>
      </c>
      <c r="BA111" s="112">
        <v>1344.973</v>
      </c>
      <c r="BB111" s="110">
        <v>1607.8340000000001</v>
      </c>
      <c r="BC111" s="111">
        <v>1291.25</v>
      </c>
      <c r="BD111" s="111">
        <v>1435.3530000000001</v>
      </c>
      <c r="BE111" s="112">
        <v>1450.5940000000001</v>
      </c>
      <c r="BF111" s="110">
        <v>1422.3456000000001</v>
      </c>
      <c r="BG111" s="111">
        <v>1144.3605000000002</v>
      </c>
      <c r="BH111" s="111">
        <v>1301.3681000000001</v>
      </c>
      <c r="BI111" s="112">
        <v>1436.4865999999997</v>
      </c>
      <c r="BJ111" s="110">
        <v>1486.5331252000001</v>
      </c>
      <c r="BK111" s="111">
        <v>1132.9080165</v>
      </c>
      <c r="BL111" s="111">
        <v>1209.8070824500001</v>
      </c>
      <c r="BM111" s="112">
        <v>1431.7775847600001</v>
      </c>
      <c r="BN111" s="110">
        <v>1629.9395533000002</v>
      </c>
      <c r="BO111" s="111">
        <v>1412.5580776100001</v>
      </c>
      <c r="BP111" s="111">
        <v>1425.7815260500001</v>
      </c>
      <c r="BQ111" s="112">
        <v>1626.4140050599999</v>
      </c>
      <c r="BR111" s="110">
        <v>1854.81780682</v>
      </c>
      <c r="BS111" s="111">
        <v>1476.4686764700002</v>
      </c>
      <c r="BT111" s="111">
        <v>1465.0657072900003</v>
      </c>
      <c r="BU111" s="112">
        <v>1581.7097797199999</v>
      </c>
      <c r="BV111" s="110">
        <v>1858.8284827800003</v>
      </c>
      <c r="BW111" s="111">
        <v>1502.9718791400001</v>
      </c>
      <c r="BX111" s="111">
        <v>1493.0145970999999</v>
      </c>
      <c r="BY111" s="112">
        <v>1619.1713314600001</v>
      </c>
      <c r="BZ111" s="110">
        <v>1722.4116865999999</v>
      </c>
      <c r="CA111" s="111">
        <v>1861.6665917999999</v>
      </c>
      <c r="CB111" s="111">
        <v>1764.8499239500002</v>
      </c>
      <c r="CC111" s="112">
        <v>1493.7045570800001</v>
      </c>
      <c r="CD111" s="110">
        <v>1637.3596323699999</v>
      </c>
      <c r="CE111" s="111">
        <v>1306.1824966199999</v>
      </c>
      <c r="CF111" s="111">
        <v>1389.29047541</v>
      </c>
      <c r="CG111" s="112">
        <v>1511.12194215</v>
      </c>
      <c r="CH111" s="111">
        <v>1845.5962333599998</v>
      </c>
      <c r="CI111" s="111">
        <v>1309.97550701</v>
      </c>
      <c r="CJ111" s="111">
        <v>1510.9716364300002</v>
      </c>
      <c r="CK111" s="112">
        <v>1357.2553317700001</v>
      </c>
      <c r="CL111" s="110">
        <v>1845.9564447100001</v>
      </c>
      <c r="CM111" s="111">
        <v>1212.6240082200002</v>
      </c>
      <c r="CN111" s="111">
        <v>1301.8582267299998</v>
      </c>
      <c r="CO111" s="111">
        <v>1448.7750991100002</v>
      </c>
      <c r="CP111" s="110">
        <v>1934.2919454</v>
      </c>
      <c r="CQ111" s="111">
        <v>1306.07896183</v>
      </c>
      <c r="CR111" s="111">
        <v>1272.2238123899999</v>
      </c>
      <c r="CS111" s="232">
        <v>1404.47670184</v>
      </c>
      <c r="CT111" s="276">
        <v>1811.84410656</v>
      </c>
    </row>
    <row r="112" spans="1:98" s="10" customFormat="1" ht="12.95" customHeight="1" x14ac:dyDescent="0.25">
      <c r="A112" s="72" t="s">
        <v>23</v>
      </c>
      <c r="B112" s="174">
        <v>748.4</v>
      </c>
      <c r="C112" s="111">
        <v>821.4</v>
      </c>
      <c r="D112" s="111">
        <v>919.4</v>
      </c>
      <c r="E112" s="112">
        <v>902.09999999999991</v>
      </c>
      <c r="F112" s="111">
        <v>864.85099999999989</v>
      </c>
      <c r="G112" s="111">
        <v>1013.7810000000001</v>
      </c>
      <c r="H112" s="111">
        <v>1193.8340000000001</v>
      </c>
      <c r="I112" s="112">
        <v>1365.8049999999998</v>
      </c>
      <c r="J112" s="110">
        <v>1247.1849999999999</v>
      </c>
      <c r="K112" s="111">
        <v>1381.8110000000001</v>
      </c>
      <c r="L112" s="111">
        <v>1488.979</v>
      </c>
      <c r="M112" s="112">
        <v>1327.837</v>
      </c>
      <c r="N112" s="110">
        <v>1284.31</v>
      </c>
      <c r="O112" s="111">
        <v>1357.038</v>
      </c>
      <c r="P112" s="111">
        <v>1672.0619999999999</v>
      </c>
      <c r="Q112" s="112">
        <v>1418.299</v>
      </c>
      <c r="R112" s="110">
        <v>740.52699999999993</v>
      </c>
      <c r="S112" s="111">
        <v>683.76600000000008</v>
      </c>
      <c r="T112" s="111">
        <v>833.85800000000017</v>
      </c>
      <c r="U112" s="112">
        <v>827.13799999999992</v>
      </c>
      <c r="V112" s="110">
        <v>820.57600000000002</v>
      </c>
      <c r="W112" s="111">
        <v>949.25300000000016</v>
      </c>
      <c r="X112" s="111">
        <v>1086.789</v>
      </c>
      <c r="Y112" s="112">
        <v>1037.442</v>
      </c>
      <c r="Z112" s="110">
        <v>918.63200000000006</v>
      </c>
      <c r="AA112" s="111">
        <v>902.38400000000001</v>
      </c>
      <c r="AB112" s="111">
        <v>743.36099999999999</v>
      </c>
      <c r="AC112" s="112">
        <v>634.24099999999999</v>
      </c>
      <c r="AD112" s="110">
        <v>666.30899999999997</v>
      </c>
      <c r="AE112" s="111">
        <v>757.58400000000006</v>
      </c>
      <c r="AF112" s="111">
        <v>556.93799999999999</v>
      </c>
      <c r="AG112" s="112">
        <v>414.971</v>
      </c>
      <c r="AH112" s="110">
        <v>417.67700000000002</v>
      </c>
      <c r="AI112" s="111">
        <v>628.63800000000003</v>
      </c>
      <c r="AJ112" s="111">
        <v>601.33299999999997</v>
      </c>
      <c r="AK112" s="112">
        <v>613.44299999999998</v>
      </c>
      <c r="AL112" s="110">
        <v>587.29899999999998</v>
      </c>
      <c r="AM112" s="111">
        <v>667.83600000000001</v>
      </c>
      <c r="AN112" s="111">
        <v>722.52800000000002</v>
      </c>
      <c r="AO112" s="112">
        <v>893.61599999999999</v>
      </c>
      <c r="AP112" s="110">
        <v>867.36699999999996</v>
      </c>
      <c r="AQ112" s="111">
        <v>1220.4490000000001</v>
      </c>
      <c r="AR112" s="111">
        <v>1382.1619999999998</v>
      </c>
      <c r="AS112" s="112">
        <v>1249.8800000000001</v>
      </c>
      <c r="AT112" s="110">
        <v>1246.1289999999999</v>
      </c>
      <c r="AU112" s="111">
        <v>1418.2249999999999</v>
      </c>
      <c r="AV112" s="111">
        <v>1550.6559999999999</v>
      </c>
      <c r="AW112" s="112">
        <v>1548.71</v>
      </c>
      <c r="AX112" s="110">
        <v>1593.5039999999999</v>
      </c>
      <c r="AY112" s="111">
        <v>1902.123</v>
      </c>
      <c r="AZ112" s="111">
        <v>2208.6440000000002</v>
      </c>
      <c r="BA112" s="112">
        <v>2506.9120000000003</v>
      </c>
      <c r="BB112" s="110">
        <v>2537.5700000000002</v>
      </c>
      <c r="BC112" s="111">
        <v>2996.6959999999999</v>
      </c>
      <c r="BD112" s="111">
        <v>3455.6120000000001</v>
      </c>
      <c r="BE112" s="112">
        <v>1972.48</v>
      </c>
      <c r="BF112" s="110">
        <v>1917.1073999999999</v>
      </c>
      <c r="BG112" s="111">
        <v>2536.9274999999998</v>
      </c>
      <c r="BH112" s="111">
        <v>3013.0862999999999</v>
      </c>
      <c r="BI112" s="112">
        <v>3431.0430000000006</v>
      </c>
      <c r="BJ112" s="110">
        <v>3224.5620573699998</v>
      </c>
      <c r="BK112" s="111">
        <v>3607.9688128600001</v>
      </c>
      <c r="BL112" s="111">
        <v>4304.7294042699996</v>
      </c>
      <c r="BM112" s="112">
        <v>4828.1181769199993</v>
      </c>
      <c r="BN112" s="110">
        <v>4633.3982062099994</v>
      </c>
      <c r="BO112" s="111">
        <v>5377.2598166900007</v>
      </c>
      <c r="BP112" s="111">
        <v>5801.9295557099995</v>
      </c>
      <c r="BQ112" s="112">
        <v>4989.2331467399999</v>
      </c>
      <c r="BR112" s="110">
        <v>5327.5072029300009</v>
      </c>
      <c r="BS112" s="111">
        <v>5257.1110840700003</v>
      </c>
      <c r="BT112" s="111">
        <v>5590.8074657699999</v>
      </c>
      <c r="BU112" s="112">
        <v>5863.2988069399998</v>
      </c>
      <c r="BV112" s="110">
        <v>5981.7155160099992</v>
      </c>
      <c r="BW112" s="111">
        <v>6226.9573269100001</v>
      </c>
      <c r="BX112" s="111">
        <v>6462.1102098499996</v>
      </c>
      <c r="BY112" s="112">
        <v>6357.5315040899995</v>
      </c>
      <c r="BZ112" s="110">
        <v>5847.21742963</v>
      </c>
      <c r="CA112" s="111">
        <v>6595.7040570199997</v>
      </c>
      <c r="CB112" s="111">
        <v>7135.7423699999999</v>
      </c>
      <c r="CC112" s="112">
        <v>5988.1353629099995</v>
      </c>
      <c r="CD112" s="110">
        <v>5232.4311387899997</v>
      </c>
      <c r="CE112" s="111">
        <v>4707.1952792400007</v>
      </c>
      <c r="CF112" s="111">
        <v>4199.4249348600006</v>
      </c>
      <c r="CG112" s="112">
        <v>3217.7779975900003</v>
      </c>
      <c r="CH112" s="111">
        <v>2971.7426380800002</v>
      </c>
      <c r="CI112" s="111">
        <v>3560.3481854599995</v>
      </c>
      <c r="CJ112" s="111">
        <v>3947.9759230600002</v>
      </c>
      <c r="CK112" s="112">
        <v>4016.8468035799997</v>
      </c>
      <c r="CL112" s="110">
        <v>4474.1590919199998</v>
      </c>
      <c r="CM112" s="111">
        <v>4331.1836998099998</v>
      </c>
      <c r="CN112" s="111">
        <v>5340.1212934599998</v>
      </c>
      <c r="CO112" s="111">
        <v>4856.1647830900001</v>
      </c>
      <c r="CP112" s="110">
        <v>4931.8134438200004</v>
      </c>
      <c r="CQ112" s="111">
        <v>4641.1976346999991</v>
      </c>
      <c r="CR112" s="111">
        <v>4302.0066960000004</v>
      </c>
      <c r="CS112" s="232">
        <v>4388.0628812800005</v>
      </c>
      <c r="CT112" s="276">
        <v>4316.1843860000008</v>
      </c>
    </row>
    <row r="113" spans="1:98" s="10" customFormat="1" ht="12.95" customHeight="1" x14ac:dyDescent="0.25">
      <c r="A113" s="73" t="s">
        <v>27</v>
      </c>
      <c r="B113" s="176">
        <v>-218.89173619394501</v>
      </c>
      <c r="C113" s="117">
        <v>-254.43270519013979</v>
      </c>
      <c r="D113" s="117">
        <v>-293.24970174688178</v>
      </c>
      <c r="E113" s="118">
        <v>-291.88463774748647</v>
      </c>
      <c r="F113" s="117">
        <v>-285.23031619171309</v>
      </c>
      <c r="G113" s="117">
        <v>-350.95523175520748</v>
      </c>
      <c r="H113" s="117">
        <v>-416.88602854143028</v>
      </c>
      <c r="I113" s="118">
        <v>-474.42027001183232</v>
      </c>
      <c r="J113" s="116">
        <v>-422.92142451846786</v>
      </c>
      <c r="K113" s="117">
        <v>-481.46834492468645</v>
      </c>
      <c r="L113" s="117">
        <v>-518.76508421191443</v>
      </c>
      <c r="M113" s="118">
        <v>-438.41443983179278</v>
      </c>
      <c r="N113" s="116">
        <v>-386.0376628642307</v>
      </c>
      <c r="O113" s="117">
        <v>-424.57900605700735</v>
      </c>
      <c r="P113" s="117">
        <v>-548.41733970769906</v>
      </c>
      <c r="Q113" s="118">
        <v>-448.49695705313621</v>
      </c>
      <c r="R113" s="116">
        <v>-135.08507687824005</v>
      </c>
      <c r="S113" s="117">
        <v>-161.31908585953266</v>
      </c>
      <c r="T113" s="117">
        <v>-219.32595984924413</v>
      </c>
      <c r="U113" s="118">
        <v>-201.97757365862907</v>
      </c>
      <c r="V113" s="116">
        <v>-168.28590168152823</v>
      </c>
      <c r="W113" s="117">
        <v>-243.14538493546493</v>
      </c>
      <c r="X113" s="117">
        <v>-300.07702754815477</v>
      </c>
      <c r="Y113" s="118">
        <v>-275.11453389860361</v>
      </c>
      <c r="Z113" s="116">
        <v>-197.97175045203412</v>
      </c>
      <c r="AA113" s="117">
        <v>-232.02350747583051</v>
      </c>
      <c r="AB113" s="117">
        <v>-175.15016661464765</v>
      </c>
      <c r="AC113" s="118">
        <v>-124.88830324643902</v>
      </c>
      <c r="AD113" s="116">
        <v>-118.1835494870265</v>
      </c>
      <c r="AE113" s="117">
        <v>-172.7238265369696</v>
      </c>
      <c r="AF113" s="117">
        <v>-56.630327131898987</v>
      </c>
      <c r="AG113" s="118">
        <v>31.96648299288097</v>
      </c>
      <c r="AH113" s="116">
        <v>6.2754451642365794</v>
      </c>
      <c r="AI113" s="117">
        <v>-65.498157859336487</v>
      </c>
      <c r="AJ113" s="117">
        <v>-34.984913393587902</v>
      </c>
      <c r="AK113" s="118">
        <v>-8.2032461607808784</v>
      </c>
      <c r="AL113" s="116">
        <v>50.817845324010761</v>
      </c>
      <c r="AM113" s="117">
        <v>-25.558945792654441</v>
      </c>
      <c r="AN113" s="117">
        <v>-63.226205540856611</v>
      </c>
      <c r="AO113" s="118">
        <v>-67.537813342475076</v>
      </c>
      <c r="AP113" s="116">
        <v>-67.634654387478278</v>
      </c>
      <c r="AQ113" s="117">
        <v>-252.74308619609056</v>
      </c>
      <c r="AR113" s="117">
        <v>-285.50966892817223</v>
      </c>
      <c r="AS113" s="118">
        <v>-220.42996062957155</v>
      </c>
      <c r="AT113" s="116">
        <v>-69.006219399129648</v>
      </c>
      <c r="AU113" s="117">
        <v>-201.17411930120349</v>
      </c>
      <c r="AV113" s="117">
        <v>-238.51531116379175</v>
      </c>
      <c r="AW113" s="118">
        <v>-208.15192471831256</v>
      </c>
      <c r="AX113" s="116">
        <v>-57.180308381705501</v>
      </c>
      <c r="AY113" s="117">
        <v>-218.60070605540747</v>
      </c>
      <c r="AZ113" s="117">
        <v>-287.67800015314117</v>
      </c>
      <c r="BA113" s="118">
        <v>-322.08109651069105</v>
      </c>
      <c r="BB113" s="116">
        <v>-398.6267416031161</v>
      </c>
      <c r="BC113" s="117">
        <v>-666.11046634576871</v>
      </c>
      <c r="BD113" s="117">
        <v>-785.36879380024561</v>
      </c>
      <c r="BE113" s="118">
        <v>-245.2802405881242</v>
      </c>
      <c r="BF113" s="116">
        <v>-91.627939060371148</v>
      </c>
      <c r="BG113" s="117">
        <v>-341.1863295088707</v>
      </c>
      <c r="BH113" s="117">
        <v>-422.44647918581023</v>
      </c>
      <c r="BI113" s="118">
        <v>-494.57810499063521</v>
      </c>
      <c r="BJ113" s="116">
        <v>-358.56189374999997</v>
      </c>
      <c r="BK113" s="117">
        <v>-573.31261029000007</v>
      </c>
      <c r="BL113" s="117">
        <v>-714.23489727000003</v>
      </c>
      <c r="BM113" s="118">
        <v>-781.37618982000004</v>
      </c>
      <c r="BN113" s="116">
        <v>-546.32267908999984</v>
      </c>
      <c r="BO113" s="117">
        <v>-802.3090832900001</v>
      </c>
      <c r="BP113" s="117">
        <v>-905.75137678999988</v>
      </c>
      <c r="BQ113" s="118">
        <v>-634.30004486000007</v>
      </c>
      <c r="BR113" s="116">
        <v>-595.83077314000013</v>
      </c>
      <c r="BS113" s="117">
        <v>-716.61197344999994</v>
      </c>
      <c r="BT113" s="117">
        <v>-787.30406053000002</v>
      </c>
      <c r="BU113" s="118">
        <v>-817.55138662000013</v>
      </c>
      <c r="BV113" s="116">
        <v>-616.87362767999991</v>
      </c>
      <c r="BW113" s="117">
        <v>-796.57894136000004</v>
      </c>
      <c r="BX113" s="117">
        <v>-840.59413934000008</v>
      </c>
      <c r="BY113" s="118">
        <v>-772.91606224999998</v>
      </c>
      <c r="BZ113" s="116">
        <v>-755.69932633999997</v>
      </c>
      <c r="CA113" s="117">
        <v>-1003.0553834299999</v>
      </c>
      <c r="CB113" s="117">
        <v>-1123.5308736899999</v>
      </c>
      <c r="CC113" s="118">
        <v>-818.88112319000004</v>
      </c>
      <c r="CD113" s="116">
        <v>-900.5345082</v>
      </c>
      <c r="CE113" s="117">
        <v>-852.86208755999996</v>
      </c>
      <c r="CF113" s="117">
        <v>-698.48047763999989</v>
      </c>
      <c r="CG113" s="118">
        <v>-417.05234566000001</v>
      </c>
      <c r="CH113" s="117">
        <v>-364.86445747999994</v>
      </c>
      <c r="CI113" s="117">
        <v>-658.11449113999993</v>
      </c>
      <c r="CJ113" s="117">
        <v>-705.43082035999998</v>
      </c>
      <c r="CK113" s="118">
        <v>-763.85041088999992</v>
      </c>
      <c r="CL113" s="116">
        <v>-765.52252279999993</v>
      </c>
      <c r="CM113" s="117">
        <v>-879.5701882599999</v>
      </c>
      <c r="CN113" s="117">
        <v>-1134.6218335000001</v>
      </c>
      <c r="CO113" s="117">
        <v>-964.26314997000009</v>
      </c>
      <c r="CP113" s="116">
        <v>-848.56730775000005</v>
      </c>
      <c r="CQ113" s="117">
        <v>-929.81802241000003</v>
      </c>
      <c r="CR113" s="117">
        <v>-834.86011302999987</v>
      </c>
      <c r="CS113" s="234">
        <v>-813.26394551999999</v>
      </c>
      <c r="CT113" s="278">
        <v>-615.61824709000007</v>
      </c>
    </row>
    <row r="114" spans="1:98" s="10" customFormat="1" ht="12.95" customHeight="1" x14ac:dyDescent="0.25">
      <c r="A114" s="72" t="s">
        <v>28</v>
      </c>
      <c r="B114" s="174">
        <v>85.344253901199693</v>
      </c>
      <c r="C114" s="111">
        <v>79.478895911078638</v>
      </c>
      <c r="D114" s="111">
        <v>80.500390841942405</v>
      </c>
      <c r="E114" s="112">
        <v>74.832741548117568</v>
      </c>
      <c r="F114" s="111">
        <v>66.344777701627223</v>
      </c>
      <c r="G114" s="111">
        <v>61.162173742715751</v>
      </c>
      <c r="H114" s="111">
        <v>68.425661730144867</v>
      </c>
      <c r="I114" s="112">
        <v>80.800249031325023</v>
      </c>
      <c r="J114" s="110">
        <v>84.078259215916262</v>
      </c>
      <c r="K114" s="111">
        <v>80.258856717967205</v>
      </c>
      <c r="L114" s="111">
        <v>86.527540448532534</v>
      </c>
      <c r="M114" s="112">
        <v>101.3715093664524</v>
      </c>
      <c r="N114" s="110">
        <v>136.05389838522836</v>
      </c>
      <c r="O114" s="111">
        <v>127.07759405888635</v>
      </c>
      <c r="P114" s="111">
        <v>131.30131084076118</v>
      </c>
      <c r="Q114" s="112">
        <v>128.06317190992297</v>
      </c>
      <c r="R114" s="110">
        <v>165.95041889566059</v>
      </c>
      <c r="S114" s="111">
        <v>116.64219955387826</v>
      </c>
      <c r="T114" s="111">
        <v>119.65000785353135</v>
      </c>
      <c r="U114" s="112">
        <v>134.26661177071057</v>
      </c>
      <c r="V114" s="110">
        <v>165.29073087901889</v>
      </c>
      <c r="W114" s="111">
        <v>142.74040649396636</v>
      </c>
      <c r="X114" s="111">
        <v>141.71924107759642</v>
      </c>
      <c r="Y114" s="112">
        <v>146.62142820226109</v>
      </c>
      <c r="Z114" s="110">
        <v>175.46613844839743</v>
      </c>
      <c r="AA114" s="111">
        <v>134.80932214204367</v>
      </c>
      <c r="AB114" s="111">
        <v>127.03739329063947</v>
      </c>
      <c r="AC114" s="112">
        <v>132.94031593305678</v>
      </c>
      <c r="AD114" s="110">
        <v>152.68119974374008</v>
      </c>
      <c r="AE114" s="111">
        <v>135.24559933187066</v>
      </c>
      <c r="AF114" s="111">
        <v>169.77344605304174</v>
      </c>
      <c r="AG114" s="112">
        <v>200.65851004495505</v>
      </c>
      <c r="AH114" s="110">
        <v>176.06750239963176</v>
      </c>
      <c r="AI114" s="111">
        <v>190.05275654663836</v>
      </c>
      <c r="AJ114" s="111">
        <v>209.46610295045758</v>
      </c>
      <c r="AK114" s="112">
        <v>241.17066948851877</v>
      </c>
      <c r="AL114" s="110">
        <v>289.56382708094338</v>
      </c>
      <c r="AM114" s="111">
        <v>245.92655217792421</v>
      </c>
      <c r="AN114" s="111">
        <v>230.49242280156014</v>
      </c>
      <c r="AO114" s="112">
        <v>295.7306908329162</v>
      </c>
      <c r="AP114" s="110">
        <v>284.31131921459865</v>
      </c>
      <c r="AQ114" s="111">
        <v>242.47071780692224</v>
      </c>
      <c r="AR114" s="111">
        <v>275.32138732113617</v>
      </c>
      <c r="AS114" s="112">
        <v>286.72587246733434</v>
      </c>
      <c r="AT114" s="110">
        <v>371.06633574993236</v>
      </c>
      <c r="AU114" s="111">
        <v>299.67442810141574</v>
      </c>
      <c r="AV114" s="111">
        <v>309.10146693640803</v>
      </c>
      <c r="AW114" s="112">
        <v>338.77762020432692</v>
      </c>
      <c r="AX114" s="110">
        <v>412.02655581073475</v>
      </c>
      <c r="AY114" s="111">
        <v>341.4789474241677</v>
      </c>
      <c r="AZ114" s="111">
        <v>362.65668702520787</v>
      </c>
      <c r="BA114" s="112">
        <v>416.07853052908968</v>
      </c>
      <c r="BB114" s="110">
        <v>517.05386602580711</v>
      </c>
      <c r="BC114" s="111">
        <v>415.24548212428851</v>
      </c>
      <c r="BD114" s="111">
        <v>461.58671713730405</v>
      </c>
      <c r="BE114" s="112">
        <v>466.48798055883844</v>
      </c>
      <c r="BF114" s="110">
        <v>423.96833475373467</v>
      </c>
      <c r="BG114" s="111">
        <v>341.10740423632001</v>
      </c>
      <c r="BH114" s="111">
        <v>387.90773934171244</v>
      </c>
      <c r="BI114" s="112">
        <v>428.18343987428523</v>
      </c>
      <c r="BJ114" s="110">
        <v>452.83094265</v>
      </c>
      <c r="BK114" s="111">
        <v>344.46401434000001</v>
      </c>
      <c r="BL114" s="111">
        <v>367.54186935999996</v>
      </c>
      <c r="BM114" s="112">
        <v>435.01459449000004</v>
      </c>
      <c r="BN114" s="110">
        <v>582.1020469</v>
      </c>
      <c r="BO114" s="111">
        <v>504.38492471999996</v>
      </c>
      <c r="BP114" s="111">
        <v>504.67119424999999</v>
      </c>
      <c r="BQ114" s="112">
        <v>579.87513590999993</v>
      </c>
      <c r="BR114" s="110">
        <v>645.04048508999995</v>
      </c>
      <c r="BS114" s="111">
        <v>509.80468361999999</v>
      </c>
      <c r="BT114" s="111">
        <v>502.92116599000002</v>
      </c>
      <c r="BU114" s="112">
        <v>550.90264735000005</v>
      </c>
      <c r="BV114" s="110">
        <v>642.91600266</v>
      </c>
      <c r="BW114" s="111">
        <v>521.03242813000008</v>
      </c>
      <c r="BX114" s="111">
        <v>515.96482203999994</v>
      </c>
      <c r="BY114" s="112">
        <v>560.59047959000009</v>
      </c>
      <c r="BZ114" s="110">
        <v>596.94588034000003</v>
      </c>
      <c r="CA114" s="111">
        <v>519.68985309999994</v>
      </c>
      <c r="CB114" s="111">
        <v>514.45569105000004</v>
      </c>
      <c r="CC114" s="112">
        <v>519.75747391999994</v>
      </c>
      <c r="CD114" s="110">
        <v>437.08736538999995</v>
      </c>
      <c r="CE114" s="111">
        <v>347.26624844999998</v>
      </c>
      <c r="CF114" s="111">
        <v>369.34036889000004</v>
      </c>
      <c r="CG114" s="112">
        <v>402.23640281999997</v>
      </c>
      <c r="CH114" s="111">
        <v>459.93511438999997</v>
      </c>
      <c r="CI114" s="111">
        <v>326.16105191999998</v>
      </c>
      <c r="CJ114" s="111">
        <v>387.91983530000005</v>
      </c>
      <c r="CK114" s="112">
        <v>347.87179112000001</v>
      </c>
      <c r="CL114" s="110">
        <v>475.92532999000002</v>
      </c>
      <c r="CM114" s="111">
        <v>314.94663251999998</v>
      </c>
      <c r="CN114" s="111">
        <v>342.01067046999998</v>
      </c>
      <c r="CO114" s="111">
        <v>378.96650698999997</v>
      </c>
      <c r="CP114" s="110">
        <v>512.59765274999995</v>
      </c>
      <c r="CQ114" s="111">
        <v>344.32493886999998</v>
      </c>
      <c r="CR114" s="111">
        <v>346.20999412000003</v>
      </c>
      <c r="CS114" s="232">
        <v>392.88741138</v>
      </c>
      <c r="CT114" s="276">
        <v>569.49565869000003</v>
      </c>
    </row>
    <row r="115" spans="1:98" s="10" customFormat="1" ht="12.95" customHeight="1" x14ac:dyDescent="0.25">
      <c r="A115" s="72" t="s">
        <v>29</v>
      </c>
      <c r="B115" s="174">
        <v>304.2359900951447</v>
      </c>
      <c r="C115" s="111">
        <v>333.91160110121842</v>
      </c>
      <c r="D115" s="111">
        <v>373.7500925888242</v>
      </c>
      <c r="E115" s="112">
        <v>366.71737929560402</v>
      </c>
      <c r="F115" s="111">
        <v>351.57509389334035</v>
      </c>
      <c r="G115" s="111">
        <v>412.1174054979233</v>
      </c>
      <c r="H115" s="111">
        <v>485.31169027157517</v>
      </c>
      <c r="I115" s="112">
        <v>555.22051904315731</v>
      </c>
      <c r="J115" s="110">
        <v>506.99968373438406</v>
      </c>
      <c r="K115" s="111">
        <v>561.72720164265365</v>
      </c>
      <c r="L115" s="111">
        <v>605.2926246604469</v>
      </c>
      <c r="M115" s="112">
        <v>539.78594919824513</v>
      </c>
      <c r="N115" s="110">
        <v>522.09156124945912</v>
      </c>
      <c r="O115" s="111">
        <v>551.65660011589364</v>
      </c>
      <c r="P115" s="111">
        <v>679.71865054846023</v>
      </c>
      <c r="Q115" s="112">
        <v>576.56012896305913</v>
      </c>
      <c r="R115" s="110">
        <v>301.03549577390061</v>
      </c>
      <c r="S115" s="111">
        <v>277.96128541341091</v>
      </c>
      <c r="T115" s="111">
        <v>338.97596770277551</v>
      </c>
      <c r="U115" s="112">
        <v>336.24418542933961</v>
      </c>
      <c r="V115" s="110">
        <v>333.57663256054713</v>
      </c>
      <c r="W115" s="111">
        <v>385.88579142943126</v>
      </c>
      <c r="X115" s="111">
        <v>441.79626862575122</v>
      </c>
      <c r="Y115" s="112">
        <v>421.73596210086464</v>
      </c>
      <c r="Z115" s="110">
        <v>373.43788890043157</v>
      </c>
      <c r="AA115" s="111">
        <v>366.83282961787415</v>
      </c>
      <c r="AB115" s="111">
        <v>302.18755990528706</v>
      </c>
      <c r="AC115" s="112">
        <v>257.82861917949583</v>
      </c>
      <c r="AD115" s="110">
        <v>270.86474923076662</v>
      </c>
      <c r="AE115" s="111">
        <v>307.96942586884023</v>
      </c>
      <c r="AF115" s="111">
        <v>226.40377318494072</v>
      </c>
      <c r="AG115" s="112">
        <v>168.69202705207408</v>
      </c>
      <c r="AH115" s="110">
        <v>169.79205723539519</v>
      </c>
      <c r="AI115" s="111">
        <v>255.55091440597488</v>
      </c>
      <c r="AJ115" s="111">
        <v>244.45101634404551</v>
      </c>
      <c r="AK115" s="112">
        <v>249.37391564929965</v>
      </c>
      <c r="AL115" s="110">
        <v>238.74598175693262</v>
      </c>
      <c r="AM115" s="111">
        <v>271.48549797057865</v>
      </c>
      <c r="AN115" s="111">
        <v>293.71862834241676</v>
      </c>
      <c r="AO115" s="112">
        <v>363.26850417539129</v>
      </c>
      <c r="AP115" s="110">
        <v>351.94597360207695</v>
      </c>
      <c r="AQ115" s="111">
        <v>495.21380400301285</v>
      </c>
      <c r="AR115" s="111">
        <v>560.8310562493084</v>
      </c>
      <c r="AS115" s="112">
        <v>507.15583309690595</v>
      </c>
      <c r="AT115" s="110">
        <v>440.07255514906194</v>
      </c>
      <c r="AU115" s="111">
        <v>500.8485474026192</v>
      </c>
      <c r="AV115" s="111">
        <v>547.61677810019978</v>
      </c>
      <c r="AW115" s="112">
        <v>546.92954492263948</v>
      </c>
      <c r="AX115" s="110">
        <v>469.20686419244021</v>
      </c>
      <c r="AY115" s="111">
        <v>560.0796534795752</v>
      </c>
      <c r="AZ115" s="111">
        <v>650.3346871783491</v>
      </c>
      <c r="BA115" s="112">
        <v>738.15962703978073</v>
      </c>
      <c r="BB115" s="110">
        <v>915.6806076289231</v>
      </c>
      <c r="BC115" s="111">
        <v>1081.3559484700572</v>
      </c>
      <c r="BD115" s="111">
        <v>1246.9555109375497</v>
      </c>
      <c r="BE115" s="112">
        <v>711.76822114696267</v>
      </c>
      <c r="BF115" s="110">
        <v>515.59627381410587</v>
      </c>
      <c r="BG115" s="111">
        <v>682.29373374519071</v>
      </c>
      <c r="BH115" s="111">
        <v>810.35421852752268</v>
      </c>
      <c r="BI115" s="112">
        <v>922.76154486492044</v>
      </c>
      <c r="BJ115" s="110">
        <v>811.39283639999996</v>
      </c>
      <c r="BK115" s="111">
        <v>917.77662463000001</v>
      </c>
      <c r="BL115" s="111">
        <v>1081.7767666299999</v>
      </c>
      <c r="BM115" s="112">
        <v>1216.3907843100001</v>
      </c>
      <c r="BN115" s="110">
        <v>1128.4247259899998</v>
      </c>
      <c r="BO115" s="111">
        <v>1306.6940080100001</v>
      </c>
      <c r="BP115" s="111">
        <v>1410.4225710399999</v>
      </c>
      <c r="BQ115" s="112">
        <v>1214.17518077</v>
      </c>
      <c r="BR115" s="110">
        <v>1240.87125823</v>
      </c>
      <c r="BS115" s="111">
        <v>1226.4166570699999</v>
      </c>
      <c r="BT115" s="111">
        <v>1290.22522652</v>
      </c>
      <c r="BU115" s="112">
        <v>1368.4540339700002</v>
      </c>
      <c r="BV115" s="110">
        <v>1259.78963034</v>
      </c>
      <c r="BW115" s="111">
        <v>1317.61136949</v>
      </c>
      <c r="BX115" s="111">
        <v>1356.55896138</v>
      </c>
      <c r="BY115" s="112">
        <v>1333.50654184</v>
      </c>
      <c r="BZ115" s="110">
        <v>1352.6452066800002</v>
      </c>
      <c r="CA115" s="111">
        <v>1522.7452365299998</v>
      </c>
      <c r="CB115" s="111">
        <v>1637.9865647399999</v>
      </c>
      <c r="CC115" s="112">
        <v>1338.6385971100001</v>
      </c>
      <c r="CD115" s="110">
        <v>1337.62187359</v>
      </c>
      <c r="CE115" s="111">
        <v>1200.1283360100001</v>
      </c>
      <c r="CF115" s="111">
        <v>1067.8208465299999</v>
      </c>
      <c r="CG115" s="112">
        <v>819.28874848000009</v>
      </c>
      <c r="CH115" s="111">
        <v>824.79957186999991</v>
      </c>
      <c r="CI115" s="111">
        <v>984.2755430599999</v>
      </c>
      <c r="CJ115" s="111">
        <v>1093.35065566</v>
      </c>
      <c r="CK115" s="112">
        <v>1111.72220201</v>
      </c>
      <c r="CL115" s="110">
        <v>1241.4478527900001</v>
      </c>
      <c r="CM115" s="111">
        <v>1194.51682078</v>
      </c>
      <c r="CN115" s="111">
        <v>1476.63250397</v>
      </c>
      <c r="CO115" s="111">
        <v>1343.2296569600001</v>
      </c>
      <c r="CP115" s="110">
        <v>1361.1649605000002</v>
      </c>
      <c r="CQ115" s="111">
        <v>1274.14296128</v>
      </c>
      <c r="CR115" s="111">
        <v>1181.07010715</v>
      </c>
      <c r="CS115" s="232">
        <v>1206.1513568999999</v>
      </c>
      <c r="CT115" s="276">
        <v>1185.1139057800001</v>
      </c>
    </row>
    <row r="116" spans="1:98" s="10" customFormat="1" ht="12.95" customHeight="1" x14ac:dyDescent="0.25">
      <c r="A116" s="73" t="s">
        <v>30</v>
      </c>
      <c r="B116" s="176">
        <v>-270.50826380605503</v>
      </c>
      <c r="C116" s="117">
        <v>-325.76729480986023</v>
      </c>
      <c r="D116" s="117">
        <v>-381.85029825311818</v>
      </c>
      <c r="E116" s="118">
        <v>-383.11536225251353</v>
      </c>
      <c r="F116" s="117">
        <v>-378.2796838082869</v>
      </c>
      <c r="G116" s="117">
        <v>-477.21276824479253</v>
      </c>
      <c r="H116" s="117">
        <v>-569.29197145856972</v>
      </c>
      <c r="I116" s="118">
        <v>-646.17472998816766</v>
      </c>
      <c r="J116" s="116">
        <v>-569.10557548153224</v>
      </c>
      <c r="K116" s="117">
        <v>-656.77565507531347</v>
      </c>
      <c r="L116" s="117">
        <v>-707.62291578808561</v>
      </c>
      <c r="M116" s="118">
        <v>-581.78356016820726</v>
      </c>
      <c r="N116" s="116">
        <v>-485.38033713576937</v>
      </c>
      <c r="O116" s="117">
        <v>-546.80799394299265</v>
      </c>
      <c r="P116" s="117">
        <v>-725.17566029230079</v>
      </c>
      <c r="Q116" s="118">
        <v>-581.16004294686377</v>
      </c>
      <c r="R116" s="116">
        <v>-101.82092312175995</v>
      </c>
      <c r="S116" s="117">
        <v>-168.46491414046733</v>
      </c>
      <c r="T116" s="117">
        <v>-251.42204015075589</v>
      </c>
      <c r="U116" s="118">
        <v>-217.69242634137089</v>
      </c>
      <c r="V116" s="116">
        <v>-150.67109831847173</v>
      </c>
      <c r="W116" s="117">
        <v>-272.92361506453517</v>
      </c>
      <c r="X116" s="117">
        <v>-356.62697245184518</v>
      </c>
      <c r="Y116" s="118">
        <v>-317.36546610139641</v>
      </c>
      <c r="Z116" s="116">
        <v>-188.16124954796587</v>
      </c>
      <c r="AA116" s="117">
        <v>-261.24549252416949</v>
      </c>
      <c r="AB116" s="117">
        <v>-182.68183338535229</v>
      </c>
      <c r="AC116" s="118">
        <v>-105.90969675356101</v>
      </c>
      <c r="AD116" s="116">
        <v>-84.773450512973469</v>
      </c>
      <c r="AE116" s="117">
        <v>-174.42117346303047</v>
      </c>
      <c r="AF116" s="117">
        <v>14.915327131899005</v>
      </c>
      <c r="AG116" s="118">
        <v>162.01451700711905</v>
      </c>
      <c r="AH116" s="116">
        <v>110.37155483576342</v>
      </c>
      <c r="AI116" s="117">
        <v>13.626157859336431</v>
      </c>
      <c r="AJ116" s="117">
        <v>69.332913393587887</v>
      </c>
      <c r="AK116" s="118">
        <v>126.6572461607809</v>
      </c>
      <c r="AL116" s="116">
        <v>240.64215467598927</v>
      </c>
      <c r="AM116" s="117">
        <v>104.05294579265446</v>
      </c>
      <c r="AN116" s="117">
        <v>40.189205540856676</v>
      </c>
      <c r="AO116" s="118">
        <v>71.395813342475179</v>
      </c>
      <c r="AP116" s="116">
        <v>208.55265438747836</v>
      </c>
      <c r="AQ116" s="117">
        <v>-107.80491380390939</v>
      </c>
      <c r="AR116" s="117">
        <v>-120.24933107182773</v>
      </c>
      <c r="AS116" s="118">
        <v>-12.602039370428486</v>
      </c>
      <c r="AT116" s="116">
        <v>37.389219399129701</v>
      </c>
      <c r="AU116" s="117">
        <v>-236.20688069879657</v>
      </c>
      <c r="AV116" s="117">
        <v>-300.44168883620824</v>
      </c>
      <c r="AW116" s="118">
        <v>-231.72807528168741</v>
      </c>
      <c r="AX116" s="116">
        <v>-204.44869161829456</v>
      </c>
      <c r="AY116" s="117">
        <v>-579.69229394459239</v>
      </c>
      <c r="AZ116" s="117">
        <v>-748.67899984685891</v>
      </c>
      <c r="BA116" s="118">
        <v>-839.8579034893088</v>
      </c>
      <c r="BB116" s="116">
        <v>-531.109258396884</v>
      </c>
      <c r="BC116" s="117">
        <v>-1039.3355336542313</v>
      </c>
      <c r="BD116" s="117">
        <v>-1234.8902061997542</v>
      </c>
      <c r="BE116" s="118">
        <v>-276.60575941187574</v>
      </c>
      <c r="BF116" s="116">
        <v>-403.13386093962873</v>
      </c>
      <c r="BG116" s="117">
        <v>-1051.380670491129</v>
      </c>
      <c r="BH116" s="117">
        <v>-1289.2717208141898</v>
      </c>
      <c r="BI116" s="118">
        <v>-1499.978295009365</v>
      </c>
      <c r="BJ116" s="116">
        <v>-1379.4670384199999</v>
      </c>
      <c r="BK116" s="117">
        <v>-1901.74818607</v>
      </c>
      <c r="BL116" s="117">
        <v>-2380.6874245499998</v>
      </c>
      <c r="BM116" s="118">
        <v>-2614.9644023400001</v>
      </c>
      <c r="BN116" s="116">
        <v>-2457.1359738199999</v>
      </c>
      <c r="BO116" s="117">
        <v>-3162.3926557899999</v>
      </c>
      <c r="BP116" s="117">
        <v>-3470.3966528700003</v>
      </c>
      <c r="BQ116" s="118">
        <v>-2728.51909682</v>
      </c>
      <c r="BR116" s="116">
        <v>-2876.8586229700004</v>
      </c>
      <c r="BS116" s="117">
        <v>-3064.0304341499996</v>
      </c>
      <c r="BT116" s="117">
        <v>-3338.4376979500003</v>
      </c>
      <c r="BU116" s="118">
        <v>-3464.0376406</v>
      </c>
      <c r="BV116" s="116">
        <v>-3506.0134055500002</v>
      </c>
      <c r="BW116" s="117">
        <v>-3927.4065064099996</v>
      </c>
      <c r="BX116" s="117">
        <v>-4128.5014734100005</v>
      </c>
      <c r="BY116" s="118">
        <v>-3965.44411038</v>
      </c>
      <c r="BZ116" s="116">
        <v>-3369.1064166900001</v>
      </c>
      <c r="CA116" s="117">
        <v>-3730.9820817899999</v>
      </c>
      <c r="CB116" s="117">
        <v>-4247.3615723599996</v>
      </c>
      <c r="CC116" s="118">
        <v>-3675.5496826399994</v>
      </c>
      <c r="CD116" s="116">
        <v>-2694.5369982200004</v>
      </c>
      <c r="CE116" s="117">
        <v>-2548.1506950599996</v>
      </c>
      <c r="CF116" s="117">
        <v>-2111.65398181</v>
      </c>
      <c r="CG116" s="118">
        <v>-1289.6037097799999</v>
      </c>
      <c r="CH116" s="117">
        <v>-761.28194724000014</v>
      </c>
      <c r="CI116" s="117">
        <v>-1592.2581873099998</v>
      </c>
      <c r="CJ116" s="117">
        <v>-1731.5734662699999</v>
      </c>
      <c r="CK116" s="118">
        <v>-1895.7410609200001</v>
      </c>
      <c r="CL116" s="116">
        <v>-1862.68012441</v>
      </c>
      <c r="CM116" s="117">
        <v>-2238.9895033299999</v>
      </c>
      <c r="CN116" s="117">
        <v>-2903.6412332300001</v>
      </c>
      <c r="CO116" s="117">
        <v>-2443.1265340100003</v>
      </c>
      <c r="CP116" s="116">
        <v>-2148.9541906699997</v>
      </c>
      <c r="CQ116" s="117">
        <v>-2405.3006504599998</v>
      </c>
      <c r="CR116" s="117">
        <v>-2194.9227705799999</v>
      </c>
      <c r="CS116" s="234">
        <v>-2170.3222339200001</v>
      </c>
      <c r="CT116" s="278">
        <v>-1888.7220323500003</v>
      </c>
    </row>
    <row r="117" spans="1:98" s="10" customFormat="1" ht="12.95" customHeight="1" x14ac:dyDescent="0.25">
      <c r="A117" s="72" t="s">
        <v>28</v>
      </c>
      <c r="B117" s="174">
        <v>173.65574609880031</v>
      </c>
      <c r="C117" s="111">
        <v>161.72110408892138</v>
      </c>
      <c r="D117" s="111">
        <v>163.79960915805759</v>
      </c>
      <c r="E117" s="112">
        <v>152.26725845188244</v>
      </c>
      <c r="F117" s="111">
        <v>134.99622229837277</v>
      </c>
      <c r="G117" s="111">
        <v>124.45082625728425</v>
      </c>
      <c r="H117" s="111">
        <v>139.23033826985514</v>
      </c>
      <c r="I117" s="112">
        <v>164.40975096867498</v>
      </c>
      <c r="J117" s="110">
        <v>171.07974078408373</v>
      </c>
      <c r="K117" s="111">
        <v>163.3081432820328</v>
      </c>
      <c r="L117" s="111">
        <v>176.06345955146745</v>
      </c>
      <c r="M117" s="112">
        <v>206.2674906335476</v>
      </c>
      <c r="N117" s="110">
        <v>276.83810161477163</v>
      </c>
      <c r="O117" s="111">
        <v>258.57340594111361</v>
      </c>
      <c r="P117" s="111">
        <v>267.16768915923888</v>
      </c>
      <c r="Q117" s="112">
        <v>260.57882809007702</v>
      </c>
      <c r="R117" s="110">
        <v>337.67058110433942</v>
      </c>
      <c r="S117" s="111">
        <v>237.33980044612173</v>
      </c>
      <c r="T117" s="111">
        <v>243.45999214646864</v>
      </c>
      <c r="U117" s="112">
        <v>273.20138822928942</v>
      </c>
      <c r="V117" s="110">
        <v>336.32826912098108</v>
      </c>
      <c r="W117" s="111">
        <v>290.44359350603366</v>
      </c>
      <c r="X117" s="111">
        <v>288.36575892240359</v>
      </c>
      <c r="Y117" s="112">
        <v>298.3405717977389</v>
      </c>
      <c r="Z117" s="110">
        <v>357.03286155160254</v>
      </c>
      <c r="AA117" s="111">
        <v>274.30567785795631</v>
      </c>
      <c r="AB117" s="111">
        <v>258.49160670936055</v>
      </c>
      <c r="AC117" s="112">
        <v>270.50268406694317</v>
      </c>
      <c r="AD117" s="110">
        <v>310.67080025625995</v>
      </c>
      <c r="AE117" s="111">
        <v>275.19340066812936</v>
      </c>
      <c r="AF117" s="111">
        <v>345.44955394695825</v>
      </c>
      <c r="AG117" s="112">
        <v>408.29348995504495</v>
      </c>
      <c r="AH117" s="110">
        <v>358.25649760036822</v>
      </c>
      <c r="AI117" s="111">
        <v>386.7132434533616</v>
      </c>
      <c r="AJ117" s="111">
        <v>426.2148970495424</v>
      </c>
      <c r="AK117" s="112">
        <v>490.72633051148125</v>
      </c>
      <c r="AL117" s="110">
        <v>589.19517291905663</v>
      </c>
      <c r="AM117" s="111">
        <v>500.4034478220758</v>
      </c>
      <c r="AN117" s="111">
        <v>468.99857719843988</v>
      </c>
      <c r="AO117" s="112">
        <v>601.74330916708391</v>
      </c>
      <c r="AP117" s="110">
        <v>723.97368078540126</v>
      </c>
      <c r="AQ117" s="111">
        <v>617.4302821930778</v>
      </c>
      <c r="AR117" s="111">
        <v>701.08161267886385</v>
      </c>
      <c r="AS117" s="112">
        <v>730.12212753266567</v>
      </c>
      <c r="AT117" s="110">
        <v>843.44566425006769</v>
      </c>
      <c r="AU117" s="111">
        <v>681.16957189858419</v>
      </c>
      <c r="AV117" s="111">
        <v>702.59753306359198</v>
      </c>
      <c r="AW117" s="112">
        <v>770.05237979567312</v>
      </c>
      <c r="AX117" s="110">
        <v>919.84844418926536</v>
      </c>
      <c r="AY117" s="111">
        <v>762.35105257583234</v>
      </c>
      <c r="AZ117" s="111">
        <v>809.6303129747921</v>
      </c>
      <c r="BA117" s="112">
        <v>928.89446947091028</v>
      </c>
      <c r="BB117" s="110">
        <v>1090.7801339741929</v>
      </c>
      <c r="BC117" s="111">
        <v>876.0045178757116</v>
      </c>
      <c r="BD117" s="111">
        <v>973.76628286269602</v>
      </c>
      <c r="BE117" s="112">
        <v>984.10601944116149</v>
      </c>
      <c r="BF117" s="110">
        <v>998.37726524626532</v>
      </c>
      <c r="BG117" s="111">
        <v>803.25309576368011</v>
      </c>
      <c r="BH117" s="111">
        <v>913.46036065828753</v>
      </c>
      <c r="BI117" s="112">
        <v>1008.3031601257147</v>
      </c>
      <c r="BJ117" s="110">
        <v>1033.7021825499999</v>
      </c>
      <c r="BK117" s="111">
        <v>788.44400215999997</v>
      </c>
      <c r="BL117" s="111">
        <v>842.26521308999997</v>
      </c>
      <c r="BM117" s="112">
        <v>996.76299026999993</v>
      </c>
      <c r="BN117" s="110">
        <v>1047.8375063999999</v>
      </c>
      <c r="BO117" s="111">
        <v>908.17315288999998</v>
      </c>
      <c r="BP117" s="111">
        <v>921.11033180000004</v>
      </c>
      <c r="BQ117" s="112">
        <v>1046.53886915</v>
      </c>
      <c r="BR117" s="110">
        <v>1209.77732173</v>
      </c>
      <c r="BS117" s="111">
        <v>966.66399285</v>
      </c>
      <c r="BT117" s="111">
        <v>962.1445412999999</v>
      </c>
      <c r="BU117" s="112">
        <v>1030.8071323700001</v>
      </c>
      <c r="BV117" s="110">
        <v>1215.9124801200001</v>
      </c>
      <c r="BW117" s="111">
        <v>981.93945101000008</v>
      </c>
      <c r="BX117" s="111">
        <v>977.04977506</v>
      </c>
      <c r="BY117" s="112">
        <v>1058.5808518700001</v>
      </c>
      <c r="BZ117" s="110">
        <v>1125.4658062600001</v>
      </c>
      <c r="CA117" s="111">
        <v>1341.9767386999999</v>
      </c>
      <c r="CB117" s="111">
        <v>1250.3942329000001</v>
      </c>
      <c r="CC117" s="112">
        <v>973.94708315999992</v>
      </c>
      <c r="CD117" s="110">
        <v>1200.27226698</v>
      </c>
      <c r="CE117" s="111">
        <v>958.91624817000002</v>
      </c>
      <c r="CF117" s="111">
        <v>1019.95010652</v>
      </c>
      <c r="CG117" s="112">
        <v>1108.88553933</v>
      </c>
      <c r="CH117" s="111">
        <v>1385.66111897</v>
      </c>
      <c r="CI117" s="111">
        <v>983.81445509000014</v>
      </c>
      <c r="CJ117" s="111">
        <v>1123.0518011300001</v>
      </c>
      <c r="CK117" s="112">
        <v>1009.38354065</v>
      </c>
      <c r="CL117" s="110">
        <v>1370.03111472</v>
      </c>
      <c r="CM117" s="111">
        <v>897.67737570000008</v>
      </c>
      <c r="CN117" s="111">
        <v>959.84755626000003</v>
      </c>
      <c r="CO117" s="111">
        <v>1069.80859212</v>
      </c>
      <c r="CP117" s="110">
        <v>1421.6942926500001</v>
      </c>
      <c r="CQ117" s="111">
        <v>961.75402296000004</v>
      </c>
      <c r="CR117" s="111">
        <v>926.01381827</v>
      </c>
      <c r="CS117" s="232">
        <v>1011.5892904599999</v>
      </c>
      <c r="CT117" s="276">
        <v>1242.34844787</v>
      </c>
    </row>
    <row r="118" spans="1:98" s="10" customFormat="1" ht="12.95" customHeight="1" x14ac:dyDescent="0.25">
      <c r="A118" s="72" t="s">
        <v>29</v>
      </c>
      <c r="B118" s="174">
        <v>444.16400990485533</v>
      </c>
      <c r="C118" s="111">
        <v>487.48839889878161</v>
      </c>
      <c r="D118" s="111">
        <v>545.64990741117572</v>
      </c>
      <c r="E118" s="112">
        <v>535.382620704396</v>
      </c>
      <c r="F118" s="111">
        <v>513.2759061066597</v>
      </c>
      <c r="G118" s="111">
        <v>601.66359450207676</v>
      </c>
      <c r="H118" s="111">
        <v>708.52230972842483</v>
      </c>
      <c r="I118" s="112">
        <v>810.58448095684253</v>
      </c>
      <c r="J118" s="110">
        <v>740.18531626561594</v>
      </c>
      <c r="K118" s="111">
        <v>820.08379835734627</v>
      </c>
      <c r="L118" s="111">
        <v>883.68637533955302</v>
      </c>
      <c r="M118" s="112">
        <v>788.05105080175485</v>
      </c>
      <c r="N118" s="110">
        <v>762.21843875054105</v>
      </c>
      <c r="O118" s="111">
        <v>805.38139988410626</v>
      </c>
      <c r="P118" s="111">
        <v>992.34334945153967</v>
      </c>
      <c r="Q118" s="112">
        <v>841.73887103694085</v>
      </c>
      <c r="R118" s="110">
        <v>439.49150422609938</v>
      </c>
      <c r="S118" s="111">
        <v>405.80471458658906</v>
      </c>
      <c r="T118" s="111">
        <v>494.88203229722455</v>
      </c>
      <c r="U118" s="112">
        <v>490.89381457066031</v>
      </c>
      <c r="V118" s="110">
        <v>486.99936743945284</v>
      </c>
      <c r="W118" s="111">
        <v>563.36720857056889</v>
      </c>
      <c r="X118" s="111">
        <v>644.99273137424871</v>
      </c>
      <c r="Y118" s="112">
        <v>615.70603789913525</v>
      </c>
      <c r="Z118" s="110">
        <v>545.19411109956843</v>
      </c>
      <c r="AA118" s="111">
        <v>535.55117038212586</v>
      </c>
      <c r="AB118" s="111">
        <v>441.17344009471282</v>
      </c>
      <c r="AC118" s="112">
        <v>376.41238082050415</v>
      </c>
      <c r="AD118" s="110">
        <v>395.44425076923341</v>
      </c>
      <c r="AE118" s="111">
        <v>449.61457413115983</v>
      </c>
      <c r="AF118" s="111">
        <v>330.53422681505924</v>
      </c>
      <c r="AG118" s="112">
        <v>246.27897294792589</v>
      </c>
      <c r="AH118" s="110">
        <v>247.8849427646048</v>
      </c>
      <c r="AI118" s="111">
        <v>373.08708559402515</v>
      </c>
      <c r="AJ118" s="111">
        <v>356.88198365595451</v>
      </c>
      <c r="AK118" s="112">
        <v>364.06908435070039</v>
      </c>
      <c r="AL118" s="110">
        <v>348.55301824306736</v>
      </c>
      <c r="AM118" s="111">
        <v>396.35050202942131</v>
      </c>
      <c r="AN118" s="111">
        <v>428.80937165758326</v>
      </c>
      <c r="AO118" s="112">
        <v>530.3474958246087</v>
      </c>
      <c r="AP118" s="110">
        <v>515.42102639792301</v>
      </c>
      <c r="AQ118" s="111">
        <v>725.23519599698716</v>
      </c>
      <c r="AR118" s="111">
        <v>821.33094375069163</v>
      </c>
      <c r="AS118" s="112">
        <v>742.7241669030941</v>
      </c>
      <c r="AT118" s="110">
        <v>806.05644485093785</v>
      </c>
      <c r="AU118" s="111">
        <v>917.37645259738088</v>
      </c>
      <c r="AV118" s="111">
        <v>1003.0392218998002</v>
      </c>
      <c r="AW118" s="112">
        <v>1001.7804550773606</v>
      </c>
      <c r="AX118" s="110">
        <v>1124.2971358075597</v>
      </c>
      <c r="AY118" s="111">
        <v>1342.0433465204246</v>
      </c>
      <c r="AZ118" s="111">
        <v>1558.309312821651</v>
      </c>
      <c r="BA118" s="112">
        <v>1768.752372960219</v>
      </c>
      <c r="BB118" s="110">
        <v>1621.8893923710771</v>
      </c>
      <c r="BC118" s="111">
        <v>1915.3400515299429</v>
      </c>
      <c r="BD118" s="111">
        <v>2208.6564890624504</v>
      </c>
      <c r="BE118" s="112">
        <v>1260.7117788530372</v>
      </c>
      <c r="BF118" s="110">
        <v>1401.5111261858942</v>
      </c>
      <c r="BG118" s="111">
        <v>1854.6337662548092</v>
      </c>
      <c r="BH118" s="111">
        <v>2202.7320814724776</v>
      </c>
      <c r="BI118" s="112">
        <v>2508.2814551350793</v>
      </c>
      <c r="BJ118" s="110">
        <v>2413.16922097</v>
      </c>
      <c r="BK118" s="111">
        <v>2690.1921882300003</v>
      </c>
      <c r="BL118" s="111">
        <v>3222.9526376399999</v>
      </c>
      <c r="BM118" s="112">
        <v>3611.7273926099997</v>
      </c>
      <c r="BN118" s="110">
        <v>3504.9734802200001</v>
      </c>
      <c r="BO118" s="111">
        <v>4070.5658086799995</v>
      </c>
      <c r="BP118" s="111">
        <v>4391.5069846699998</v>
      </c>
      <c r="BQ118" s="112">
        <v>3775.0579659700002</v>
      </c>
      <c r="BR118" s="110">
        <v>4086.6359447000004</v>
      </c>
      <c r="BS118" s="111">
        <v>4030.6944269999999</v>
      </c>
      <c r="BT118" s="111">
        <v>4300.5822392500004</v>
      </c>
      <c r="BU118" s="112">
        <v>4494.8447729700001</v>
      </c>
      <c r="BV118" s="110">
        <v>4721.9258856699998</v>
      </c>
      <c r="BW118" s="111">
        <v>4909.3459574199996</v>
      </c>
      <c r="BX118" s="111">
        <v>5105.5512484699993</v>
      </c>
      <c r="BY118" s="112">
        <v>5024.0249622499996</v>
      </c>
      <c r="BZ118" s="110">
        <v>4494.5722229499997</v>
      </c>
      <c r="CA118" s="111">
        <v>5072.9588204900001</v>
      </c>
      <c r="CB118" s="111">
        <v>5497.7558052599998</v>
      </c>
      <c r="CC118" s="112">
        <v>4649.4967657999996</v>
      </c>
      <c r="CD118" s="110">
        <v>3894.8092652000005</v>
      </c>
      <c r="CE118" s="111">
        <v>3507.0669432300001</v>
      </c>
      <c r="CF118" s="111">
        <v>3131.6040883300002</v>
      </c>
      <c r="CG118" s="112">
        <v>2398.4892491099999</v>
      </c>
      <c r="CH118" s="111">
        <v>2146.9430662100003</v>
      </c>
      <c r="CI118" s="111">
        <v>2576.0726423999999</v>
      </c>
      <c r="CJ118" s="111">
        <v>2854.6252674000002</v>
      </c>
      <c r="CK118" s="112">
        <v>2905.1246015699999</v>
      </c>
      <c r="CL118" s="110">
        <v>3232.7112391299997</v>
      </c>
      <c r="CM118" s="111">
        <v>3136.66687903</v>
      </c>
      <c r="CN118" s="111">
        <v>3863.4887894900003</v>
      </c>
      <c r="CO118" s="111">
        <v>3512.9351261299998</v>
      </c>
      <c r="CP118" s="110">
        <v>3570.6484833200002</v>
      </c>
      <c r="CQ118" s="111">
        <v>3367.0546734199997</v>
      </c>
      <c r="CR118" s="111">
        <v>3120.9365888500001</v>
      </c>
      <c r="CS118" s="232">
        <v>3181.9115243800006</v>
      </c>
      <c r="CT118" s="276">
        <v>3131.0704802200003</v>
      </c>
    </row>
    <row r="119" spans="1:98" s="10" customFormat="1" ht="12.95" customHeight="1" x14ac:dyDescent="0.25">
      <c r="A119" s="73" t="s">
        <v>31</v>
      </c>
      <c r="B119" s="176">
        <v>-4.2430904176770423E-2</v>
      </c>
      <c r="C119" s="117">
        <v>-0.41499748816910065</v>
      </c>
      <c r="D119" s="117">
        <v>-0.6841917993018779</v>
      </c>
      <c r="E119" s="118">
        <v>-0.77914354987244749</v>
      </c>
      <c r="F119" s="117">
        <v>-0.8871255074253579</v>
      </c>
      <c r="G119" s="117">
        <v>-1.4710849278078886</v>
      </c>
      <c r="H119" s="117">
        <v>-1.825808331313997</v>
      </c>
      <c r="I119" s="118">
        <v>-2.0234396937109493</v>
      </c>
      <c r="J119" s="116">
        <v>-1.5803919663052741</v>
      </c>
      <c r="K119" s="117">
        <v>-2.085794725699337</v>
      </c>
      <c r="L119" s="117">
        <v>-2.2464156899321952</v>
      </c>
      <c r="M119" s="118">
        <v>-1.3747588786743314</v>
      </c>
      <c r="N119" s="116">
        <v>-0.34292260822726872</v>
      </c>
      <c r="O119" s="117">
        <v>-0.79544098372276073</v>
      </c>
      <c r="P119" s="117">
        <v>-1.6363658559949033</v>
      </c>
      <c r="Q119" s="118">
        <v>-0.95470739267576665</v>
      </c>
      <c r="R119" s="116">
        <v>2.0741830193296265</v>
      </c>
      <c r="S119" s="117">
        <v>0.96522241020094635</v>
      </c>
      <c r="T119" s="117">
        <v>0.59041235660514835</v>
      </c>
      <c r="U119" s="118">
        <v>0.99019529592634314</v>
      </c>
      <c r="V119" s="116">
        <v>1.8155059006694556</v>
      </c>
      <c r="W119" s="117">
        <v>0.84172501019602253</v>
      </c>
      <c r="X119" s="117">
        <v>0.40019466243301816</v>
      </c>
      <c r="Y119" s="118">
        <v>0.67638023285446147</v>
      </c>
      <c r="Z119" s="116">
        <v>1.7838146337124323</v>
      </c>
      <c r="AA119" s="117">
        <v>0.77723034812457026</v>
      </c>
      <c r="AB119" s="117">
        <v>1.0552942793650271</v>
      </c>
      <c r="AC119" s="118">
        <v>1.5378288026603293</v>
      </c>
      <c r="AD119" s="116">
        <v>1.9536151149061216</v>
      </c>
      <c r="AE119" s="117">
        <v>1.225493891208302</v>
      </c>
      <c r="AF119" s="117">
        <v>2.7274264349695159</v>
      </c>
      <c r="AG119" s="118">
        <v>3.9577131195264919</v>
      </c>
      <c r="AH119" s="116">
        <v>3.31106724100073</v>
      </c>
      <c r="AI119" s="117">
        <v>3.037602326979044</v>
      </c>
      <c r="AJ119" s="117">
        <v>3.6240433318410634</v>
      </c>
      <c r="AK119" s="118">
        <v>4.4106780372170906</v>
      </c>
      <c r="AL119" s="116">
        <v>5.7460470105156851</v>
      </c>
      <c r="AM119" s="117">
        <v>4.3700280432706728</v>
      </c>
      <c r="AN119" s="117">
        <v>3.8042626983411765</v>
      </c>
      <c r="AO119" s="118">
        <v>4.9818474673835738</v>
      </c>
      <c r="AP119" s="116">
        <v>1.9151191698226502</v>
      </c>
      <c r="AQ119" s="117">
        <v>0.64700745511968849</v>
      </c>
      <c r="AR119" s="117">
        <v>0.7421280383938903</v>
      </c>
      <c r="AS119" s="118">
        <v>1.1617227529176446</v>
      </c>
      <c r="AT119" s="116">
        <v>0.31807748320800355</v>
      </c>
      <c r="AU119" s="117">
        <v>-1.0310082202655473</v>
      </c>
      <c r="AV119" s="117">
        <v>-1.3380543468590747</v>
      </c>
      <c r="AW119" s="118">
        <v>-0.99488471499275444</v>
      </c>
      <c r="AX119" s="116">
        <v>-2.8998322147700426</v>
      </c>
      <c r="AY119" s="117">
        <v>-4.0164596836509334</v>
      </c>
      <c r="AZ119" s="117">
        <v>-4.7886594757215377</v>
      </c>
      <c r="BA119" s="118">
        <v>-5.4189328554461902</v>
      </c>
      <c r="BB119" s="116">
        <v>-2.6960910959731694</v>
      </c>
      <c r="BC119" s="117">
        <v>-3.8771260386228059</v>
      </c>
      <c r="BD119" s="117">
        <v>-4.532081800887604</v>
      </c>
      <c r="BE119" s="118">
        <v>-1.8665523137923179</v>
      </c>
      <c r="BF119" s="116">
        <v>-1.9519151572950373</v>
      </c>
      <c r="BG119" s="117">
        <v>-3.4074901462394749</v>
      </c>
      <c r="BH119" s="117">
        <v>-4.1116104883148683</v>
      </c>
      <c r="BI119" s="118">
        <v>-4.7326789060229419</v>
      </c>
      <c r="BJ119" s="116">
        <v>4.4688584800000006</v>
      </c>
      <c r="BK119" s="117">
        <v>5.8450326200000013</v>
      </c>
      <c r="BL119" s="117">
        <v>3.316429830000001</v>
      </c>
      <c r="BM119" s="118">
        <v>2.5521294999999986</v>
      </c>
      <c r="BN119" s="116">
        <v>1.892855519999999</v>
      </c>
      <c r="BO119" s="117">
        <v>0.30005002000000092</v>
      </c>
      <c r="BP119" s="117">
        <v>1.0019132800000001</v>
      </c>
      <c r="BQ119" s="118">
        <v>-7.4168790000000318E-2</v>
      </c>
      <c r="BR119" s="116">
        <v>-0.90758040999999823</v>
      </c>
      <c r="BS119" s="117">
        <v>-1.1279631500000007</v>
      </c>
      <c r="BT119" s="117">
        <v>4.0665741699999991</v>
      </c>
      <c r="BU119" s="118">
        <v>-7.0980206799999994</v>
      </c>
      <c r="BV119" s="116">
        <v>-3.2514547999999994</v>
      </c>
      <c r="BW119" s="117">
        <v>-6.6126120499999992</v>
      </c>
      <c r="BX119" s="117">
        <v>-4.6633177700000017</v>
      </c>
      <c r="BY119" s="118">
        <v>-6.1200125199999995</v>
      </c>
      <c r="BZ119" s="116">
        <v>-1.6596716199999992</v>
      </c>
      <c r="CA119" s="117">
        <v>-4.21038873</v>
      </c>
      <c r="CB119" s="117">
        <v>-3.564600749999999</v>
      </c>
      <c r="CC119" s="118">
        <v>-3.7141110599999996</v>
      </c>
      <c r="CD119" s="116">
        <v>3.3315359399999998</v>
      </c>
      <c r="CE119" s="117">
        <v>0.7727910699999998</v>
      </c>
      <c r="CF119" s="117">
        <v>4.80954105</v>
      </c>
      <c r="CG119" s="118">
        <v>5.6576972699999999</v>
      </c>
      <c r="CH119" s="117">
        <v>7.2272475399999987</v>
      </c>
      <c r="CI119" s="117">
        <v>3.0720184499999998</v>
      </c>
      <c r="CJ119" s="117">
        <v>3.9498207200000013</v>
      </c>
      <c r="CK119" s="118">
        <v>7.265194339999999</v>
      </c>
      <c r="CL119" s="116">
        <v>8.4967264099999991</v>
      </c>
      <c r="CM119" s="117">
        <v>6.31424713</v>
      </c>
      <c r="CN119" s="117">
        <v>3.1102490300000007</v>
      </c>
      <c r="CO119" s="117">
        <v>6.28058111</v>
      </c>
      <c r="CP119" s="116">
        <v>7.407401150000001</v>
      </c>
      <c r="CQ119" s="117">
        <v>3.8604450299999997</v>
      </c>
      <c r="CR119" s="117">
        <v>0.93600957000000085</v>
      </c>
      <c r="CS119" s="234">
        <v>0.46555999999999909</v>
      </c>
      <c r="CT119" s="278">
        <v>5.9107394500000012</v>
      </c>
    </row>
    <row r="120" spans="1:98" s="10" customFormat="1" ht="12.95" customHeight="1" x14ac:dyDescent="0.25">
      <c r="A120" s="72" t="s">
        <v>32</v>
      </c>
      <c r="B120" s="174">
        <v>2.2158766906712923</v>
      </c>
      <c r="C120" s="111">
        <v>2.0635886401155048</v>
      </c>
      <c r="D120" s="111">
        <v>2.0901107163358947</v>
      </c>
      <c r="E120" s="112">
        <v>1.9429559708550208</v>
      </c>
      <c r="F120" s="111">
        <v>1.7225746284804966</v>
      </c>
      <c r="G120" s="111">
        <v>1.5880135914500795</v>
      </c>
      <c r="H120" s="111">
        <v>1.7766026643939687</v>
      </c>
      <c r="I120" s="112">
        <v>2.0978962290328478</v>
      </c>
      <c r="J120" s="110">
        <v>2.183006427174925</v>
      </c>
      <c r="K120" s="111">
        <v>2.0838395286360409</v>
      </c>
      <c r="L120" s="111">
        <v>2.2465995215446535</v>
      </c>
      <c r="M120" s="112">
        <v>2.6320080665692109</v>
      </c>
      <c r="N120" s="110">
        <v>3.5325009983191169</v>
      </c>
      <c r="O120" s="111">
        <v>3.2994403924095543</v>
      </c>
      <c r="P120" s="111">
        <v>3.4091048998266373</v>
      </c>
      <c r="Q120" s="112">
        <v>3.325029918208001</v>
      </c>
      <c r="R120" s="110">
        <v>4.3087337252222664</v>
      </c>
      <c r="S120" s="111">
        <v>3.0284959950471251</v>
      </c>
      <c r="T120" s="111">
        <v>3.1065906762534858</v>
      </c>
      <c r="U120" s="112">
        <v>3.4860959204418922</v>
      </c>
      <c r="V120" s="110">
        <v>4.2916055972889691</v>
      </c>
      <c r="W120" s="111">
        <v>3.7061093759527139</v>
      </c>
      <c r="X120" s="111">
        <v>3.679595855240783</v>
      </c>
      <c r="Y120" s="112">
        <v>3.8068761545732803</v>
      </c>
      <c r="Z120" s="110">
        <v>4.5557996984778857</v>
      </c>
      <c r="AA120" s="111">
        <v>3.500186842872532</v>
      </c>
      <c r="AB120" s="111">
        <v>3.2983966203776545</v>
      </c>
      <c r="AC120" s="112">
        <v>3.4516599988976759</v>
      </c>
      <c r="AD120" s="110">
        <v>3.9642119551194002</v>
      </c>
      <c r="AE120" s="111">
        <v>3.5115143360711754</v>
      </c>
      <c r="AF120" s="111">
        <v>4.4079947343541903</v>
      </c>
      <c r="AG120" s="112">
        <v>5.2098939866319105</v>
      </c>
      <c r="AH120" s="110">
        <v>4.5714135014140833</v>
      </c>
      <c r="AI120" s="111">
        <v>4.9345263913965969</v>
      </c>
      <c r="AJ120" s="111">
        <v>5.4385741722108794</v>
      </c>
      <c r="AK120" s="112">
        <v>6.2617509740241193</v>
      </c>
      <c r="AL120" s="110">
        <v>7.5182300572108645</v>
      </c>
      <c r="AM120" s="111">
        <v>6.3852326276011802</v>
      </c>
      <c r="AN120" s="111">
        <v>5.9845011669280028</v>
      </c>
      <c r="AO120" s="112">
        <v>7.678346398005897</v>
      </c>
      <c r="AP120" s="110">
        <v>3.6946317972850675</v>
      </c>
      <c r="AQ120" s="111">
        <v>3.15091226896882</v>
      </c>
      <c r="AR120" s="111">
        <v>3.5778074361559797</v>
      </c>
      <c r="AS120" s="112">
        <v>3.7260089694934728</v>
      </c>
      <c r="AT120" s="110">
        <v>4.2148532463799704</v>
      </c>
      <c r="AU120" s="111">
        <v>3.4039297409925275</v>
      </c>
      <c r="AV120" s="111">
        <v>3.5110092074095363</v>
      </c>
      <c r="AW120" s="112">
        <v>3.8480934936694764</v>
      </c>
      <c r="AX120" s="110">
        <v>1.5210099306139844</v>
      </c>
      <c r="AY120" s="111">
        <v>1.2605810543103779</v>
      </c>
      <c r="AZ120" s="111">
        <v>1.3387593944849749</v>
      </c>
      <c r="BA120" s="112">
        <v>1.5359679319813666</v>
      </c>
      <c r="BB120" s="110">
        <v>1.8347492468976281</v>
      </c>
      <c r="BC120" s="111">
        <v>1.4734854251474732</v>
      </c>
      <c r="BD120" s="111">
        <v>1.637925828028423</v>
      </c>
      <c r="BE120" s="112">
        <v>1.6553178058519837</v>
      </c>
      <c r="BF120" s="110">
        <v>1.589395675066926</v>
      </c>
      <c r="BG120" s="111">
        <v>1.2787620880729864</v>
      </c>
      <c r="BH120" s="111">
        <v>1.4542097432649721</v>
      </c>
      <c r="BI120" s="112">
        <v>1.6051974916163787</v>
      </c>
      <c r="BJ120" s="110">
        <v>11.911099780000001</v>
      </c>
      <c r="BK120" s="111">
        <v>12.330936250000001</v>
      </c>
      <c r="BL120" s="111">
        <v>14.271565310000002</v>
      </c>
      <c r="BM120" s="112">
        <v>15.14608945</v>
      </c>
      <c r="BN120" s="110">
        <v>13.717684459999997</v>
      </c>
      <c r="BO120" s="111">
        <v>13.27032138</v>
      </c>
      <c r="BP120" s="111">
        <v>15.2663674</v>
      </c>
      <c r="BQ120" s="112">
        <v>11.975167599999999</v>
      </c>
      <c r="BR120" s="110">
        <v>12.227533530000001</v>
      </c>
      <c r="BS120" s="111">
        <v>12.01682935</v>
      </c>
      <c r="BT120" s="111">
        <v>16.521450639999998</v>
      </c>
      <c r="BU120" s="112">
        <v>8.75253865</v>
      </c>
      <c r="BV120" s="110">
        <v>10.64777733</v>
      </c>
      <c r="BW120" s="111">
        <v>8.4018904499999998</v>
      </c>
      <c r="BX120" s="111">
        <v>10.598647459999999</v>
      </c>
      <c r="BY120" s="112">
        <v>10.14487495</v>
      </c>
      <c r="BZ120" s="110">
        <v>8.1547097100000006</v>
      </c>
      <c r="CA120" s="111">
        <v>5.8344011200000008</v>
      </c>
      <c r="CB120" s="111">
        <v>8.2491651099999999</v>
      </c>
      <c r="CC120" s="112">
        <v>6.9058352799999998</v>
      </c>
      <c r="CD120" s="110">
        <v>16.373570209999997</v>
      </c>
      <c r="CE120" s="111">
        <v>13.546686919999999</v>
      </c>
      <c r="CF120" s="111">
        <v>17.582889210000001</v>
      </c>
      <c r="CG120" s="112">
        <v>14.932858839999998</v>
      </c>
      <c r="CH120" s="111">
        <v>15.966330750000001</v>
      </c>
      <c r="CI120" s="111">
        <v>15.0122678</v>
      </c>
      <c r="CJ120" s="111">
        <v>16.052930310000001</v>
      </c>
      <c r="CK120" s="112">
        <v>17.174570070000001</v>
      </c>
      <c r="CL120" s="110">
        <v>19.765819369999999</v>
      </c>
      <c r="CM120" s="111">
        <v>17.225954420000001</v>
      </c>
      <c r="CN120" s="111">
        <v>16.102546459999999</v>
      </c>
      <c r="CO120" s="111">
        <v>19.733073830000002</v>
      </c>
      <c r="CP120" s="110">
        <v>20.132679960000001</v>
      </c>
      <c r="CQ120" s="111">
        <v>16.756554399999999</v>
      </c>
      <c r="CR120" s="111">
        <v>13.385464950000003</v>
      </c>
      <c r="CS120" s="232">
        <v>15.352441450000001</v>
      </c>
      <c r="CT120" s="276">
        <v>17.823835590000002</v>
      </c>
    </row>
    <row r="121" spans="1:98" s="10" customFormat="1" ht="12.95" customHeight="1" x14ac:dyDescent="0.25">
      <c r="A121" s="72" t="s">
        <v>33</v>
      </c>
      <c r="B121" s="174">
        <v>2.2583075948480626</v>
      </c>
      <c r="C121" s="111">
        <v>2.4785861282846051</v>
      </c>
      <c r="D121" s="111">
        <v>2.7743025156377721</v>
      </c>
      <c r="E121" s="112">
        <v>2.7220995207274687</v>
      </c>
      <c r="F121" s="111">
        <v>2.6097001359058543</v>
      </c>
      <c r="G121" s="111">
        <v>3.0590985192579683</v>
      </c>
      <c r="H121" s="111">
        <v>3.6024109957079657</v>
      </c>
      <c r="I121" s="112">
        <v>4.1213359227437971</v>
      </c>
      <c r="J121" s="110">
        <v>3.7633983934801991</v>
      </c>
      <c r="K121" s="111">
        <v>4.1696342543353779</v>
      </c>
      <c r="L121" s="111">
        <v>4.4930152114768482</v>
      </c>
      <c r="M121" s="112">
        <v>4.0067669452435428</v>
      </c>
      <c r="N121" s="110">
        <v>3.8754236065463856</v>
      </c>
      <c r="O121" s="111">
        <v>4.0948813761323155</v>
      </c>
      <c r="P121" s="111">
        <v>5.0454707558215404</v>
      </c>
      <c r="Q121" s="112">
        <v>4.2797373108837675</v>
      </c>
      <c r="R121" s="110">
        <v>2.2345507058926395</v>
      </c>
      <c r="S121" s="111">
        <v>2.0632735848461792</v>
      </c>
      <c r="T121" s="111">
        <v>2.5161783196483372</v>
      </c>
      <c r="U121" s="112">
        <v>2.4959006245155493</v>
      </c>
      <c r="V121" s="110">
        <v>2.4760996966195137</v>
      </c>
      <c r="W121" s="111">
        <v>2.8643843657566919</v>
      </c>
      <c r="X121" s="111">
        <v>3.2794011928077644</v>
      </c>
      <c r="Y121" s="112">
        <v>3.1304959217188184</v>
      </c>
      <c r="Z121" s="110">
        <v>2.7719850647654534</v>
      </c>
      <c r="AA121" s="111">
        <v>2.7229564947479616</v>
      </c>
      <c r="AB121" s="111">
        <v>2.2431023410126274</v>
      </c>
      <c r="AC121" s="112">
        <v>1.9138311962373467</v>
      </c>
      <c r="AD121" s="110">
        <v>2.0105968402132786</v>
      </c>
      <c r="AE121" s="111">
        <v>2.2860204448628734</v>
      </c>
      <c r="AF121" s="111">
        <v>1.680568299384674</v>
      </c>
      <c r="AG121" s="112">
        <v>1.2521808671054184</v>
      </c>
      <c r="AH121" s="110">
        <v>1.2603462604133542</v>
      </c>
      <c r="AI121" s="111">
        <v>1.8969240644175525</v>
      </c>
      <c r="AJ121" s="111">
        <v>1.8145308403698157</v>
      </c>
      <c r="AK121" s="112">
        <v>1.8510729368070287</v>
      </c>
      <c r="AL121" s="110">
        <v>1.7721830466951796</v>
      </c>
      <c r="AM121" s="111">
        <v>2.0152045843305064</v>
      </c>
      <c r="AN121" s="111">
        <v>2.1802384685868268</v>
      </c>
      <c r="AO121" s="112">
        <v>2.6964989306223228</v>
      </c>
      <c r="AP121" s="110">
        <v>1.7795126274624173</v>
      </c>
      <c r="AQ121" s="111">
        <v>2.5039048138491315</v>
      </c>
      <c r="AR121" s="111">
        <v>2.8356793977620889</v>
      </c>
      <c r="AS121" s="112">
        <v>2.5642862165758284</v>
      </c>
      <c r="AT121" s="110">
        <v>3.8967757631719668</v>
      </c>
      <c r="AU121" s="111">
        <v>4.4349379612580746</v>
      </c>
      <c r="AV121" s="111">
        <v>4.8490635542686107</v>
      </c>
      <c r="AW121" s="112">
        <v>4.8429782086622311</v>
      </c>
      <c r="AX121" s="110">
        <v>4.420842145384027</v>
      </c>
      <c r="AY121" s="111">
        <v>5.2770407379613111</v>
      </c>
      <c r="AZ121" s="111">
        <v>6.1274188702065118</v>
      </c>
      <c r="BA121" s="112">
        <v>6.9549007874275564</v>
      </c>
      <c r="BB121" s="110">
        <v>4.530840342870798</v>
      </c>
      <c r="BC121" s="111">
        <v>5.3506114637702789</v>
      </c>
      <c r="BD121" s="111">
        <v>6.1700076289160268</v>
      </c>
      <c r="BE121" s="112">
        <v>3.5218701196443014</v>
      </c>
      <c r="BF121" s="110">
        <v>3.5413108323619626</v>
      </c>
      <c r="BG121" s="111">
        <v>4.6862522343124606</v>
      </c>
      <c r="BH121" s="111">
        <v>5.5658202315798411</v>
      </c>
      <c r="BI121" s="112">
        <v>6.3378763976393211</v>
      </c>
      <c r="BJ121" s="110">
        <v>7.4422412999999992</v>
      </c>
      <c r="BK121" s="111">
        <v>6.4859036300000001</v>
      </c>
      <c r="BL121" s="111">
        <v>10.955135479999999</v>
      </c>
      <c r="BM121" s="112">
        <v>12.59395995</v>
      </c>
      <c r="BN121" s="110">
        <v>11.824828940000002</v>
      </c>
      <c r="BO121" s="111">
        <v>12.970271359999998</v>
      </c>
      <c r="BP121" s="111">
        <v>14.26445412</v>
      </c>
      <c r="BQ121" s="112">
        <v>12.049336390000001</v>
      </c>
      <c r="BR121" s="110">
        <v>13.13511394</v>
      </c>
      <c r="BS121" s="111">
        <v>13.144792500000001</v>
      </c>
      <c r="BT121" s="111">
        <v>12.45487647</v>
      </c>
      <c r="BU121" s="112">
        <v>15.850559329999999</v>
      </c>
      <c r="BV121" s="110">
        <v>13.89923213</v>
      </c>
      <c r="BW121" s="111">
        <v>15.014502499999999</v>
      </c>
      <c r="BX121" s="111">
        <v>15.261965230000001</v>
      </c>
      <c r="BY121" s="112">
        <v>16.264887469999998</v>
      </c>
      <c r="BZ121" s="110">
        <v>9.8143813299999998</v>
      </c>
      <c r="CA121" s="111">
        <v>10.044789850000001</v>
      </c>
      <c r="CB121" s="111">
        <v>11.81376586</v>
      </c>
      <c r="CC121" s="112">
        <v>10.61994634</v>
      </c>
      <c r="CD121" s="110">
        <v>13.04203427</v>
      </c>
      <c r="CE121" s="111">
        <v>12.773895850000001</v>
      </c>
      <c r="CF121" s="111">
        <v>12.773348159999999</v>
      </c>
      <c r="CG121" s="112">
        <v>9.2751615699999981</v>
      </c>
      <c r="CH121" s="111">
        <v>8.7390832100000004</v>
      </c>
      <c r="CI121" s="111">
        <v>11.94024935</v>
      </c>
      <c r="CJ121" s="111">
        <v>12.103109589999999</v>
      </c>
      <c r="CK121" s="112">
        <v>9.9093757300000007</v>
      </c>
      <c r="CL121" s="110">
        <v>11.26909296</v>
      </c>
      <c r="CM121" s="111">
        <v>10.911707289999999</v>
      </c>
      <c r="CN121" s="111">
        <v>12.992297430000001</v>
      </c>
      <c r="CO121" s="111">
        <v>13.452492720000002</v>
      </c>
      <c r="CP121" s="110">
        <v>12.725278810000001</v>
      </c>
      <c r="CQ121" s="111">
        <v>12.896109370000001</v>
      </c>
      <c r="CR121" s="111">
        <v>12.44945538</v>
      </c>
      <c r="CS121" s="232">
        <v>14.886881450000001</v>
      </c>
      <c r="CT121" s="276">
        <v>11.91309614</v>
      </c>
    </row>
    <row r="122" spans="1:98" s="10" customFormat="1" ht="12.95" customHeight="1" x14ac:dyDescent="0.25">
      <c r="A122" s="73" t="s">
        <v>34</v>
      </c>
      <c r="B122" s="176">
        <v>-34.079137303451084</v>
      </c>
      <c r="C122" s="117">
        <v>-38.245385522383444</v>
      </c>
      <c r="D122" s="117">
        <v>-43.310514348001256</v>
      </c>
      <c r="E122" s="118">
        <v>-42.742016140178933</v>
      </c>
      <c r="F122" s="117">
        <v>-41.297488919174626</v>
      </c>
      <c r="G122" s="117">
        <v>-49.394628981918885</v>
      </c>
      <c r="H122" s="117">
        <v>-58.380984502228046</v>
      </c>
      <c r="I122" s="118">
        <v>-66.64129794691263</v>
      </c>
      <c r="J122" s="116">
        <v>-60.242509843923628</v>
      </c>
      <c r="K122" s="117">
        <v>-67.510598628740354</v>
      </c>
      <c r="L122" s="117">
        <v>-72.743845711591874</v>
      </c>
      <c r="M122" s="118">
        <v>-63.434608613015577</v>
      </c>
      <c r="N122" s="116">
        <v>-59.099721183979355</v>
      </c>
      <c r="O122" s="117">
        <v>-63.436365813166859</v>
      </c>
      <c r="P122" s="117">
        <v>-79.662586663207705</v>
      </c>
      <c r="Q122" s="118">
        <v>-66.582045004176535</v>
      </c>
      <c r="R122" s="116">
        <v>-28.883678006392952</v>
      </c>
      <c r="S122" s="117">
        <v>-28.841132243892723</v>
      </c>
      <c r="T122" s="117">
        <v>-36.512978851991789</v>
      </c>
      <c r="U122" s="118">
        <v>-35.294058244878528</v>
      </c>
      <c r="V122" s="116">
        <v>-33.109677185696782</v>
      </c>
      <c r="W122" s="117">
        <v>-41.178221861414542</v>
      </c>
      <c r="X122" s="117">
        <v>-48.432449196688992</v>
      </c>
      <c r="Y122" s="118">
        <v>-45.560498099339647</v>
      </c>
      <c r="Z122" s="116">
        <v>-37.634484668937461</v>
      </c>
      <c r="AA122" s="117">
        <v>-39.197485506208402</v>
      </c>
      <c r="AB122" s="117">
        <v>-31.34124830240329</v>
      </c>
      <c r="AC122" s="118">
        <v>-25.283565499205032</v>
      </c>
      <c r="AD122" s="116">
        <v>-25.789289332947718</v>
      </c>
      <c r="AE122" s="117">
        <v>-31.598035895174736</v>
      </c>
      <c r="AF122" s="117">
        <v>-19.054433987000962</v>
      </c>
      <c r="AG122" s="118">
        <v>-9.7961392508590759</v>
      </c>
      <c r="AH122" s="116">
        <v>-11.397056701075474</v>
      </c>
      <c r="AI122" s="117">
        <v>-21.601099650521547</v>
      </c>
      <c r="AJ122" s="117">
        <v>-19.020841220404321</v>
      </c>
      <c r="AK122" s="118">
        <v>-17.772690583076226</v>
      </c>
      <c r="AL122" s="116">
        <v>-13.533313630996371</v>
      </c>
      <c r="AM122" s="117">
        <v>-20.335395360545125</v>
      </c>
      <c r="AN122" s="117">
        <v>-24.11194031205051</v>
      </c>
      <c r="AO122" s="118">
        <v>-29.188808744868684</v>
      </c>
      <c r="AP122" s="116">
        <v>-20.469937741410934</v>
      </c>
      <c r="AQ122" s="117">
        <v>-37.676095518375647</v>
      </c>
      <c r="AR122" s="117">
        <v>-42.627595430780246</v>
      </c>
      <c r="AS122" s="118">
        <v>-36.421828571999427</v>
      </c>
      <c r="AT122" s="116">
        <v>-52.964473268367513</v>
      </c>
      <c r="AU122" s="117">
        <v>-67.244172558940761</v>
      </c>
      <c r="AV122" s="117">
        <v>-74.577161494055915</v>
      </c>
      <c r="AW122" s="118">
        <v>-72.776118496235</v>
      </c>
      <c r="AX122" s="116">
        <v>-68.501526163240811</v>
      </c>
      <c r="AY122" s="117">
        <v>-90.64855862822148</v>
      </c>
      <c r="AZ122" s="117">
        <v>-107.25564596257715</v>
      </c>
      <c r="BA122" s="118">
        <v>-121.47742962427684</v>
      </c>
      <c r="BB122" s="116">
        <v>-77.118760107101707</v>
      </c>
      <c r="BC122" s="117">
        <v>-102.163602596242</v>
      </c>
      <c r="BD122" s="117">
        <v>-118.78836603107186</v>
      </c>
      <c r="BE122" s="118">
        <v>-56.278862918009366</v>
      </c>
      <c r="BF122" s="116">
        <v>-64.873095424159231</v>
      </c>
      <c r="BG122" s="117">
        <v>-99.039238565799963</v>
      </c>
      <c r="BH122" s="117">
        <v>-118.66106001304637</v>
      </c>
      <c r="BI122" s="118">
        <v>-135.93268827394064</v>
      </c>
      <c r="BJ122" s="116">
        <v>-184.41785702999999</v>
      </c>
      <c r="BK122" s="117">
        <v>-210.55542288999999</v>
      </c>
      <c r="BL122" s="117">
        <v>-248.33817016</v>
      </c>
      <c r="BM122" s="118">
        <v>-278.42766945</v>
      </c>
      <c r="BN122" s="116">
        <v>-243.85843699999998</v>
      </c>
      <c r="BO122" s="117">
        <v>-313.06772156</v>
      </c>
      <c r="BP122" s="117">
        <v>-335.03672110000002</v>
      </c>
      <c r="BQ122" s="118">
        <v>-276.27309252999999</v>
      </c>
      <c r="BR122" s="116">
        <v>-238.56782605000001</v>
      </c>
      <c r="BS122" s="117">
        <v>-260.63235985</v>
      </c>
      <c r="BT122" s="117">
        <v>-285.59051418000001</v>
      </c>
      <c r="BU122" s="118">
        <v>-295.98514447999997</v>
      </c>
      <c r="BV122" s="116">
        <v>-249.04964795000001</v>
      </c>
      <c r="BW122" s="117">
        <v>-271.91892005</v>
      </c>
      <c r="BX122" s="117">
        <v>-303.19228111999996</v>
      </c>
      <c r="BY122" s="118">
        <v>-295.65405346</v>
      </c>
      <c r="BZ122" s="116">
        <v>-282.51746212</v>
      </c>
      <c r="CA122" s="117">
        <v>-340.44368864</v>
      </c>
      <c r="CB122" s="117">
        <v>-395.42450940000003</v>
      </c>
      <c r="CC122" s="118">
        <v>-306.12021907999997</v>
      </c>
      <c r="CD122" s="116">
        <v>-274.14870604999999</v>
      </c>
      <c r="CE122" s="117">
        <v>-255.91033608000001</v>
      </c>
      <c r="CF122" s="117">
        <v>-237.74384558</v>
      </c>
      <c r="CG122" s="118">
        <v>-169.13447310999999</v>
      </c>
      <c r="CH122" s="117">
        <v>-157.86165376</v>
      </c>
      <c r="CI122" s="117">
        <v>-219.53900600999998</v>
      </c>
      <c r="CJ122" s="117">
        <v>-234.70449701999999</v>
      </c>
      <c r="CK122" s="118">
        <v>-246.92172435999998</v>
      </c>
      <c r="CL122" s="116">
        <v>-257.96104107999997</v>
      </c>
      <c r="CM122" s="117">
        <v>-285.49300449000003</v>
      </c>
      <c r="CN122" s="117">
        <v>-342.90021936999995</v>
      </c>
      <c r="CO122" s="117">
        <v>-305.94816879000001</v>
      </c>
      <c r="CP122" s="116">
        <v>-308.25541085999998</v>
      </c>
      <c r="CQ122" s="117">
        <v>-320.01237020999997</v>
      </c>
      <c r="CR122" s="117">
        <v>-288.46937104</v>
      </c>
      <c r="CS122" s="234">
        <v>-270.92576774999998</v>
      </c>
      <c r="CT122" s="278">
        <v>-254.65925098000002</v>
      </c>
    </row>
    <row r="123" spans="1:98" s="10" customFormat="1" ht="12.95" customHeight="1" x14ac:dyDescent="0.25">
      <c r="A123" s="72" t="s">
        <v>32</v>
      </c>
      <c r="B123" s="174">
        <v>5.0648610072486679</v>
      </c>
      <c r="C123" s="111">
        <v>4.7167740345497258</v>
      </c>
      <c r="D123" s="111">
        <v>4.7773959230534739</v>
      </c>
      <c r="E123" s="112">
        <v>4.4410422190971914</v>
      </c>
      <c r="F123" s="111">
        <v>3.9373134365268498</v>
      </c>
      <c r="G123" s="111">
        <v>3.6297453518858958</v>
      </c>
      <c r="H123" s="111">
        <v>4.0608060900433571</v>
      </c>
      <c r="I123" s="112">
        <v>4.795191380646509</v>
      </c>
      <c r="J123" s="110">
        <v>4.9897289763998289</v>
      </c>
      <c r="K123" s="111">
        <v>4.7630617797395223</v>
      </c>
      <c r="L123" s="111">
        <v>5.1350846206734939</v>
      </c>
      <c r="M123" s="112">
        <v>6.016018437872483</v>
      </c>
      <c r="N123" s="110">
        <v>8.074287996157981</v>
      </c>
      <c r="O123" s="111">
        <v>7.5415780397932668</v>
      </c>
      <c r="P123" s="111">
        <v>7.7922397710323157</v>
      </c>
      <c r="Q123" s="112">
        <v>7.6000683844754322</v>
      </c>
      <c r="R123" s="110">
        <v>9.8485342290794655</v>
      </c>
      <c r="S123" s="111">
        <v>6.922276560107715</v>
      </c>
      <c r="T123" s="111">
        <v>7.1007786885793962</v>
      </c>
      <c r="U123" s="112">
        <v>7.9682192467243258</v>
      </c>
      <c r="V123" s="110">
        <v>9.8093842223747867</v>
      </c>
      <c r="W123" s="111">
        <v>8.4711071450347752</v>
      </c>
      <c r="X123" s="111">
        <v>8.4105048119789334</v>
      </c>
      <c r="Y123" s="112">
        <v>8.7014312104532117</v>
      </c>
      <c r="Z123" s="110">
        <v>10.413256453663738</v>
      </c>
      <c r="AA123" s="111">
        <v>8.0004270694229298</v>
      </c>
      <c r="AB123" s="111">
        <v>7.5391922751489266</v>
      </c>
      <c r="AC123" s="112">
        <v>7.8895085689089743</v>
      </c>
      <c r="AD123" s="110">
        <v>9.0610558974157716</v>
      </c>
      <c r="AE123" s="111">
        <v>8.0263184824484028</v>
      </c>
      <c r="AF123" s="111">
        <v>10.07541653566672</v>
      </c>
      <c r="AG123" s="112">
        <v>11.908329112301509</v>
      </c>
      <c r="AH123" s="110">
        <v>10.448945146089333</v>
      </c>
      <c r="AI123" s="111">
        <v>11.278917466049364</v>
      </c>
      <c r="AJ123" s="111">
        <v>12.431026679339153</v>
      </c>
      <c r="AK123" s="112">
        <v>14.312573654912272</v>
      </c>
      <c r="AL123" s="110">
        <v>17.184525845053408</v>
      </c>
      <c r="AM123" s="111">
        <v>14.594817434516983</v>
      </c>
      <c r="AN123" s="111">
        <v>13.67885981012115</v>
      </c>
      <c r="AO123" s="112">
        <v>17.550506052584911</v>
      </c>
      <c r="AP123" s="110">
        <v>16.010071121568625</v>
      </c>
      <c r="AQ123" s="111">
        <v>13.653953165531554</v>
      </c>
      <c r="AR123" s="111">
        <v>15.503832223342577</v>
      </c>
      <c r="AS123" s="112">
        <v>16.14603886780505</v>
      </c>
      <c r="AT123" s="110">
        <v>21.074266231899852</v>
      </c>
      <c r="AU123" s="111">
        <v>17.019648704962634</v>
      </c>
      <c r="AV123" s="111">
        <v>17.555046037047681</v>
      </c>
      <c r="AW123" s="112">
        <v>19.240467468347383</v>
      </c>
      <c r="AX123" s="110">
        <v>24.33615888982375</v>
      </c>
      <c r="AY123" s="111">
        <v>20.169296868966047</v>
      </c>
      <c r="AZ123" s="111">
        <v>21.420150311759599</v>
      </c>
      <c r="BA123" s="112">
        <v>24.575486911701866</v>
      </c>
      <c r="BB123" s="110">
        <v>29.355987950362049</v>
      </c>
      <c r="BC123" s="111">
        <v>23.575766802359571</v>
      </c>
      <c r="BD123" s="111">
        <v>26.206813248454768</v>
      </c>
      <c r="BE123" s="112">
        <v>26.48508489363174</v>
      </c>
      <c r="BF123" s="110">
        <v>25.430330801070816</v>
      </c>
      <c r="BG123" s="111">
        <v>20.460193409167783</v>
      </c>
      <c r="BH123" s="111">
        <v>23.267355892239554</v>
      </c>
      <c r="BI123" s="112">
        <v>25.683159865862059</v>
      </c>
      <c r="BJ123" s="110">
        <v>34.936483549999998</v>
      </c>
      <c r="BK123" s="111">
        <v>31.685080979999999</v>
      </c>
      <c r="BL123" s="111">
        <v>33.324162180000002</v>
      </c>
      <c r="BM123" s="112">
        <v>38.205391499999998</v>
      </c>
      <c r="BN123" s="110">
        <v>47.882190289999997</v>
      </c>
      <c r="BO123" s="111">
        <v>47.033798949999998</v>
      </c>
      <c r="BP123" s="111">
        <v>50.83308993</v>
      </c>
      <c r="BQ123" s="112">
        <v>52.119670990000003</v>
      </c>
      <c r="BR123" s="110">
        <v>49.014028859999996</v>
      </c>
      <c r="BS123" s="111">
        <v>43.51289337</v>
      </c>
      <c r="BT123" s="111">
        <v>44.964794550000001</v>
      </c>
      <c r="BU123" s="112">
        <v>46.483050579999997</v>
      </c>
      <c r="BV123" s="110">
        <v>51.216797529999994</v>
      </c>
      <c r="BW123" s="111">
        <v>52.760980029999999</v>
      </c>
      <c r="BX123" s="111">
        <v>50.068532129999994</v>
      </c>
      <c r="BY123" s="112">
        <v>48.526914700000006</v>
      </c>
      <c r="BZ123" s="110">
        <v>43.196536879999996</v>
      </c>
      <c r="CA123" s="111">
        <v>36.21523715</v>
      </c>
      <c r="CB123" s="111">
        <v>36.773550120000003</v>
      </c>
      <c r="CC123" s="112">
        <v>35.020454430000001</v>
      </c>
      <c r="CD123" s="110">
        <v>38.230343579999996</v>
      </c>
      <c r="CE123" s="111">
        <v>36.035830969999999</v>
      </c>
      <c r="CF123" s="111">
        <v>34.543338470000002</v>
      </c>
      <c r="CG123" s="112">
        <v>38.689992330000003</v>
      </c>
      <c r="CH123" s="111">
        <v>42.524191870000003</v>
      </c>
      <c r="CI123" s="111">
        <v>29.598170480000004</v>
      </c>
      <c r="CJ123" s="111">
        <v>36.215179729999996</v>
      </c>
      <c r="CK123" s="112">
        <v>32.010855450000001</v>
      </c>
      <c r="CL123" s="110">
        <v>40.400741690000004</v>
      </c>
      <c r="CM123" s="111">
        <v>28.78660343</v>
      </c>
      <c r="CN123" s="111">
        <v>31.013014080000001</v>
      </c>
      <c r="CO123" s="111">
        <v>33.435846939999998</v>
      </c>
      <c r="CP123" s="110">
        <v>43.916691589999999</v>
      </c>
      <c r="CQ123" s="111">
        <v>32.524765760000001</v>
      </c>
      <c r="CR123" s="111">
        <v>33.705315330000005</v>
      </c>
      <c r="CS123" s="232">
        <v>34.476013600000002</v>
      </c>
      <c r="CT123" s="276">
        <v>41.357647300000004</v>
      </c>
    </row>
    <row r="124" spans="1:98" s="10" customFormat="1" ht="12.95" customHeight="1" x14ac:dyDescent="0.25">
      <c r="A124" s="72" t="s">
        <v>33</v>
      </c>
      <c r="B124" s="174">
        <v>39.14399831069975</v>
      </c>
      <c r="C124" s="111">
        <v>42.962159556933159</v>
      </c>
      <c r="D124" s="111">
        <v>48.087910271054724</v>
      </c>
      <c r="E124" s="112">
        <v>47.183058359276117</v>
      </c>
      <c r="F124" s="111">
        <v>45.234802355701476</v>
      </c>
      <c r="G124" s="111">
        <v>53.024374333804772</v>
      </c>
      <c r="H124" s="111">
        <v>62.441790592271403</v>
      </c>
      <c r="I124" s="112">
        <v>71.436489327559144</v>
      </c>
      <c r="J124" s="110">
        <v>65.23223882032346</v>
      </c>
      <c r="K124" s="111">
        <v>72.27366040847987</v>
      </c>
      <c r="L124" s="111">
        <v>77.878930332265384</v>
      </c>
      <c r="M124" s="112">
        <v>69.450627050888059</v>
      </c>
      <c r="N124" s="110">
        <v>67.174009180137347</v>
      </c>
      <c r="O124" s="111">
        <v>70.977943852960124</v>
      </c>
      <c r="P124" s="111">
        <v>87.454826434240019</v>
      </c>
      <c r="Q124" s="112">
        <v>74.18211338865197</v>
      </c>
      <c r="R124" s="110">
        <v>38.732212235472417</v>
      </c>
      <c r="S124" s="111">
        <v>35.763408804000434</v>
      </c>
      <c r="T124" s="111">
        <v>43.613757540571186</v>
      </c>
      <c r="U124" s="112">
        <v>43.262277491602852</v>
      </c>
      <c r="V124" s="110">
        <v>42.91906140807157</v>
      </c>
      <c r="W124" s="111">
        <v>49.649329006449321</v>
      </c>
      <c r="X124" s="111">
        <v>56.842954008667931</v>
      </c>
      <c r="Y124" s="112">
        <v>54.261929309792855</v>
      </c>
      <c r="Z124" s="110">
        <v>48.047741122601195</v>
      </c>
      <c r="AA124" s="111">
        <v>47.197912575631328</v>
      </c>
      <c r="AB124" s="111">
        <v>38.880440577552221</v>
      </c>
      <c r="AC124" s="112">
        <v>33.173074068114005</v>
      </c>
      <c r="AD124" s="110">
        <v>34.850345230363487</v>
      </c>
      <c r="AE124" s="111">
        <v>39.624354377623135</v>
      </c>
      <c r="AF124" s="111">
        <v>29.129850522667684</v>
      </c>
      <c r="AG124" s="112">
        <v>21.704468363160586</v>
      </c>
      <c r="AH124" s="110">
        <v>21.846001847164807</v>
      </c>
      <c r="AI124" s="111">
        <v>32.880017116570912</v>
      </c>
      <c r="AJ124" s="111">
        <v>31.451867899743469</v>
      </c>
      <c r="AK124" s="112">
        <v>32.085264237988497</v>
      </c>
      <c r="AL124" s="110">
        <v>30.717839476049779</v>
      </c>
      <c r="AM124" s="111">
        <v>34.930212795062104</v>
      </c>
      <c r="AN124" s="111">
        <v>37.79080012217166</v>
      </c>
      <c r="AO124" s="112">
        <v>46.739314797453595</v>
      </c>
      <c r="AP124" s="110">
        <v>36.48000886297956</v>
      </c>
      <c r="AQ124" s="111">
        <v>51.330048683907194</v>
      </c>
      <c r="AR124" s="111">
        <v>58.131427654122817</v>
      </c>
      <c r="AS124" s="112">
        <v>52.567867439804473</v>
      </c>
      <c r="AT124" s="110">
        <v>74.038739500267368</v>
      </c>
      <c r="AU124" s="111">
        <v>84.263821263903395</v>
      </c>
      <c r="AV124" s="111">
        <v>92.132207531103603</v>
      </c>
      <c r="AW124" s="112">
        <v>92.016585964582376</v>
      </c>
      <c r="AX124" s="110">
        <v>92.837685053064561</v>
      </c>
      <c r="AY124" s="111">
        <v>110.81785549718752</v>
      </c>
      <c r="AZ124" s="111">
        <v>128.67579627433676</v>
      </c>
      <c r="BA124" s="112">
        <v>146.05291653597868</v>
      </c>
      <c r="BB124" s="110">
        <v>106.47474805746374</v>
      </c>
      <c r="BC124" s="111">
        <v>125.73936939860158</v>
      </c>
      <c r="BD124" s="111">
        <v>144.99517927952661</v>
      </c>
      <c r="BE124" s="112">
        <v>82.763947811641103</v>
      </c>
      <c r="BF124" s="110">
        <v>90.303426225230041</v>
      </c>
      <c r="BG124" s="111">
        <v>119.49943197496776</v>
      </c>
      <c r="BH124" s="111">
        <v>141.92841590528593</v>
      </c>
      <c r="BI124" s="112">
        <v>161.61584813980267</v>
      </c>
      <c r="BJ124" s="110">
        <v>219.35434057999998</v>
      </c>
      <c r="BK124" s="111">
        <v>242.24050387</v>
      </c>
      <c r="BL124" s="111">
        <v>281.66233233999998</v>
      </c>
      <c r="BM124" s="112">
        <v>316.63306095000002</v>
      </c>
      <c r="BN124" s="110">
        <v>291.74062729000002</v>
      </c>
      <c r="BO124" s="111">
        <v>360.10152051</v>
      </c>
      <c r="BP124" s="111">
        <v>385.86981102999999</v>
      </c>
      <c r="BQ124" s="112">
        <v>328.39276352000002</v>
      </c>
      <c r="BR124" s="110">
        <v>287.58185491</v>
      </c>
      <c r="BS124" s="111">
        <v>304.14525321999997</v>
      </c>
      <c r="BT124" s="111">
        <v>330.55530872999998</v>
      </c>
      <c r="BU124" s="112">
        <v>342.46819506000003</v>
      </c>
      <c r="BV124" s="110">
        <v>300.26644548000002</v>
      </c>
      <c r="BW124" s="111">
        <v>324.67990008000004</v>
      </c>
      <c r="BX124" s="111">
        <v>353.26081325000001</v>
      </c>
      <c r="BY124" s="112">
        <v>344.18096816000002</v>
      </c>
      <c r="BZ124" s="110">
        <v>325.713999</v>
      </c>
      <c r="CA124" s="111">
        <v>376.65892579000001</v>
      </c>
      <c r="CB124" s="111">
        <v>432.19805952000002</v>
      </c>
      <c r="CC124" s="112">
        <v>341.14067350999994</v>
      </c>
      <c r="CD124" s="110">
        <v>312.37904963</v>
      </c>
      <c r="CE124" s="111">
        <v>291.94616704999999</v>
      </c>
      <c r="CF124" s="111">
        <v>272.28718405000001</v>
      </c>
      <c r="CG124" s="112">
        <v>207.82446543999998</v>
      </c>
      <c r="CH124" s="111">
        <v>200.38584563000001</v>
      </c>
      <c r="CI124" s="111">
        <v>249.13717649</v>
      </c>
      <c r="CJ124" s="111">
        <v>270.91967675000001</v>
      </c>
      <c r="CK124" s="112">
        <v>278.93257980999999</v>
      </c>
      <c r="CL124" s="110">
        <v>298.36178276999999</v>
      </c>
      <c r="CM124" s="111">
        <v>314.27960791999999</v>
      </c>
      <c r="CN124" s="111">
        <v>373.91323345000001</v>
      </c>
      <c r="CO124" s="111">
        <v>339.38401573000004</v>
      </c>
      <c r="CP124" s="110">
        <v>352.17210245000001</v>
      </c>
      <c r="CQ124" s="111">
        <v>352.53713597000001</v>
      </c>
      <c r="CR124" s="111">
        <v>322.17468637000002</v>
      </c>
      <c r="CS124" s="232">
        <v>305.40178134999996</v>
      </c>
      <c r="CT124" s="276">
        <v>296.01689827999996</v>
      </c>
    </row>
    <row r="125" spans="1:98" s="10" customFormat="1" ht="12.95" customHeight="1" x14ac:dyDescent="0.25">
      <c r="A125" s="73" t="s">
        <v>35</v>
      </c>
      <c r="B125" s="176">
        <v>-236.38669559842717</v>
      </c>
      <c r="C125" s="117">
        <v>-287.10691179930768</v>
      </c>
      <c r="D125" s="117">
        <v>-337.85559210581505</v>
      </c>
      <c r="E125" s="118">
        <v>-339.59420256246216</v>
      </c>
      <c r="F125" s="117">
        <v>-336.09506938168693</v>
      </c>
      <c r="G125" s="117">
        <v>-426.34705433506576</v>
      </c>
      <c r="H125" s="117">
        <v>-509.08517862502765</v>
      </c>
      <c r="I125" s="118">
        <v>-577.50999234754408</v>
      </c>
      <c r="J125" s="116">
        <v>-507.28267367130331</v>
      </c>
      <c r="K125" s="117">
        <v>-587.1792617208738</v>
      </c>
      <c r="L125" s="117">
        <v>-632.6326543865614</v>
      </c>
      <c r="M125" s="118">
        <v>-516.9741926765173</v>
      </c>
      <c r="N125" s="116">
        <v>-425.93769334356273</v>
      </c>
      <c r="O125" s="117">
        <v>-482.57618714610305</v>
      </c>
      <c r="P125" s="117">
        <v>-643.87670777309825</v>
      </c>
      <c r="Q125" s="118">
        <v>-513.62329055001146</v>
      </c>
      <c r="R125" s="116">
        <v>-75.011428134696644</v>
      </c>
      <c r="S125" s="117">
        <v>-140.58900430677556</v>
      </c>
      <c r="T125" s="117">
        <v>-215.49947365536923</v>
      </c>
      <c r="U125" s="118">
        <v>-183.38856339241875</v>
      </c>
      <c r="V125" s="116">
        <v>-119.37692703344442</v>
      </c>
      <c r="W125" s="117">
        <v>-232.58711821331659</v>
      </c>
      <c r="X125" s="117">
        <v>-308.59471791758921</v>
      </c>
      <c r="Y125" s="118">
        <v>-272.4813482349112</v>
      </c>
      <c r="Z125" s="116">
        <v>-152.31057951274084</v>
      </c>
      <c r="AA125" s="117">
        <v>-222.82523736608567</v>
      </c>
      <c r="AB125" s="117">
        <v>-152.39587936231405</v>
      </c>
      <c r="AC125" s="118">
        <v>-82.163960057016325</v>
      </c>
      <c r="AD125" s="116">
        <v>-60.937776294931879</v>
      </c>
      <c r="AE125" s="117">
        <v>-144.04863145906401</v>
      </c>
      <c r="AF125" s="117">
        <v>31.242334683930451</v>
      </c>
      <c r="AG125" s="118">
        <v>167.85294313845162</v>
      </c>
      <c r="AH125" s="116">
        <v>118.45754429583819</v>
      </c>
      <c r="AI125" s="117">
        <v>32.18965518287898</v>
      </c>
      <c r="AJ125" s="117">
        <v>84.729711282151115</v>
      </c>
      <c r="AK125" s="118">
        <v>140.01925870664002</v>
      </c>
      <c r="AL125" s="116">
        <v>248.42942129646997</v>
      </c>
      <c r="AM125" s="117">
        <v>120.01831310992894</v>
      </c>
      <c r="AN125" s="117">
        <v>60.496883154566007</v>
      </c>
      <c r="AO125" s="118">
        <v>95.602774619960201</v>
      </c>
      <c r="AP125" s="116">
        <v>227.10747295906665</v>
      </c>
      <c r="AQ125" s="117">
        <v>-70.775825740653488</v>
      </c>
      <c r="AR125" s="117">
        <v>-78.363863679441437</v>
      </c>
      <c r="AS125" s="118">
        <v>22.658066448653329</v>
      </c>
      <c r="AT125" s="116">
        <v>90.035615184289213</v>
      </c>
      <c r="AU125" s="117">
        <v>-167.93169991959022</v>
      </c>
      <c r="AV125" s="117">
        <v>-224.52647299529332</v>
      </c>
      <c r="AW125" s="118">
        <v>-157.9570720704597</v>
      </c>
      <c r="AX125" s="116">
        <v>-133.04733324028376</v>
      </c>
      <c r="AY125" s="117">
        <v>-485.02727563272015</v>
      </c>
      <c r="AZ125" s="117">
        <v>-636.63469440856034</v>
      </c>
      <c r="BA125" s="118">
        <v>-712.96154100958586</v>
      </c>
      <c r="BB125" s="116">
        <v>-451.29440719380904</v>
      </c>
      <c r="BC125" s="117">
        <v>-933.29480501936655</v>
      </c>
      <c r="BD125" s="117">
        <v>-1111.5697583677947</v>
      </c>
      <c r="BE125" s="118">
        <v>-218.46034418007412</v>
      </c>
      <c r="BF125" s="116">
        <v>-336.30885035817465</v>
      </c>
      <c r="BG125" s="117">
        <v>-948.93394177908976</v>
      </c>
      <c r="BH125" s="117">
        <v>-1166.4990503128286</v>
      </c>
      <c r="BI125" s="118">
        <v>-1359.3129278294014</v>
      </c>
      <c r="BJ125" s="116">
        <v>-1199.5180398699999</v>
      </c>
      <c r="BK125" s="117">
        <v>-1697.0377958000001</v>
      </c>
      <c r="BL125" s="117">
        <v>-2135.66568422</v>
      </c>
      <c r="BM125" s="118">
        <v>-2339.08886239</v>
      </c>
      <c r="BN125" s="116">
        <v>-2215.17039234</v>
      </c>
      <c r="BO125" s="117">
        <v>-2849.6249842500001</v>
      </c>
      <c r="BP125" s="117">
        <v>-3136.3618450499994</v>
      </c>
      <c r="BQ125" s="118">
        <v>-2452.1718355000003</v>
      </c>
      <c r="BR125" s="116">
        <v>-2637.3832165100002</v>
      </c>
      <c r="BS125" s="117">
        <v>-2802.27011115</v>
      </c>
      <c r="BT125" s="117">
        <v>-3056.9137579400003</v>
      </c>
      <c r="BU125" s="118">
        <v>-3160.9544754399994</v>
      </c>
      <c r="BV125" s="116">
        <v>-3253.7123027999996</v>
      </c>
      <c r="BW125" s="117">
        <v>-3648.8749743100002</v>
      </c>
      <c r="BX125" s="117">
        <v>-3820.6458745200002</v>
      </c>
      <c r="BY125" s="118">
        <v>-3663.6700444000003</v>
      </c>
      <c r="BZ125" s="116">
        <v>-3084.9292829499996</v>
      </c>
      <c r="CA125" s="117">
        <v>-3386.3280044200001</v>
      </c>
      <c r="CB125" s="117">
        <v>-3848.3724622100003</v>
      </c>
      <c r="CC125" s="118">
        <v>-3365.7153524999999</v>
      </c>
      <c r="CD125" s="116">
        <v>-2423.71982811</v>
      </c>
      <c r="CE125" s="117">
        <v>-2293.0131500499997</v>
      </c>
      <c r="CF125" s="117">
        <v>-1878.7196772800003</v>
      </c>
      <c r="CG125" s="118">
        <v>-1126.1269339399998</v>
      </c>
      <c r="CH125" s="117">
        <v>-610.64754102000006</v>
      </c>
      <c r="CI125" s="117">
        <v>-1375.7911997499996</v>
      </c>
      <c r="CJ125" s="117">
        <v>-1500.8187899700001</v>
      </c>
      <c r="CK125" s="118">
        <v>-1656.0845308999999</v>
      </c>
      <c r="CL125" s="116">
        <v>-1613.2158097399997</v>
      </c>
      <c r="CM125" s="117">
        <v>-1959.81074597</v>
      </c>
      <c r="CN125" s="117">
        <v>-2563.8512628899998</v>
      </c>
      <c r="CO125" s="117">
        <v>-2143.4589463299999</v>
      </c>
      <c r="CP125" s="116">
        <v>-1848.1061809599996</v>
      </c>
      <c r="CQ125" s="117">
        <v>-2089.1487252799998</v>
      </c>
      <c r="CR125" s="117">
        <v>-1907.3894091100001</v>
      </c>
      <c r="CS125" s="234">
        <v>-1899.8620261699998</v>
      </c>
      <c r="CT125" s="278">
        <v>-1639.9735208200002</v>
      </c>
    </row>
    <row r="126" spans="1:98" s="10" customFormat="1" ht="12.95" customHeight="1" x14ac:dyDescent="0.25">
      <c r="A126" s="72" t="s">
        <v>32</v>
      </c>
      <c r="B126" s="174">
        <v>166.37500840088035</v>
      </c>
      <c r="C126" s="111">
        <v>154.94074141425614</v>
      </c>
      <c r="D126" s="111">
        <v>156.93210251866824</v>
      </c>
      <c r="E126" s="112">
        <v>145.88326026193022</v>
      </c>
      <c r="F126" s="111">
        <v>129.33633423336542</v>
      </c>
      <c r="G126" s="111">
        <v>119.23306731394828</v>
      </c>
      <c r="H126" s="111">
        <v>133.39292951541782</v>
      </c>
      <c r="I126" s="112">
        <v>157.51666335899563</v>
      </c>
      <c r="J126" s="110">
        <v>163.90700538050896</v>
      </c>
      <c r="K126" s="111">
        <v>156.46124197365725</v>
      </c>
      <c r="L126" s="111">
        <v>168.68177540924933</v>
      </c>
      <c r="M126" s="112">
        <v>197.61946412910589</v>
      </c>
      <c r="N126" s="110">
        <v>265.23131262029455</v>
      </c>
      <c r="O126" s="111">
        <v>247.73238750891082</v>
      </c>
      <c r="P126" s="111">
        <v>255.96634448837989</v>
      </c>
      <c r="Q126" s="112">
        <v>249.65372978739356</v>
      </c>
      <c r="R126" s="110">
        <v>323.51331315003767</v>
      </c>
      <c r="S126" s="111">
        <v>227.3890278909669</v>
      </c>
      <c r="T126" s="111">
        <v>233.25262278163575</v>
      </c>
      <c r="U126" s="112">
        <v>261.74707306212321</v>
      </c>
      <c r="V126" s="110">
        <v>322.22727930131737</v>
      </c>
      <c r="W126" s="111">
        <v>278.26637698504612</v>
      </c>
      <c r="X126" s="111">
        <v>276.27565825518388</v>
      </c>
      <c r="Y126" s="112">
        <v>285.83226443271246</v>
      </c>
      <c r="Z126" s="110">
        <v>342.06380539946093</v>
      </c>
      <c r="AA126" s="111">
        <v>262.80506394566089</v>
      </c>
      <c r="AB126" s="111">
        <v>247.65401781383397</v>
      </c>
      <c r="AC126" s="112">
        <v>259.16151549913656</v>
      </c>
      <c r="AD126" s="110">
        <v>297.64553240372476</v>
      </c>
      <c r="AE126" s="111">
        <v>263.65556784960978</v>
      </c>
      <c r="AF126" s="111">
        <v>330.96614267693735</v>
      </c>
      <c r="AG126" s="112">
        <v>391.17526685611153</v>
      </c>
      <c r="AH126" s="110">
        <v>343.23613895286485</v>
      </c>
      <c r="AI126" s="111">
        <v>370.49979959591565</v>
      </c>
      <c r="AJ126" s="111">
        <v>408.34529619799235</v>
      </c>
      <c r="AK126" s="112">
        <v>470.15200588254481</v>
      </c>
      <c r="AL126" s="110">
        <v>564.49241701679239</v>
      </c>
      <c r="AM126" s="111">
        <v>479.42339775995765</v>
      </c>
      <c r="AN126" s="111">
        <v>449.33521622139074</v>
      </c>
      <c r="AO126" s="112">
        <v>576.51445671649299</v>
      </c>
      <c r="AP126" s="110">
        <v>704.26897786654774</v>
      </c>
      <c r="AQ126" s="111">
        <v>600.62541675857744</v>
      </c>
      <c r="AR126" s="111">
        <v>681.99997301936526</v>
      </c>
      <c r="AS126" s="112">
        <v>710.25007969536705</v>
      </c>
      <c r="AT126" s="110">
        <v>818.15654477178782</v>
      </c>
      <c r="AU126" s="111">
        <v>660.74599345262914</v>
      </c>
      <c r="AV126" s="111">
        <v>681.53147781913481</v>
      </c>
      <c r="AW126" s="112">
        <v>746.96381883365621</v>
      </c>
      <c r="AX126" s="110">
        <v>893.99127536882747</v>
      </c>
      <c r="AY126" s="111">
        <v>740.92117465255592</v>
      </c>
      <c r="AZ126" s="111">
        <v>786.87140326854751</v>
      </c>
      <c r="BA126" s="112">
        <v>902.78301462722698</v>
      </c>
      <c r="BB126" s="110">
        <v>1059.5893967769334</v>
      </c>
      <c r="BC126" s="111">
        <v>850.95526564820443</v>
      </c>
      <c r="BD126" s="111">
        <v>945.92154378621285</v>
      </c>
      <c r="BE126" s="112">
        <v>955.96561674167765</v>
      </c>
      <c r="BF126" s="110">
        <v>971.35753877012758</v>
      </c>
      <c r="BG126" s="111">
        <v>781.5141402664392</v>
      </c>
      <c r="BH126" s="111">
        <v>888.73879502278305</v>
      </c>
      <c r="BI126" s="112">
        <v>981.01480276823634</v>
      </c>
      <c r="BJ126" s="110">
        <v>986.85459921999984</v>
      </c>
      <c r="BK126" s="111">
        <v>744.42798493000009</v>
      </c>
      <c r="BL126" s="111">
        <v>794.66948560000003</v>
      </c>
      <c r="BM126" s="112">
        <v>943.41150932000005</v>
      </c>
      <c r="BN126" s="110">
        <v>986.23763165000003</v>
      </c>
      <c r="BO126" s="111">
        <v>847.86903256000005</v>
      </c>
      <c r="BP126" s="111">
        <v>855.01087447000009</v>
      </c>
      <c r="BQ126" s="112">
        <v>982.4440305600001</v>
      </c>
      <c r="BR126" s="110">
        <v>1148.5357593399999</v>
      </c>
      <c r="BS126" s="111">
        <v>911.13427013</v>
      </c>
      <c r="BT126" s="111">
        <v>900.65829611000004</v>
      </c>
      <c r="BU126" s="112">
        <v>975.57154314000002</v>
      </c>
      <c r="BV126" s="110">
        <v>1154.0479052599999</v>
      </c>
      <c r="BW126" s="111">
        <v>920.77658053000005</v>
      </c>
      <c r="BX126" s="111">
        <v>916.38259547000007</v>
      </c>
      <c r="BY126" s="112">
        <v>999.90906222000001</v>
      </c>
      <c r="BZ126" s="110">
        <v>1074.1145596699998</v>
      </c>
      <c r="CA126" s="111">
        <v>1299.9271004299999</v>
      </c>
      <c r="CB126" s="111">
        <v>1205.37151767</v>
      </c>
      <c r="CC126" s="112">
        <v>932.02079344999993</v>
      </c>
      <c r="CD126" s="110">
        <v>1145.6683531899998</v>
      </c>
      <c r="CE126" s="111">
        <v>909.33373028000005</v>
      </c>
      <c r="CF126" s="111">
        <v>967.82387884000002</v>
      </c>
      <c r="CG126" s="112">
        <v>1055.2626881600002</v>
      </c>
      <c r="CH126" s="111">
        <v>1327.1705963500001</v>
      </c>
      <c r="CI126" s="111">
        <v>939.20401681000021</v>
      </c>
      <c r="CJ126" s="111">
        <v>1070.78369109</v>
      </c>
      <c r="CK126" s="112">
        <v>960.19811512999991</v>
      </c>
      <c r="CL126" s="110">
        <v>1309.8645536599997</v>
      </c>
      <c r="CM126" s="111">
        <v>851.66481784999996</v>
      </c>
      <c r="CN126" s="111">
        <v>912.73199571999999</v>
      </c>
      <c r="CO126" s="111">
        <v>1016.63967135</v>
      </c>
      <c r="CP126" s="110">
        <v>1357.6449211000001</v>
      </c>
      <c r="CQ126" s="111">
        <v>912.47270279999998</v>
      </c>
      <c r="CR126" s="111">
        <v>878.9230379899999</v>
      </c>
      <c r="CS126" s="232">
        <v>961.76083541000003</v>
      </c>
      <c r="CT126" s="276">
        <v>1183.1669649800001</v>
      </c>
    </row>
    <row r="127" spans="1:98" s="10" customFormat="1" ht="12.95" customHeight="1" x14ac:dyDescent="0.25">
      <c r="A127" s="72" t="s">
        <v>33</v>
      </c>
      <c r="B127" s="174">
        <v>402.76170399930754</v>
      </c>
      <c r="C127" s="111">
        <v>442.04765321356382</v>
      </c>
      <c r="D127" s="111">
        <v>494.78769462448327</v>
      </c>
      <c r="E127" s="112">
        <v>485.47746282439243</v>
      </c>
      <c r="F127" s="111">
        <v>465.43140361505232</v>
      </c>
      <c r="G127" s="111">
        <v>545.58012164901402</v>
      </c>
      <c r="H127" s="111">
        <v>642.47810814044544</v>
      </c>
      <c r="I127" s="112">
        <v>735.02665570653971</v>
      </c>
      <c r="J127" s="110">
        <v>671.18967905181228</v>
      </c>
      <c r="K127" s="111">
        <v>743.64050369453105</v>
      </c>
      <c r="L127" s="111">
        <v>801.31442979581084</v>
      </c>
      <c r="M127" s="112">
        <v>714.59365680562314</v>
      </c>
      <c r="N127" s="110">
        <v>691.16900596385722</v>
      </c>
      <c r="O127" s="111">
        <v>730.3085746550139</v>
      </c>
      <c r="P127" s="111">
        <v>899.84305226147819</v>
      </c>
      <c r="Q127" s="112">
        <v>763.27702033740502</v>
      </c>
      <c r="R127" s="110">
        <v>398.52474128473432</v>
      </c>
      <c r="S127" s="111">
        <v>367.97803219774244</v>
      </c>
      <c r="T127" s="111">
        <v>448.75209643700498</v>
      </c>
      <c r="U127" s="112">
        <v>445.13563645454195</v>
      </c>
      <c r="V127" s="110">
        <v>441.60420633476178</v>
      </c>
      <c r="W127" s="111">
        <v>510.85349519836274</v>
      </c>
      <c r="X127" s="111">
        <v>584.87037617277315</v>
      </c>
      <c r="Y127" s="112">
        <v>558.3136126676236</v>
      </c>
      <c r="Z127" s="110">
        <v>494.37438491220178</v>
      </c>
      <c r="AA127" s="111">
        <v>485.63030131174651</v>
      </c>
      <c r="AB127" s="111">
        <v>400.04989717614797</v>
      </c>
      <c r="AC127" s="112">
        <v>341.32547555615287</v>
      </c>
      <c r="AD127" s="110">
        <v>358.58330869865665</v>
      </c>
      <c r="AE127" s="111">
        <v>407.70419930867376</v>
      </c>
      <c r="AF127" s="111">
        <v>299.72380799300691</v>
      </c>
      <c r="AG127" s="112">
        <v>223.32232371765991</v>
      </c>
      <c r="AH127" s="110">
        <v>224.77859465702664</v>
      </c>
      <c r="AI127" s="111">
        <v>338.31014441303665</v>
      </c>
      <c r="AJ127" s="111">
        <v>323.61558491584123</v>
      </c>
      <c r="AK127" s="112">
        <v>330.13274717590485</v>
      </c>
      <c r="AL127" s="110">
        <v>316.06299572032242</v>
      </c>
      <c r="AM127" s="111">
        <v>359.4050846500287</v>
      </c>
      <c r="AN127" s="111">
        <v>388.83833306682476</v>
      </c>
      <c r="AO127" s="112">
        <v>480.91168209653279</v>
      </c>
      <c r="AP127" s="110">
        <v>477.161504907481</v>
      </c>
      <c r="AQ127" s="111">
        <v>671.40124249923088</v>
      </c>
      <c r="AR127" s="111">
        <v>760.36383669880672</v>
      </c>
      <c r="AS127" s="112">
        <v>687.5920132467138</v>
      </c>
      <c r="AT127" s="110">
        <v>728.12092958749861</v>
      </c>
      <c r="AU127" s="111">
        <v>828.67769337221944</v>
      </c>
      <c r="AV127" s="111">
        <v>906.05795081442807</v>
      </c>
      <c r="AW127" s="112">
        <v>904.92089090411594</v>
      </c>
      <c r="AX127" s="110">
        <v>1027.0386086091112</v>
      </c>
      <c r="AY127" s="111">
        <v>1225.9484502852761</v>
      </c>
      <c r="AZ127" s="111">
        <v>1423.5060976771078</v>
      </c>
      <c r="BA127" s="112">
        <v>1615.7445556368129</v>
      </c>
      <c r="BB127" s="110">
        <v>1510.8838039707423</v>
      </c>
      <c r="BC127" s="111">
        <v>1784.250070667571</v>
      </c>
      <c r="BD127" s="111">
        <v>2057.4913021540074</v>
      </c>
      <c r="BE127" s="112">
        <v>1174.425960921752</v>
      </c>
      <c r="BF127" s="110">
        <v>1307.6663891283022</v>
      </c>
      <c r="BG127" s="111">
        <v>1730.448082045529</v>
      </c>
      <c r="BH127" s="111">
        <v>2055.2378453356118</v>
      </c>
      <c r="BI127" s="112">
        <v>2340.3277305976376</v>
      </c>
      <c r="BJ127" s="110">
        <v>2186.3726390900001</v>
      </c>
      <c r="BK127" s="111">
        <v>2441.4657807300005</v>
      </c>
      <c r="BL127" s="111">
        <v>2930.3351698199999</v>
      </c>
      <c r="BM127" s="112">
        <v>3282.5003717099999</v>
      </c>
      <c r="BN127" s="110">
        <v>3201.4080239899999</v>
      </c>
      <c r="BO127" s="111">
        <v>3697.4940168100002</v>
      </c>
      <c r="BP127" s="111">
        <v>3991.3727195199999</v>
      </c>
      <c r="BQ127" s="112">
        <v>3434.6158660599999</v>
      </c>
      <c r="BR127" s="110">
        <v>3785.9189758500006</v>
      </c>
      <c r="BS127" s="111">
        <v>3713.4043812800001</v>
      </c>
      <c r="BT127" s="111">
        <v>3957.5720540500006</v>
      </c>
      <c r="BU127" s="112">
        <v>4136.5260185799998</v>
      </c>
      <c r="BV127" s="110">
        <v>4407.76020806</v>
      </c>
      <c r="BW127" s="111">
        <v>4569.6515548400002</v>
      </c>
      <c r="BX127" s="111">
        <v>4737.0284699900003</v>
      </c>
      <c r="BY127" s="112">
        <v>4663.5791066199999</v>
      </c>
      <c r="BZ127" s="110">
        <v>4159.0438426199999</v>
      </c>
      <c r="CA127" s="111">
        <v>4686.25510485</v>
      </c>
      <c r="CB127" s="111">
        <v>5053.7439798800006</v>
      </c>
      <c r="CC127" s="112">
        <v>4297.7361459499998</v>
      </c>
      <c r="CD127" s="110">
        <v>3569.3881813000003</v>
      </c>
      <c r="CE127" s="111">
        <v>3202.3468803299997</v>
      </c>
      <c r="CF127" s="111">
        <v>2846.5435561200002</v>
      </c>
      <c r="CG127" s="112">
        <v>2181.3896221</v>
      </c>
      <c r="CH127" s="111">
        <v>1937.8181373699999</v>
      </c>
      <c r="CI127" s="111">
        <v>2314.9952165599998</v>
      </c>
      <c r="CJ127" s="111">
        <v>2571.6024810600002</v>
      </c>
      <c r="CK127" s="112">
        <v>2616.2826460300003</v>
      </c>
      <c r="CL127" s="110">
        <v>2923.0803633999994</v>
      </c>
      <c r="CM127" s="111">
        <v>2811.4755638199999</v>
      </c>
      <c r="CN127" s="111">
        <v>3476.58325861</v>
      </c>
      <c r="CO127" s="111">
        <v>3160.0986176799997</v>
      </c>
      <c r="CP127" s="110">
        <v>3205.75110206</v>
      </c>
      <c r="CQ127" s="111">
        <v>3001.6214280799995</v>
      </c>
      <c r="CR127" s="111">
        <v>2786.3124471000001</v>
      </c>
      <c r="CS127" s="232">
        <v>2861.6228615800001</v>
      </c>
      <c r="CT127" s="276">
        <v>2823.1404858000001</v>
      </c>
    </row>
    <row r="128" spans="1:98" s="10" customFormat="1" ht="12.95" customHeight="1" x14ac:dyDescent="0.25">
      <c r="A128" s="76" t="s">
        <v>36</v>
      </c>
      <c r="B128" s="178">
        <v>-472.56368362999996</v>
      </c>
      <c r="C128" s="123">
        <v>-522.83796666000001</v>
      </c>
      <c r="D128" s="123">
        <v>-599.69190443000002</v>
      </c>
      <c r="E128" s="124">
        <v>-605.65260575999991</v>
      </c>
      <c r="F128" s="123">
        <v>-604.82601365000005</v>
      </c>
      <c r="G128" s="123">
        <v>-613.49940672000002</v>
      </c>
      <c r="H128" s="123">
        <v>-768.95181944000001</v>
      </c>
      <c r="I128" s="124">
        <v>-838.78221228000007</v>
      </c>
      <c r="J128" s="122">
        <v>-791.44389333000004</v>
      </c>
      <c r="K128" s="123">
        <v>-739.90348730000005</v>
      </c>
      <c r="L128" s="123">
        <v>-832.94588165999994</v>
      </c>
      <c r="M128" s="124">
        <v>-705.77046382000003</v>
      </c>
      <c r="N128" s="122">
        <v>-654.62439918000018</v>
      </c>
      <c r="O128" s="123">
        <v>-699.67992210999989</v>
      </c>
      <c r="P128" s="123">
        <v>-714.74693365000019</v>
      </c>
      <c r="Q128" s="124">
        <v>-618.15808578000008</v>
      </c>
      <c r="R128" s="122">
        <v>-342.20266171000003</v>
      </c>
      <c r="S128" s="123">
        <v>-193.35872331000002</v>
      </c>
      <c r="T128" s="123">
        <v>-260.18730948000001</v>
      </c>
      <c r="U128" s="124">
        <v>-216.23027202999995</v>
      </c>
      <c r="V128" s="122">
        <v>-59.42529475000002</v>
      </c>
      <c r="W128" s="123">
        <v>-216.63053254000002</v>
      </c>
      <c r="X128" s="123">
        <v>-248.14408996999998</v>
      </c>
      <c r="Y128" s="124">
        <v>-247.65400759000005</v>
      </c>
      <c r="Z128" s="122">
        <v>-148.39555689999997</v>
      </c>
      <c r="AA128" s="123">
        <v>-204.47446960000002</v>
      </c>
      <c r="AB128" s="123">
        <v>-170.89937024000002</v>
      </c>
      <c r="AC128" s="124">
        <v>-65.574245160000004</v>
      </c>
      <c r="AD128" s="122">
        <v>-24.303972230000014</v>
      </c>
      <c r="AE128" s="123">
        <v>-140.10446703999997</v>
      </c>
      <c r="AF128" s="123">
        <v>-113.55426916999998</v>
      </c>
      <c r="AG128" s="124">
        <v>-23.083459850000004</v>
      </c>
      <c r="AH128" s="122">
        <v>42.73950929999998</v>
      </c>
      <c r="AI128" s="123">
        <v>-8.9313587099999694</v>
      </c>
      <c r="AJ128" s="123">
        <v>-38.877985249999981</v>
      </c>
      <c r="AK128" s="124">
        <v>-4.5125156699999422</v>
      </c>
      <c r="AL128" s="122">
        <v>83.399142120000036</v>
      </c>
      <c r="AM128" s="123">
        <v>-57.853633299999956</v>
      </c>
      <c r="AN128" s="123">
        <v>-25.940175970000041</v>
      </c>
      <c r="AO128" s="124">
        <v>14.336891380000026</v>
      </c>
      <c r="AP128" s="122">
        <v>81.025665669999967</v>
      </c>
      <c r="AQ128" s="123">
        <v>-84.184481759999954</v>
      </c>
      <c r="AR128" s="123">
        <v>-133.27954879999996</v>
      </c>
      <c r="AS128" s="124">
        <v>-158.16657450000008</v>
      </c>
      <c r="AT128" s="122">
        <v>-72.179628480000019</v>
      </c>
      <c r="AU128" s="123">
        <v>-284.31761516000006</v>
      </c>
      <c r="AV128" s="123">
        <v>-308.61968958999989</v>
      </c>
      <c r="AW128" s="124">
        <v>-293.27400270999999</v>
      </c>
      <c r="AX128" s="122">
        <v>-251.05339775999997</v>
      </c>
      <c r="AY128" s="123">
        <v>-552.02012875000014</v>
      </c>
      <c r="AZ128" s="123">
        <v>-684.62324167999986</v>
      </c>
      <c r="BA128" s="124">
        <v>-739.75476791000028</v>
      </c>
      <c r="BB128" s="122">
        <v>-713.75190801000008</v>
      </c>
      <c r="BC128" s="123">
        <v>-1058.2387909200004</v>
      </c>
      <c r="BD128" s="123">
        <v>-1253.3852493899997</v>
      </c>
      <c r="BE128" s="124">
        <v>-692.83708238000008</v>
      </c>
      <c r="BF128" s="122">
        <v>-597.51481149999995</v>
      </c>
      <c r="BG128" s="123">
        <v>-910.36917224000001</v>
      </c>
      <c r="BH128" s="123">
        <v>-896.74154017000012</v>
      </c>
      <c r="BI128" s="124">
        <v>-1050.8510528399997</v>
      </c>
      <c r="BJ128" s="122">
        <v>-917.34481783000012</v>
      </c>
      <c r="BK128" s="123">
        <v>-1307.8919335699998</v>
      </c>
      <c r="BL128" s="123">
        <v>-1637.6413456099999</v>
      </c>
      <c r="BM128" s="124">
        <v>-1844.8833137900001</v>
      </c>
      <c r="BN128" s="122">
        <v>-1722.0987576299995</v>
      </c>
      <c r="BO128" s="123">
        <v>-1877.5467962500002</v>
      </c>
      <c r="BP128" s="123">
        <v>-2181.5751096499998</v>
      </c>
      <c r="BQ128" s="124">
        <v>-1887.1456213699998</v>
      </c>
      <c r="BR128" s="122">
        <v>-1742.51522101</v>
      </c>
      <c r="BS128" s="123">
        <v>-1998.87140628</v>
      </c>
      <c r="BT128" s="123">
        <v>-1898.4360492200003</v>
      </c>
      <c r="BU128" s="124">
        <v>-2005.1546386499999</v>
      </c>
      <c r="BV128" s="122">
        <v>-1795.6739134700001</v>
      </c>
      <c r="BW128" s="123">
        <v>-2087.4463586000002</v>
      </c>
      <c r="BX128" s="123">
        <v>-1934.9059148399999</v>
      </c>
      <c r="BY128" s="124">
        <v>-1792.2607662900002</v>
      </c>
      <c r="BZ128" s="122">
        <v>-1483.0128840299999</v>
      </c>
      <c r="CA128" s="123">
        <v>-1493.4226065499997</v>
      </c>
      <c r="CB128" s="123">
        <v>-1735.91637296</v>
      </c>
      <c r="CC128" s="124">
        <v>-1767.0665592300002</v>
      </c>
      <c r="CD128" s="122">
        <v>-1223.5684623799998</v>
      </c>
      <c r="CE128" s="123">
        <v>-1154.5398796900001</v>
      </c>
      <c r="CF128" s="123">
        <v>-903.24802912000007</v>
      </c>
      <c r="CG128" s="124">
        <v>-310.73240424999995</v>
      </c>
      <c r="CH128" s="123">
        <v>2.931781219999948</v>
      </c>
      <c r="CI128" s="123">
        <v>-567.86487358999989</v>
      </c>
      <c r="CJ128" s="123">
        <v>-681.38152584999989</v>
      </c>
      <c r="CK128" s="124">
        <v>-820.1641894899999</v>
      </c>
      <c r="CL128" s="122">
        <v>-604.27753859000006</v>
      </c>
      <c r="CM128" s="123">
        <v>-1159.21895053</v>
      </c>
      <c r="CN128" s="123">
        <v>-1415.5054595699999</v>
      </c>
      <c r="CO128" s="123">
        <v>-1295.7520670199999</v>
      </c>
      <c r="CP128" s="122">
        <v>-952.79418385999998</v>
      </c>
      <c r="CQ128" s="123">
        <v>-1221.6311052000001</v>
      </c>
      <c r="CR128" s="123">
        <v>-1114.89294187</v>
      </c>
      <c r="CS128" s="236">
        <v>-1102.6271412699998</v>
      </c>
      <c r="CT128" s="280">
        <v>-926.46318194000003</v>
      </c>
    </row>
    <row r="129" spans="1:98" s="10" customFormat="1" ht="12.95" customHeight="1" x14ac:dyDescent="0.25">
      <c r="A129" s="76" t="s">
        <v>37</v>
      </c>
      <c r="B129" s="179">
        <v>13.918938180000001</v>
      </c>
      <c r="C129" s="126">
        <v>17.26812455</v>
      </c>
      <c r="D129" s="126">
        <v>30.323518930000006</v>
      </c>
      <c r="E129" s="127">
        <v>31.22321694</v>
      </c>
      <c r="F129" s="126">
        <v>20.446870879999999</v>
      </c>
      <c r="G129" s="126">
        <v>21.969578619999997</v>
      </c>
      <c r="H129" s="126">
        <v>23.823700219999999</v>
      </c>
      <c r="I129" s="127">
        <v>67.678553070000021</v>
      </c>
      <c r="J129" s="125">
        <v>89.037476989999988</v>
      </c>
      <c r="K129" s="126">
        <v>88.783283539999999</v>
      </c>
      <c r="L129" s="126">
        <v>92.15465807999999</v>
      </c>
      <c r="M129" s="127">
        <v>127.57140136000001</v>
      </c>
      <c r="N129" s="125">
        <v>212.68232403999997</v>
      </c>
      <c r="O129" s="126">
        <v>209.31105563000003</v>
      </c>
      <c r="P129" s="126">
        <v>223.64575748999999</v>
      </c>
      <c r="Q129" s="127">
        <v>228.62171605999998</v>
      </c>
      <c r="R129" s="125">
        <v>212.72367214999997</v>
      </c>
      <c r="S129" s="126">
        <v>204.53931822999999</v>
      </c>
      <c r="T129" s="126">
        <v>214.13799241000001</v>
      </c>
      <c r="U129" s="127">
        <v>247.86528073999997</v>
      </c>
      <c r="V129" s="125">
        <v>333.11911111999996</v>
      </c>
      <c r="W129" s="126">
        <v>274.56446114000005</v>
      </c>
      <c r="X129" s="126">
        <v>270.73625773999999</v>
      </c>
      <c r="Y129" s="127">
        <v>274.67138920999997</v>
      </c>
      <c r="Z129" s="125">
        <v>339.80383874</v>
      </c>
      <c r="AA129" s="126">
        <v>244.69975958000001</v>
      </c>
      <c r="AB129" s="126">
        <v>228.70969699999998</v>
      </c>
      <c r="AC129" s="127">
        <v>250.96870108999997</v>
      </c>
      <c r="AD129" s="125">
        <v>305.09800283999999</v>
      </c>
      <c r="AE129" s="126">
        <v>227.41672423000003</v>
      </c>
      <c r="AF129" s="126">
        <v>230.90965097000003</v>
      </c>
      <c r="AG129" s="127">
        <v>236.52605871000003</v>
      </c>
      <c r="AH129" s="125">
        <v>263.44654767999998</v>
      </c>
      <c r="AI129" s="126">
        <v>325.51035032999999</v>
      </c>
      <c r="AJ129" s="126">
        <v>303.38775999000006</v>
      </c>
      <c r="AK129" s="127">
        <v>345.04500931000007</v>
      </c>
      <c r="AL129" s="125">
        <v>441.53872838000007</v>
      </c>
      <c r="AM129" s="126">
        <v>329.53387366999999</v>
      </c>
      <c r="AN129" s="126">
        <v>345.57549103999997</v>
      </c>
      <c r="AO129" s="127">
        <v>490.06959086000006</v>
      </c>
      <c r="AP129" s="125">
        <v>564.52338004000001</v>
      </c>
      <c r="AQ129" s="126">
        <v>477.98967051000005</v>
      </c>
      <c r="AR129" s="126">
        <v>542.23034170999995</v>
      </c>
      <c r="AS129" s="127">
        <v>516.19900963999999</v>
      </c>
      <c r="AT129" s="125">
        <v>632.03092003999996</v>
      </c>
      <c r="AU129" s="126">
        <v>477.19752234000009</v>
      </c>
      <c r="AV129" s="126">
        <v>506.49012181000006</v>
      </c>
      <c r="AW129" s="127">
        <v>554.32395048000001</v>
      </c>
      <c r="AX129" s="125">
        <v>689.37502584000003</v>
      </c>
      <c r="AY129" s="126">
        <v>543.95467778</v>
      </c>
      <c r="AZ129" s="126">
        <v>575.26232355000002</v>
      </c>
      <c r="BA129" s="127">
        <v>684.73267427999997</v>
      </c>
      <c r="BB129" s="125">
        <v>835.04474730999993</v>
      </c>
      <c r="BC129" s="126">
        <v>650.05898892000005</v>
      </c>
      <c r="BD129" s="126">
        <v>706.71062693999988</v>
      </c>
      <c r="BE129" s="127">
        <v>605.57492357000001</v>
      </c>
      <c r="BF129" s="125">
        <v>682.74595517</v>
      </c>
      <c r="BG129" s="126">
        <v>581.24537271999998</v>
      </c>
      <c r="BH129" s="126">
        <v>868.62070330999984</v>
      </c>
      <c r="BI129" s="127">
        <v>1040.5783316100001</v>
      </c>
      <c r="BJ129" s="125">
        <v>1207.0214306399998</v>
      </c>
      <c r="BK129" s="126">
        <v>895.11104683999997</v>
      </c>
      <c r="BL129" s="126">
        <v>966.40484896999999</v>
      </c>
      <c r="BM129" s="127">
        <v>1104.10126829</v>
      </c>
      <c r="BN129" s="125">
        <v>1291.9613385100001</v>
      </c>
      <c r="BO129" s="126">
        <v>1112.4905959299999</v>
      </c>
      <c r="BP129" s="126">
        <v>1118.9005825700001</v>
      </c>
      <c r="BQ129" s="127">
        <v>1086.9798330900001</v>
      </c>
      <c r="BR129" s="125">
        <v>1304.18846794</v>
      </c>
      <c r="BS129" s="126">
        <v>986.93867144000001</v>
      </c>
      <c r="BT129" s="126">
        <v>981.90768621000007</v>
      </c>
      <c r="BU129" s="127">
        <v>1079.79237805</v>
      </c>
      <c r="BV129" s="125">
        <v>1342.3765344600001</v>
      </c>
      <c r="BW129" s="126">
        <v>1046.53728288</v>
      </c>
      <c r="BX129" s="126">
        <v>1025.5217240300001</v>
      </c>
      <c r="BY129" s="127">
        <v>1110.16517333</v>
      </c>
      <c r="BZ129" s="125">
        <v>1283.5712818499999</v>
      </c>
      <c r="CA129" s="126">
        <v>1423.0770307099999</v>
      </c>
      <c r="CB129" s="126">
        <v>1404.0430346600001</v>
      </c>
      <c r="CC129" s="127">
        <v>1127.15806668</v>
      </c>
      <c r="CD129" s="125">
        <v>1213.1362436900001</v>
      </c>
      <c r="CE129" s="126">
        <v>922.82760528999995</v>
      </c>
      <c r="CF129" s="126">
        <v>935.34847303000004</v>
      </c>
      <c r="CG129" s="127">
        <v>1080.6937388900001</v>
      </c>
      <c r="CH129" s="126">
        <v>1394.1092594299998</v>
      </c>
      <c r="CI129" s="126">
        <v>970.80678944999988</v>
      </c>
      <c r="CJ129" s="126">
        <v>1135.5048162099999</v>
      </c>
      <c r="CK129" s="127">
        <v>1016.7471642100001</v>
      </c>
      <c r="CL129" s="125">
        <v>1422.54878325</v>
      </c>
      <c r="CM129" s="126">
        <v>910.00396997999997</v>
      </c>
      <c r="CN129" s="126">
        <v>947.01340450999999</v>
      </c>
      <c r="CO129" s="126">
        <v>1087.2903983900001</v>
      </c>
      <c r="CP129" s="125">
        <v>1509.5194978899999</v>
      </c>
      <c r="CQ129" s="126">
        <v>958.00577708000003</v>
      </c>
      <c r="CR129" s="126">
        <v>913.49180289000014</v>
      </c>
      <c r="CS129" s="237">
        <v>995.12248701999999</v>
      </c>
      <c r="CT129" s="281">
        <v>1301.9829147199998</v>
      </c>
    </row>
    <row r="130" spans="1:98" s="10" customFormat="1" ht="12.95" customHeight="1" x14ac:dyDescent="0.25">
      <c r="A130" s="76" t="s">
        <v>38</v>
      </c>
      <c r="B130" s="179">
        <v>486.48262180999996</v>
      </c>
      <c r="C130" s="126">
        <v>540.10609121000005</v>
      </c>
      <c r="D130" s="126">
        <v>630.01542336000011</v>
      </c>
      <c r="E130" s="127">
        <v>636.87582269999996</v>
      </c>
      <c r="F130" s="126">
        <v>625.27288453000006</v>
      </c>
      <c r="G130" s="126">
        <v>635.46898534000002</v>
      </c>
      <c r="H130" s="126">
        <v>792.77551965999999</v>
      </c>
      <c r="I130" s="127">
        <v>906.46076534999997</v>
      </c>
      <c r="J130" s="125">
        <v>880.48137032</v>
      </c>
      <c r="K130" s="126">
        <v>828.68677084000001</v>
      </c>
      <c r="L130" s="126">
        <v>925.10053973999993</v>
      </c>
      <c r="M130" s="127">
        <v>833.34186518000001</v>
      </c>
      <c r="N130" s="125">
        <v>867.30672322000009</v>
      </c>
      <c r="O130" s="126">
        <v>908.99097773999983</v>
      </c>
      <c r="P130" s="126">
        <v>938.39269114000012</v>
      </c>
      <c r="Q130" s="127">
        <v>846.77980184000012</v>
      </c>
      <c r="R130" s="125">
        <v>554.92633385999989</v>
      </c>
      <c r="S130" s="126">
        <v>397.89804154000001</v>
      </c>
      <c r="T130" s="126">
        <v>474.32530188999999</v>
      </c>
      <c r="U130" s="127">
        <v>464.09555276999993</v>
      </c>
      <c r="V130" s="125">
        <v>392.54440586999999</v>
      </c>
      <c r="W130" s="126">
        <v>491.19499368000004</v>
      </c>
      <c r="X130" s="126">
        <v>518.88034771000002</v>
      </c>
      <c r="Y130" s="127">
        <v>522.32539680000002</v>
      </c>
      <c r="Z130" s="125">
        <v>488.19939564000003</v>
      </c>
      <c r="AA130" s="126">
        <v>449.17422918000005</v>
      </c>
      <c r="AB130" s="126">
        <v>399.60906724</v>
      </c>
      <c r="AC130" s="127">
        <v>316.54294625</v>
      </c>
      <c r="AD130" s="125">
        <v>329.40197506999999</v>
      </c>
      <c r="AE130" s="126">
        <v>367.52119126999997</v>
      </c>
      <c r="AF130" s="126">
        <v>344.46392014000003</v>
      </c>
      <c r="AG130" s="127">
        <v>259.60951856000003</v>
      </c>
      <c r="AH130" s="125">
        <v>220.70703838000003</v>
      </c>
      <c r="AI130" s="126">
        <v>334.44170903999998</v>
      </c>
      <c r="AJ130" s="126">
        <v>342.26574524</v>
      </c>
      <c r="AK130" s="127">
        <v>349.55752497999998</v>
      </c>
      <c r="AL130" s="125">
        <v>358.13958625999999</v>
      </c>
      <c r="AM130" s="126">
        <v>387.38750697</v>
      </c>
      <c r="AN130" s="126">
        <v>371.51566701000002</v>
      </c>
      <c r="AO130" s="127">
        <v>475.73269948000006</v>
      </c>
      <c r="AP130" s="125">
        <v>483.49771437000004</v>
      </c>
      <c r="AQ130" s="126">
        <v>562.17415226999992</v>
      </c>
      <c r="AR130" s="126">
        <v>675.50989050999999</v>
      </c>
      <c r="AS130" s="127">
        <v>674.36558414000001</v>
      </c>
      <c r="AT130" s="125">
        <v>704.21054852000009</v>
      </c>
      <c r="AU130" s="126">
        <v>761.51513750000004</v>
      </c>
      <c r="AV130" s="126">
        <v>815.10981140000013</v>
      </c>
      <c r="AW130" s="127">
        <v>847.59795319</v>
      </c>
      <c r="AX130" s="125">
        <v>940.42842359999997</v>
      </c>
      <c r="AY130" s="126">
        <v>1095.9748065300003</v>
      </c>
      <c r="AZ130" s="126">
        <v>1259.8855652299999</v>
      </c>
      <c r="BA130" s="127">
        <v>1424.4874421900001</v>
      </c>
      <c r="BB130" s="125">
        <v>1548.7966553199999</v>
      </c>
      <c r="BC130" s="126">
        <v>1708.2977798400002</v>
      </c>
      <c r="BD130" s="126">
        <v>1960.0958763299996</v>
      </c>
      <c r="BE130" s="127">
        <v>1298.4120059500001</v>
      </c>
      <c r="BF130" s="125">
        <v>1280.2607666699998</v>
      </c>
      <c r="BG130" s="126">
        <v>1491.6145449600001</v>
      </c>
      <c r="BH130" s="126">
        <v>1765.3622434800002</v>
      </c>
      <c r="BI130" s="127">
        <v>2091.4293844499998</v>
      </c>
      <c r="BJ130" s="125">
        <v>2124.3662484699998</v>
      </c>
      <c r="BK130" s="126">
        <v>2203.0029804099995</v>
      </c>
      <c r="BL130" s="126">
        <v>2604.0461945799998</v>
      </c>
      <c r="BM130" s="127">
        <v>2948.9845820799997</v>
      </c>
      <c r="BN130" s="125">
        <v>3014.0600961399996</v>
      </c>
      <c r="BO130" s="126">
        <v>2990.0373921800001</v>
      </c>
      <c r="BP130" s="126">
        <v>3300.4756922200004</v>
      </c>
      <c r="BQ130" s="127">
        <v>2974.1254544600001</v>
      </c>
      <c r="BR130" s="125">
        <v>3046.70368895</v>
      </c>
      <c r="BS130" s="126">
        <v>2985.8100777199998</v>
      </c>
      <c r="BT130" s="126">
        <v>2880.3437354300004</v>
      </c>
      <c r="BU130" s="127">
        <v>3084.9470166999995</v>
      </c>
      <c r="BV130" s="125">
        <v>3138.0504479300002</v>
      </c>
      <c r="BW130" s="126">
        <v>3133.9836414800002</v>
      </c>
      <c r="BX130" s="126">
        <v>2960.42763887</v>
      </c>
      <c r="BY130" s="127">
        <v>2902.42593962</v>
      </c>
      <c r="BZ130" s="125">
        <v>2766.58416588</v>
      </c>
      <c r="CA130" s="126">
        <v>2916.4996372599999</v>
      </c>
      <c r="CB130" s="126">
        <v>3139.9594076200001</v>
      </c>
      <c r="CC130" s="127">
        <v>2894.2246259100002</v>
      </c>
      <c r="CD130" s="125">
        <v>2436.7047060700002</v>
      </c>
      <c r="CE130" s="126">
        <v>2077.36748498</v>
      </c>
      <c r="CF130" s="126">
        <v>1838.5965021500001</v>
      </c>
      <c r="CG130" s="127">
        <v>1391.42614314</v>
      </c>
      <c r="CH130" s="126">
        <v>1391.1774782100001</v>
      </c>
      <c r="CI130" s="126">
        <v>1538.6716630399999</v>
      </c>
      <c r="CJ130" s="126">
        <v>1816.8863420600001</v>
      </c>
      <c r="CK130" s="127">
        <v>1836.9113536999998</v>
      </c>
      <c r="CL130" s="125">
        <v>2026.8263218400002</v>
      </c>
      <c r="CM130" s="126">
        <v>2069.2229205100002</v>
      </c>
      <c r="CN130" s="126">
        <v>2362.5188640799997</v>
      </c>
      <c r="CO130" s="126">
        <v>2383.0424654099997</v>
      </c>
      <c r="CP130" s="125">
        <v>2462.3136817499999</v>
      </c>
      <c r="CQ130" s="126">
        <v>2179.63688228</v>
      </c>
      <c r="CR130" s="126">
        <v>2028.3847447599999</v>
      </c>
      <c r="CS130" s="237">
        <v>2097.7496282900001</v>
      </c>
      <c r="CT130" s="281">
        <v>2228.44609666</v>
      </c>
    </row>
    <row r="131" spans="1:98" s="10" customFormat="1" ht="12.95" customHeight="1" x14ac:dyDescent="0.25">
      <c r="A131" s="73" t="s">
        <v>39</v>
      </c>
      <c r="B131" s="176">
        <v>2.8879999999999999</v>
      </c>
      <c r="C131" s="117">
        <v>1.8099999999999998</v>
      </c>
      <c r="D131" s="117">
        <v>-2.6000000000000023E-2</v>
      </c>
      <c r="E131" s="118">
        <v>0.83600000000000008</v>
      </c>
      <c r="F131" s="117">
        <v>0.215</v>
      </c>
      <c r="G131" s="117">
        <v>-0.65300000000000002</v>
      </c>
      <c r="H131" s="117">
        <v>-1.0180000000000002</v>
      </c>
      <c r="I131" s="118">
        <v>2.008</v>
      </c>
      <c r="J131" s="116">
        <v>0.33199999999999996</v>
      </c>
      <c r="K131" s="117">
        <v>2.2240000000000002</v>
      </c>
      <c r="L131" s="117">
        <v>-0.40300000000000002</v>
      </c>
      <c r="M131" s="118">
        <v>7.9640000000000004</v>
      </c>
      <c r="N131" s="116">
        <v>10.960999999999999</v>
      </c>
      <c r="O131" s="117">
        <v>11.638999999999999</v>
      </c>
      <c r="P131" s="117">
        <v>14.634999999999998</v>
      </c>
      <c r="Q131" s="118">
        <v>14.396999999999998</v>
      </c>
      <c r="R131" s="116">
        <v>2.4</v>
      </c>
      <c r="S131" s="117">
        <v>5.8760000000000003</v>
      </c>
      <c r="T131" s="117">
        <v>4.5270000000000001</v>
      </c>
      <c r="U131" s="118">
        <v>3.327</v>
      </c>
      <c r="V131" s="116">
        <v>0.79899999999999993</v>
      </c>
      <c r="W131" s="117">
        <v>83.983999999999995</v>
      </c>
      <c r="X131" s="117">
        <v>141.40299999999999</v>
      </c>
      <c r="Y131" s="118">
        <v>1.226</v>
      </c>
      <c r="Z131" s="116">
        <v>5.9610000000000003</v>
      </c>
      <c r="AA131" s="117">
        <v>2.0070000000000001</v>
      </c>
      <c r="AB131" s="117">
        <v>8.9570000000000007</v>
      </c>
      <c r="AC131" s="118">
        <v>0.20200000000000001</v>
      </c>
      <c r="AD131" s="116">
        <v>3.528</v>
      </c>
      <c r="AE131" s="117">
        <v>4.6369999999999996</v>
      </c>
      <c r="AF131" s="117">
        <v>-7.2000000000000008E-2</v>
      </c>
      <c r="AG131" s="118">
        <v>3.6219999999999999</v>
      </c>
      <c r="AH131" s="116">
        <v>2.6770000000000005</v>
      </c>
      <c r="AI131" s="117">
        <v>4.0809999999999995</v>
      </c>
      <c r="AJ131" s="117">
        <v>0.20600000000000002</v>
      </c>
      <c r="AK131" s="118">
        <v>3.0529999999999995</v>
      </c>
      <c r="AL131" s="116">
        <v>-1.2999999999999998E-2</v>
      </c>
      <c r="AM131" s="117">
        <v>0.16300000000000001</v>
      </c>
      <c r="AN131" s="117">
        <v>0.155</v>
      </c>
      <c r="AO131" s="118">
        <v>0.83899999999999997</v>
      </c>
      <c r="AP131" s="116">
        <v>1.2389999999999999</v>
      </c>
      <c r="AQ131" s="117">
        <v>1.7310000000000001</v>
      </c>
      <c r="AR131" s="117">
        <v>1.2429999999999999</v>
      </c>
      <c r="AS131" s="118">
        <v>3.6779999999999999</v>
      </c>
      <c r="AT131" s="116">
        <v>5.1430000000000007</v>
      </c>
      <c r="AU131" s="117">
        <v>8.3699999999999992</v>
      </c>
      <c r="AV131" s="117">
        <v>0.53899999999999992</v>
      </c>
      <c r="AW131" s="118">
        <v>4.16</v>
      </c>
      <c r="AX131" s="116">
        <v>1.9330000000000001</v>
      </c>
      <c r="AY131" s="117">
        <v>3.3540000000000005</v>
      </c>
      <c r="AZ131" s="117">
        <v>4.55</v>
      </c>
      <c r="BA131" s="118">
        <v>2.3179999999999996</v>
      </c>
      <c r="BB131" s="116">
        <v>0.68900000000000006</v>
      </c>
      <c r="BC131" s="117">
        <v>6.282</v>
      </c>
      <c r="BD131" s="117">
        <v>4.8760000000000003</v>
      </c>
      <c r="BE131" s="118">
        <v>1.661</v>
      </c>
      <c r="BF131" s="116">
        <v>1.9367999999999999</v>
      </c>
      <c r="BG131" s="117">
        <v>2.4034</v>
      </c>
      <c r="BH131" s="117">
        <v>-0.3005000000000001</v>
      </c>
      <c r="BI131" s="118">
        <v>6.4701000000000004</v>
      </c>
      <c r="BJ131" s="116">
        <v>0</v>
      </c>
      <c r="BK131" s="117">
        <v>0</v>
      </c>
      <c r="BL131" s="117">
        <v>0</v>
      </c>
      <c r="BM131" s="118">
        <v>0</v>
      </c>
      <c r="BN131" s="116">
        <v>0</v>
      </c>
      <c r="BO131" s="117">
        <v>0</v>
      </c>
      <c r="BP131" s="117">
        <v>0</v>
      </c>
      <c r="BQ131" s="118">
        <v>0</v>
      </c>
      <c r="BR131" s="116">
        <v>0</v>
      </c>
      <c r="BS131" s="117">
        <v>0</v>
      </c>
      <c r="BT131" s="117">
        <v>0</v>
      </c>
      <c r="BU131" s="118">
        <v>0</v>
      </c>
      <c r="BV131" s="116">
        <v>0</v>
      </c>
      <c r="BW131" s="117">
        <v>0</v>
      </c>
      <c r="BX131" s="117">
        <v>0</v>
      </c>
      <c r="BY131" s="118">
        <v>0</v>
      </c>
      <c r="BZ131" s="116">
        <v>77.09830642</v>
      </c>
      <c r="CA131" s="117">
        <v>101.09910468000001</v>
      </c>
      <c r="CB131" s="117">
        <v>66.978702189999993</v>
      </c>
      <c r="CC131" s="118">
        <v>21.595505379999999</v>
      </c>
      <c r="CD131" s="116">
        <v>5.869584370000001</v>
      </c>
      <c r="CE131" s="117">
        <v>8.1609471099999986</v>
      </c>
      <c r="CF131" s="117">
        <v>22.021870700000001</v>
      </c>
      <c r="CG131" s="118">
        <v>10.206342580000001</v>
      </c>
      <c r="CH131" s="117">
        <v>15.85989988</v>
      </c>
      <c r="CI131" s="117">
        <v>4.3017626300000007</v>
      </c>
      <c r="CJ131" s="117">
        <v>8.798925220000001</v>
      </c>
      <c r="CK131" s="118">
        <v>7.5006228200000002</v>
      </c>
      <c r="CL131" s="116">
        <v>3.4353593399999998</v>
      </c>
      <c r="CM131" s="117">
        <v>6.58875776</v>
      </c>
      <c r="CN131" s="117">
        <v>1.0284536000000002</v>
      </c>
      <c r="CO131" s="117">
        <v>1.9599418899999999</v>
      </c>
      <c r="CP131" s="116">
        <v>3.336327649999999</v>
      </c>
      <c r="CQ131" s="117">
        <v>0.43736845000000008</v>
      </c>
      <c r="CR131" s="117">
        <v>1.1343225799999999</v>
      </c>
      <c r="CS131" s="234">
        <v>0.91864534999999992</v>
      </c>
      <c r="CT131" s="278">
        <v>19.887635210000003</v>
      </c>
    </row>
    <row r="132" spans="1:98" s="10" customFormat="1" ht="12.95" customHeight="1" x14ac:dyDescent="0.25">
      <c r="A132" s="72" t="s">
        <v>22</v>
      </c>
      <c r="B132" s="174">
        <v>3.9299999999999997</v>
      </c>
      <c r="C132" s="111">
        <v>3.2119999999999997</v>
      </c>
      <c r="D132" s="111">
        <v>0.83</v>
      </c>
      <c r="E132" s="112">
        <v>1.2110000000000001</v>
      </c>
      <c r="F132" s="111">
        <v>0.52500000000000002</v>
      </c>
      <c r="G132" s="111">
        <v>1.464</v>
      </c>
      <c r="H132" s="111">
        <v>1.7929999999999999</v>
      </c>
      <c r="I132" s="112">
        <v>3.2589999999999999</v>
      </c>
      <c r="J132" s="110">
        <v>0.96799999999999997</v>
      </c>
      <c r="K132" s="111">
        <v>2.6850000000000001</v>
      </c>
      <c r="L132" s="111">
        <v>3.0060000000000002</v>
      </c>
      <c r="M132" s="112">
        <v>9.4429999999999996</v>
      </c>
      <c r="N132" s="110">
        <v>16.061</v>
      </c>
      <c r="O132" s="111">
        <v>13.307</v>
      </c>
      <c r="P132" s="111">
        <v>15.02</v>
      </c>
      <c r="Q132" s="112">
        <v>14.719000000000001</v>
      </c>
      <c r="R132" s="110">
        <v>2.4</v>
      </c>
      <c r="S132" s="111">
        <v>5.9640000000000004</v>
      </c>
      <c r="T132" s="111">
        <v>4.7</v>
      </c>
      <c r="U132" s="112">
        <v>3.339</v>
      </c>
      <c r="V132" s="110">
        <v>0.81099999999999994</v>
      </c>
      <c r="W132" s="111">
        <v>84.075000000000003</v>
      </c>
      <c r="X132" s="111">
        <v>141.411</v>
      </c>
      <c r="Y132" s="112">
        <v>1.2850000000000001</v>
      </c>
      <c r="Z132" s="110">
        <v>6.1349999999999998</v>
      </c>
      <c r="AA132" s="111">
        <v>2.1080000000000001</v>
      </c>
      <c r="AB132" s="111">
        <v>9.0679999999999996</v>
      </c>
      <c r="AC132" s="112">
        <v>0.214</v>
      </c>
      <c r="AD132" s="110">
        <v>3.55</v>
      </c>
      <c r="AE132" s="111">
        <v>4.7530000000000001</v>
      </c>
      <c r="AF132" s="111">
        <v>1.2E-2</v>
      </c>
      <c r="AG132" s="112">
        <v>3.6229999999999998</v>
      </c>
      <c r="AH132" s="110">
        <v>2.6770000000000005</v>
      </c>
      <c r="AI132" s="111">
        <v>4.0889999999999995</v>
      </c>
      <c r="AJ132" s="111">
        <v>0.218</v>
      </c>
      <c r="AK132" s="112">
        <v>3.0529999999999995</v>
      </c>
      <c r="AL132" s="110">
        <v>5.0000000000000001E-3</v>
      </c>
      <c r="AM132" s="111">
        <v>0.16300000000000001</v>
      </c>
      <c r="AN132" s="111">
        <v>0.155</v>
      </c>
      <c r="AO132" s="112">
        <v>0.83899999999999997</v>
      </c>
      <c r="AP132" s="110">
        <v>1.262</v>
      </c>
      <c r="AQ132" s="111">
        <v>1.7859999999999998</v>
      </c>
      <c r="AR132" s="111">
        <v>1.288</v>
      </c>
      <c r="AS132" s="112">
        <v>3.6980000000000004</v>
      </c>
      <c r="AT132" s="110">
        <v>5.6859999999999999</v>
      </c>
      <c r="AU132" s="111">
        <v>8.516</v>
      </c>
      <c r="AV132" s="111">
        <v>2.4899999999999998</v>
      </c>
      <c r="AW132" s="112">
        <v>5.86</v>
      </c>
      <c r="AX132" s="110">
        <v>2.2709999999999999</v>
      </c>
      <c r="AY132" s="111">
        <v>3.8080000000000003</v>
      </c>
      <c r="AZ132" s="111">
        <v>6.6440000000000001</v>
      </c>
      <c r="BA132" s="112">
        <v>3.9009999999999998</v>
      </c>
      <c r="BB132" s="110">
        <v>1.881</v>
      </c>
      <c r="BC132" s="111">
        <v>8.2240000000000002</v>
      </c>
      <c r="BD132" s="111">
        <v>7.0129999999999999</v>
      </c>
      <c r="BE132" s="112">
        <v>5.7380000000000004</v>
      </c>
      <c r="BF132" s="110">
        <v>2.5341</v>
      </c>
      <c r="BG132" s="111">
        <v>3.0652999999999997</v>
      </c>
      <c r="BH132" s="111">
        <v>1.1678000000000002</v>
      </c>
      <c r="BI132" s="112">
        <v>7.5076000000000001</v>
      </c>
      <c r="BJ132" s="110">
        <v>0</v>
      </c>
      <c r="BK132" s="111">
        <v>0</v>
      </c>
      <c r="BL132" s="111">
        <v>0</v>
      </c>
      <c r="BM132" s="112">
        <v>0</v>
      </c>
      <c r="BN132" s="110">
        <v>0</v>
      </c>
      <c r="BO132" s="111">
        <v>0</v>
      </c>
      <c r="BP132" s="111">
        <v>0</v>
      </c>
      <c r="BQ132" s="112">
        <v>0</v>
      </c>
      <c r="BR132" s="110">
        <v>0</v>
      </c>
      <c r="BS132" s="111">
        <v>0</v>
      </c>
      <c r="BT132" s="111">
        <v>0</v>
      </c>
      <c r="BU132" s="112">
        <v>0</v>
      </c>
      <c r="BV132" s="110">
        <v>0</v>
      </c>
      <c r="BW132" s="111">
        <v>0</v>
      </c>
      <c r="BX132" s="111">
        <v>0</v>
      </c>
      <c r="BY132" s="112">
        <v>0</v>
      </c>
      <c r="BZ132" s="110">
        <v>77.653372020000006</v>
      </c>
      <c r="CA132" s="111">
        <v>104.43456146</v>
      </c>
      <c r="CB132" s="111">
        <v>84.160820439999995</v>
      </c>
      <c r="CC132" s="112">
        <v>22.020886449999999</v>
      </c>
      <c r="CD132" s="110">
        <v>10.686807540000002</v>
      </c>
      <c r="CE132" s="111">
        <v>8.3523376299999992</v>
      </c>
      <c r="CF132" s="111">
        <v>22.375324989999999</v>
      </c>
      <c r="CG132" s="112">
        <v>11.308264699999999</v>
      </c>
      <c r="CH132" s="111">
        <v>16.178736109999999</v>
      </c>
      <c r="CI132" s="111">
        <v>7.5695259100000003</v>
      </c>
      <c r="CJ132" s="111">
        <v>9.1664743299999998</v>
      </c>
      <c r="CK132" s="112">
        <v>8.3197462699999996</v>
      </c>
      <c r="CL132" s="110">
        <v>4.1287332400000007</v>
      </c>
      <c r="CM132" s="111">
        <v>6.6607200600000001</v>
      </c>
      <c r="CN132" s="111">
        <v>1.46999608</v>
      </c>
      <c r="CO132" s="111">
        <v>2.1898880699999999</v>
      </c>
      <c r="CP132" s="110">
        <v>3.6846157499999994</v>
      </c>
      <c r="CQ132" s="111">
        <v>0.68356365000000008</v>
      </c>
      <c r="CR132" s="111">
        <v>1.5238186399999998</v>
      </c>
      <c r="CS132" s="232">
        <v>1.4117260300000001</v>
      </c>
      <c r="CT132" s="276">
        <v>20.182529480000003</v>
      </c>
    </row>
    <row r="133" spans="1:98" s="10" customFormat="1" ht="12.95" customHeight="1" x14ac:dyDescent="0.25">
      <c r="A133" s="72" t="s">
        <v>23</v>
      </c>
      <c r="B133" s="174">
        <v>1.042</v>
      </c>
      <c r="C133" s="111">
        <v>1.4020000000000001</v>
      </c>
      <c r="D133" s="111">
        <v>0.85600000000000009</v>
      </c>
      <c r="E133" s="112">
        <v>0.375</v>
      </c>
      <c r="F133" s="111">
        <v>0.31</v>
      </c>
      <c r="G133" s="111">
        <v>2.117</v>
      </c>
      <c r="H133" s="111">
        <v>2.8109999999999999</v>
      </c>
      <c r="I133" s="112">
        <v>1.2509999999999999</v>
      </c>
      <c r="J133" s="110">
        <v>0.6359999999999999</v>
      </c>
      <c r="K133" s="111">
        <v>0.46099999999999997</v>
      </c>
      <c r="L133" s="111">
        <v>3.4090000000000003</v>
      </c>
      <c r="M133" s="112">
        <v>1.4790000000000001</v>
      </c>
      <c r="N133" s="110">
        <v>5.1000000000000005</v>
      </c>
      <c r="O133" s="111">
        <v>1.6680000000000001</v>
      </c>
      <c r="P133" s="111">
        <v>0.38500000000000001</v>
      </c>
      <c r="Q133" s="112">
        <v>0.32200000000000001</v>
      </c>
      <c r="R133" s="110">
        <v>0</v>
      </c>
      <c r="S133" s="111">
        <v>8.7999999999999995E-2</v>
      </c>
      <c r="T133" s="111">
        <v>0.17299999999999999</v>
      </c>
      <c r="U133" s="112">
        <v>1.2E-2</v>
      </c>
      <c r="V133" s="110">
        <v>1.2E-2</v>
      </c>
      <c r="W133" s="111">
        <v>9.0999999999999998E-2</v>
      </c>
      <c r="X133" s="111">
        <v>8.0000000000000002E-3</v>
      </c>
      <c r="Y133" s="112">
        <v>5.8999999999999997E-2</v>
      </c>
      <c r="Z133" s="110">
        <v>0.17399999999999999</v>
      </c>
      <c r="AA133" s="111">
        <v>0.10099999999999999</v>
      </c>
      <c r="AB133" s="111">
        <v>0.111</v>
      </c>
      <c r="AC133" s="112">
        <v>1.2E-2</v>
      </c>
      <c r="AD133" s="110">
        <v>2.1999999999999999E-2</v>
      </c>
      <c r="AE133" s="111">
        <v>0.11599999999999999</v>
      </c>
      <c r="AF133" s="111">
        <v>8.4000000000000005E-2</v>
      </c>
      <c r="AG133" s="112">
        <v>1E-3</v>
      </c>
      <c r="AH133" s="110">
        <v>0</v>
      </c>
      <c r="AI133" s="111">
        <v>8.0000000000000002E-3</v>
      </c>
      <c r="AJ133" s="111">
        <v>1.2E-2</v>
      </c>
      <c r="AK133" s="112">
        <v>0</v>
      </c>
      <c r="AL133" s="110">
        <v>1.7999999999999999E-2</v>
      </c>
      <c r="AM133" s="111">
        <v>0</v>
      </c>
      <c r="AN133" s="111">
        <v>0</v>
      </c>
      <c r="AO133" s="112">
        <v>0</v>
      </c>
      <c r="AP133" s="110">
        <v>2.3E-2</v>
      </c>
      <c r="AQ133" s="111">
        <v>5.5E-2</v>
      </c>
      <c r="AR133" s="111">
        <v>4.4999999999999998E-2</v>
      </c>
      <c r="AS133" s="112">
        <v>0.02</v>
      </c>
      <c r="AT133" s="110">
        <v>0.54300000000000004</v>
      </c>
      <c r="AU133" s="111">
        <v>0.14600000000000002</v>
      </c>
      <c r="AV133" s="111">
        <v>1.9509999999999998</v>
      </c>
      <c r="AW133" s="112">
        <v>1.7000000000000002</v>
      </c>
      <c r="AX133" s="110">
        <v>0.33800000000000002</v>
      </c>
      <c r="AY133" s="111">
        <v>0.45399999999999996</v>
      </c>
      <c r="AZ133" s="111">
        <v>2.0939999999999999</v>
      </c>
      <c r="BA133" s="112">
        <v>1.5830000000000002</v>
      </c>
      <c r="BB133" s="110">
        <v>1.1919999999999999</v>
      </c>
      <c r="BC133" s="111">
        <v>1.9419999999999999</v>
      </c>
      <c r="BD133" s="111">
        <v>2.137</v>
      </c>
      <c r="BE133" s="112">
        <v>4.077</v>
      </c>
      <c r="BF133" s="110">
        <v>0.59730000000000005</v>
      </c>
      <c r="BG133" s="111">
        <v>0.66189999999999993</v>
      </c>
      <c r="BH133" s="111">
        <v>1.4683000000000002</v>
      </c>
      <c r="BI133" s="112">
        <v>1.0375000000000001</v>
      </c>
      <c r="BJ133" s="110">
        <v>0</v>
      </c>
      <c r="BK133" s="111">
        <v>0</v>
      </c>
      <c r="BL133" s="111">
        <v>0</v>
      </c>
      <c r="BM133" s="112">
        <v>0</v>
      </c>
      <c r="BN133" s="110">
        <v>0</v>
      </c>
      <c r="BO133" s="111">
        <v>0</v>
      </c>
      <c r="BP133" s="111">
        <v>0</v>
      </c>
      <c r="BQ133" s="112">
        <v>0</v>
      </c>
      <c r="BR133" s="110">
        <v>0</v>
      </c>
      <c r="BS133" s="111">
        <v>0</v>
      </c>
      <c r="BT133" s="111">
        <v>0</v>
      </c>
      <c r="BU133" s="112">
        <v>0</v>
      </c>
      <c r="BV133" s="110">
        <v>0</v>
      </c>
      <c r="BW133" s="111">
        <v>0</v>
      </c>
      <c r="BX133" s="111">
        <v>0</v>
      </c>
      <c r="BY133" s="112">
        <v>0</v>
      </c>
      <c r="BZ133" s="110">
        <v>0.55506560000000005</v>
      </c>
      <c r="CA133" s="111">
        <v>3.3354567799999999</v>
      </c>
      <c r="CB133" s="111">
        <v>17.182118249999995</v>
      </c>
      <c r="CC133" s="112">
        <v>0.42538107000000003</v>
      </c>
      <c r="CD133" s="110">
        <v>4.817223170000001</v>
      </c>
      <c r="CE133" s="111">
        <v>0.19139052000000004</v>
      </c>
      <c r="CF133" s="111">
        <v>0.35345429</v>
      </c>
      <c r="CG133" s="112">
        <v>1.10192212</v>
      </c>
      <c r="CH133" s="111">
        <v>0.31883622999999994</v>
      </c>
      <c r="CI133" s="111">
        <v>3.26776328</v>
      </c>
      <c r="CJ133" s="111">
        <v>0.36754911000000001</v>
      </c>
      <c r="CK133" s="112">
        <v>0.81912344999999998</v>
      </c>
      <c r="CL133" s="110">
        <v>0.6933739000000001</v>
      </c>
      <c r="CM133" s="111">
        <v>7.1962300000000007E-2</v>
      </c>
      <c r="CN133" s="111">
        <v>0.44154248000000001</v>
      </c>
      <c r="CO133" s="111">
        <v>0.22994617999999997</v>
      </c>
      <c r="CP133" s="110">
        <v>0.34828809999999999</v>
      </c>
      <c r="CQ133" s="111">
        <v>0.2461952</v>
      </c>
      <c r="CR133" s="111">
        <v>0.38949606000000003</v>
      </c>
      <c r="CS133" s="232">
        <v>0.49308068000000005</v>
      </c>
      <c r="CT133" s="276">
        <v>0.29489427000000001</v>
      </c>
    </row>
    <row r="134" spans="1:98" s="10" customFormat="1" ht="12.95" customHeight="1" x14ac:dyDescent="0.25">
      <c r="A134" s="73" t="s">
        <v>40</v>
      </c>
      <c r="B134" s="176">
        <v>-58.599999999999994</v>
      </c>
      <c r="C134" s="117">
        <v>29.4</v>
      </c>
      <c r="D134" s="117">
        <v>-46.1</v>
      </c>
      <c r="E134" s="118">
        <v>-46.300000000000004</v>
      </c>
      <c r="F134" s="117">
        <v>-25.06</v>
      </c>
      <c r="G134" s="117">
        <v>-57.495000000000005</v>
      </c>
      <c r="H134" s="117">
        <v>-1.5869999999999997</v>
      </c>
      <c r="I134" s="118">
        <v>21.452000000000005</v>
      </c>
      <c r="J134" s="116">
        <v>4.5760000000000005</v>
      </c>
      <c r="K134" s="117">
        <v>-22.836999999999996</v>
      </c>
      <c r="L134" s="117">
        <v>81.378</v>
      </c>
      <c r="M134" s="118">
        <v>10.762999999999995</v>
      </c>
      <c r="N134" s="116">
        <v>2.6460000000000008</v>
      </c>
      <c r="O134" s="117">
        <v>35.30899999999999</v>
      </c>
      <c r="P134" s="117">
        <v>32.585999999999999</v>
      </c>
      <c r="Q134" s="118">
        <v>10.902999999999995</v>
      </c>
      <c r="R134" s="116">
        <v>-17.414000000000001</v>
      </c>
      <c r="S134" s="117">
        <v>-62.503999999999998</v>
      </c>
      <c r="T134" s="117">
        <v>-57.913000000000004</v>
      </c>
      <c r="U134" s="118">
        <v>9.9310000000000009</v>
      </c>
      <c r="V134" s="116">
        <v>15.914999999999999</v>
      </c>
      <c r="W134" s="117">
        <v>-28.802</v>
      </c>
      <c r="X134" s="117">
        <v>9.546999999999997</v>
      </c>
      <c r="Y134" s="118">
        <v>-0.96000000000000441</v>
      </c>
      <c r="Z134" s="116">
        <v>-27.118000000000002</v>
      </c>
      <c r="AA134" s="117">
        <v>-64.256</v>
      </c>
      <c r="AB134" s="117">
        <v>-72.114000000000004</v>
      </c>
      <c r="AC134" s="118">
        <v>-111.74399999999999</v>
      </c>
      <c r="AD134" s="116">
        <v>-50.087999999999994</v>
      </c>
      <c r="AE134" s="117">
        <v>-101.84899999999999</v>
      </c>
      <c r="AF134" s="117">
        <v>-131.762</v>
      </c>
      <c r="AG134" s="118">
        <v>-136.393</v>
      </c>
      <c r="AH134" s="116">
        <v>-110.88200000000001</v>
      </c>
      <c r="AI134" s="117">
        <v>-90.103999999999999</v>
      </c>
      <c r="AJ134" s="117">
        <v>-111.88300000000001</v>
      </c>
      <c r="AK134" s="118">
        <v>-123.178</v>
      </c>
      <c r="AL134" s="116">
        <v>-118.65700000000001</v>
      </c>
      <c r="AM134" s="117">
        <v>-77.187000000000012</v>
      </c>
      <c r="AN134" s="117">
        <v>-179.143</v>
      </c>
      <c r="AO134" s="118">
        <v>-169.17099999999999</v>
      </c>
      <c r="AP134" s="116">
        <v>-166.898</v>
      </c>
      <c r="AQ134" s="117">
        <v>-116.229</v>
      </c>
      <c r="AR134" s="117">
        <v>-146.60599999999999</v>
      </c>
      <c r="AS134" s="118">
        <v>-137.95600000000002</v>
      </c>
      <c r="AT134" s="116">
        <v>-74.489999999999995</v>
      </c>
      <c r="AU134" s="117">
        <v>-123.07599999999999</v>
      </c>
      <c r="AV134" s="117">
        <v>-214.63900000000001</v>
      </c>
      <c r="AW134" s="118">
        <v>-17.978000000000009</v>
      </c>
      <c r="AX134" s="116">
        <v>-133.511</v>
      </c>
      <c r="AY134" s="117">
        <v>-234.672</v>
      </c>
      <c r="AZ134" s="117">
        <v>-287.92399999999998</v>
      </c>
      <c r="BA134" s="118">
        <v>-109.395</v>
      </c>
      <c r="BB134" s="116">
        <v>-310.72500000000002</v>
      </c>
      <c r="BC134" s="117">
        <v>-205.75799999999998</v>
      </c>
      <c r="BD134" s="117">
        <v>-300.721</v>
      </c>
      <c r="BE134" s="118">
        <v>-20.091000000000008</v>
      </c>
      <c r="BF134" s="116">
        <v>-312.00789999999995</v>
      </c>
      <c r="BG134" s="117">
        <v>-336.26910000000004</v>
      </c>
      <c r="BH134" s="117">
        <v>-418.11029999999994</v>
      </c>
      <c r="BI134" s="118">
        <v>-375.86009999999999</v>
      </c>
      <c r="BJ134" s="116">
        <v>-371.19047174999997</v>
      </c>
      <c r="BK134" s="117">
        <v>-194.05474715000003</v>
      </c>
      <c r="BL134" s="117">
        <v>-270.43380311999999</v>
      </c>
      <c r="BM134" s="118">
        <v>-277.05152511999995</v>
      </c>
      <c r="BN134" s="116">
        <v>-341.90827834000004</v>
      </c>
      <c r="BO134" s="117">
        <v>-311.77729347000002</v>
      </c>
      <c r="BP134" s="117">
        <v>-361.29864929999991</v>
      </c>
      <c r="BQ134" s="118">
        <v>-197.50336229999994</v>
      </c>
      <c r="BR134" s="116">
        <v>-328.95014391000001</v>
      </c>
      <c r="BS134" s="117">
        <v>-251.23121510000004</v>
      </c>
      <c r="BT134" s="117">
        <v>-245.99918087999998</v>
      </c>
      <c r="BU134" s="118">
        <v>-168.03541486999995</v>
      </c>
      <c r="BV134" s="116">
        <v>-262.87942267999995</v>
      </c>
      <c r="BW134" s="117">
        <v>-301.76037563</v>
      </c>
      <c r="BX134" s="117">
        <v>-308.38265526000004</v>
      </c>
      <c r="BY134" s="118">
        <v>-203.11468952000001</v>
      </c>
      <c r="BZ134" s="116">
        <v>-247.92873794000005</v>
      </c>
      <c r="CA134" s="117">
        <v>-167.58594776000001</v>
      </c>
      <c r="CB134" s="117">
        <v>-243.42180348999995</v>
      </c>
      <c r="CC134" s="118">
        <v>-123.72765731000003</v>
      </c>
      <c r="CD134" s="116">
        <v>-120.12525885000001</v>
      </c>
      <c r="CE134" s="117">
        <v>-87.609258089999983</v>
      </c>
      <c r="CF134" s="117">
        <v>-257.63527419999997</v>
      </c>
      <c r="CG134" s="118">
        <v>131.93782278000003</v>
      </c>
      <c r="CH134" s="117">
        <v>-200.65834409999999</v>
      </c>
      <c r="CI134" s="117">
        <v>-98.78076972999996</v>
      </c>
      <c r="CJ134" s="117">
        <v>-124.53852599999998</v>
      </c>
      <c r="CK134" s="118">
        <v>-129.65639584000002</v>
      </c>
      <c r="CL134" s="116">
        <v>-181.88567826000002</v>
      </c>
      <c r="CM134" s="117">
        <v>-105.77651751999997</v>
      </c>
      <c r="CN134" s="117">
        <v>-183.06919106000004</v>
      </c>
      <c r="CO134" s="117">
        <v>-199.88270372000005</v>
      </c>
      <c r="CP134" s="116">
        <v>-252.09500930999997</v>
      </c>
      <c r="CQ134" s="117">
        <v>-166.67739326000003</v>
      </c>
      <c r="CR134" s="117">
        <v>-176.19906520000001</v>
      </c>
      <c r="CS134" s="234">
        <v>-140.67503489999999</v>
      </c>
      <c r="CT134" s="278">
        <v>-109.84338447000002</v>
      </c>
    </row>
    <row r="135" spans="1:98" s="10" customFormat="1" ht="12.95" customHeight="1" x14ac:dyDescent="0.25">
      <c r="A135" s="72" t="s">
        <v>22</v>
      </c>
      <c r="B135" s="174">
        <v>10.1</v>
      </c>
      <c r="C135" s="111">
        <v>102.5</v>
      </c>
      <c r="D135" s="111">
        <v>40.6</v>
      </c>
      <c r="E135" s="112">
        <v>33.200000000000003</v>
      </c>
      <c r="F135" s="111">
        <v>46.118000000000002</v>
      </c>
      <c r="G135" s="111">
        <v>12.775</v>
      </c>
      <c r="H135" s="111">
        <v>81.58</v>
      </c>
      <c r="I135" s="112">
        <v>96.956000000000003</v>
      </c>
      <c r="J135" s="110">
        <v>70.528000000000006</v>
      </c>
      <c r="K135" s="111">
        <v>41.567</v>
      </c>
      <c r="L135" s="111">
        <v>165.96899999999999</v>
      </c>
      <c r="M135" s="112">
        <v>133.655</v>
      </c>
      <c r="N135" s="110">
        <v>80.573999999999998</v>
      </c>
      <c r="O135" s="111">
        <v>104.05499999999999</v>
      </c>
      <c r="P135" s="111">
        <v>117.22999999999999</v>
      </c>
      <c r="Q135" s="112">
        <v>88.538000000000011</v>
      </c>
      <c r="R135" s="110">
        <v>62.881</v>
      </c>
      <c r="S135" s="111">
        <v>6.51</v>
      </c>
      <c r="T135" s="111">
        <v>8.9190000000000005</v>
      </c>
      <c r="U135" s="112">
        <v>86.795000000000002</v>
      </c>
      <c r="V135" s="110">
        <v>92.718999999999994</v>
      </c>
      <c r="W135" s="111">
        <v>40.501999999999995</v>
      </c>
      <c r="X135" s="111">
        <v>90.388999999999996</v>
      </c>
      <c r="Y135" s="112">
        <v>88.59899999999999</v>
      </c>
      <c r="Z135" s="110">
        <v>68.77000000000001</v>
      </c>
      <c r="AA135" s="111">
        <v>69.829000000000008</v>
      </c>
      <c r="AB135" s="111">
        <v>4.3140000000000001</v>
      </c>
      <c r="AC135" s="112">
        <v>36.637</v>
      </c>
      <c r="AD135" s="110">
        <v>110.47500000000001</v>
      </c>
      <c r="AE135" s="111">
        <v>26.471</v>
      </c>
      <c r="AF135" s="111">
        <v>47.278999999999996</v>
      </c>
      <c r="AG135" s="112">
        <v>21.402000000000001</v>
      </c>
      <c r="AH135" s="110">
        <v>9.8580000000000005</v>
      </c>
      <c r="AI135" s="111">
        <v>46.552999999999997</v>
      </c>
      <c r="AJ135" s="111">
        <v>32.421999999999997</v>
      </c>
      <c r="AK135" s="112">
        <v>34.825000000000003</v>
      </c>
      <c r="AL135" s="110">
        <v>29.614000000000001</v>
      </c>
      <c r="AM135" s="111">
        <v>39.998000000000005</v>
      </c>
      <c r="AN135" s="111">
        <v>15.266000000000002</v>
      </c>
      <c r="AO135" s="112">
        <v>20.317</v>
      </c>
      <c r="AP135" s="110">
        <v>8.4149999999999991</v>
      </c>
      <c r="AQ135" s="111">
        <v>24.844999999999999</v>
      </c>
      <c r="AR135" s="111">
        <v>19.526</v>
      </c>
      <c r="AS135" s="112">
        <v>81.366</v>
      </c>
      <c r="AT135" s="110">
        <v>71.945000000000007</v>
      </c>
      <c r="AU135" s="111">
        <v>27.607999999999997</v>
      </c>
      <c r="AV135" s="111">
        <v>10.505000000000001</v>
      </c>
      <c r="AW135" s="112">
        <v>214.40099999999998</v>
      </c>
      <c r="AX135" s="110">
        <v>118.998</v>
      </c>
      <c r="AY135" s="111">
        <v>74.369</v>
      </c>
      <c r="AZ135" s="111">
        <v>117.583</v>
      </c>
      <c r="BA135" s="112">
        <v>231.86799999999999</v>
      </c>
      <c r="BB135" s="110">
        <v>114.80199999999999</v>
      </c>
      <c r="BC135" s="111">
        <v>169.65700000000001</v>
      </c>
      <c r="BD135" s="111">
        <v>170.215</v>
      </c>
      <c r="BE135" s="112">
        <v>373.41999999999996</v>
      </c>
      <c r="BF135" s="110">
        <v>87.920400000000001</v>
      </c>
      <c r="BG135" s="111">
        <v>101.68510000000001</v>
      </c>
      <c r="BH135" s="111">
        <v>67.580600000000004</v>
      </c>
      <c r="BI135" s="112">
        <v>115.43699999999998</v>
      </c>
      <c r="BJ135" s="110">
        <v>90.089597210000008</v>
      </c>
      <c r="BK135" s="111">
        <v>122.52189777999999</v>
      </c>
      <c r="BL135" s="111">
        <v>111.41731896000002</v>
      </c>
      <c r="BM135" s="112">
        <v>92.001301949999998</v>
      </c>
      <c r="BN135" s="110">
        <v>70.586590440000009</v>
      </c>
      <c r="BO135" s="111">
        <v>77.38705680999999</v>
      </c>
      <c r="BP135" s="111">
        <v>141.75651097000002</v>
      </c>
      <c r="BQ135" s="112">
        <v>214.83805918000002</v>
      </c>
      <c r="BR135" s="110">
        <v>94.364520470000002</v>
      </c>
      <c r="BS135" s="111">
        <v>137.11681976</v>
      </c>
      <c r="BT135" s="111">
        <v>145.04294408999999</v>
      </c>
      <c r="BU135" s="112">
        <v>164.17465691000001</v>
      </c>
      <c r="BV135" s="110">
        <v>120.27979904</v>
      </c>
      <c r="BW135" s="111">
        <v>108.18062469999998</v>
      </c>
      <c r="BX135" s="111">
        <v>92.435989450000008</v>
      </c>
      <c r="BY135" s="112">
        <v>151.96062886999999</v>
      </c>
      <c r="BZ135" s="110">
        <v>148.86578254999998</v>
      </c>
      <c r="CA135" s="111">
        <v>147.92845636999999</v>
      </c>
      <c r="CB135" s="111">
        <v>160.03314792000003</v>
      </c>
      <c r="CC135" s="112">
        <v>211.96306404000001</v>
      </c>
      <c r="CD135" s="110">
        <v>218.57388668999999</v>
      </c>
      <c r="CE135" s="111">
        <v>207.7707632</v>
      </c>
      <c r="CF135" s="111">
        <v>172.24207633999998</v>
      </c>
      <c r="CG135" s="112">
        <v>388.96505514</v>
      </c>
      <c r="CH135" s="111">
        <v>126.57055439000001</v>
      </c>
      <c r="CI135" s="111">
        <v>249.21928358000002</v>
      </c>
      <c r="CJ135" s="111">
        <v>197.67564779999998</v>
      </c>
      <c r="CK135" s="112">
        <v>210.1842139</v>
      </c>
      <c r="CL135" s="110">
        <v>162.67102871</v>
      </c>
      <c r="CM135" s="111">
        <v>219.28409908000003</v>
      </c>
      <c r="CN135" s="111">
        <v>187.09263257999999</v>
      </c>
      <c r="CO135" s="111">
        <v>118.76577526999998</v>
      </c>
      <c r="CP135" s="110">
        <v>146.35528215000002</v>
      </c>
      <c r="CQ135" s="111">
        <v>137.78129073000002</v>
      </c>
      <c r="CR135" s="111">
        <v>140.60204912</v>
      </c>
      <c r="CS135" s="232">
        <v>111.35733918999999</v>
      </c>
      <c r="CT135" s="276">
        <v>198.73698544999999</v>
      </c>
    </row>
    <row r="136" spans="1:98" s="10" customFormat="1" ht="12.95" customHeight="1" x14ac:dyDescent="0.25">
      <c r="A136" s="72" t="s">
        <v>23</v>
      </c>
      <c r="B136" s="174">
        <v>68.7</v>
      </c>
      <c r="C136" s="111">
        <v>73.099999999999994</v>
      </c>
      <c r="D136" s="111">
        <v>86.7</v>
      </c>
      <c r="E136" s="112">
        <v>79.5</v>
      </c>
      <c r="F136" s="111">
        <v>71.177999999999997</v>
      </c>
      <c r="G136" s="111">
        <v>70.27000000000001</v>
      </c>
      <c r="H136" s="111">
        <v>83.167000000000002</v>
      </c>
      <c r="I136" s="112">
        <v>75.503999999999991</v>
      </c>
      <c r="J136" s="110">
        <v>65.951999999999998</v>
      </c>
      <c r="K136" s="111">
        <v>64.403999999999996</v>
      </c>
      <c r="L136" s="111">
        <v>84.591000000000008</v>
      </c>
      <c r="M136" s="112">
        <v>122.892</v>
      </c>
      <c r="N136" s="110">
        <v>77.927999999999997</v>
      </c>
      <c r="O136" s="111">
        <v>68.745999999999995</v>
      </c>
      <c r="P136" s="111">
        <v>84.643999999999991</v>
      </c>
      <c r="Q136" s="112">
        <v>77.635000000000005</v>
      </c>
      <c r="R136" s="110">
        <v>80.295000000000002</v>
      </c>
      <c r="S136" s="111">
        <v>69.013999999999996</v>
      </c>
      <c r="T136" s="111">
        <v>66.831999999999994</v>
      </c>
      <c r="U136" s="112">
        <v>76.864000000000004</v>
      </c>
      <c r="V136" s="110">
        <v>76.804000000000002</v>
      </c>
      <c r="W136" s="111">
        <v>69.304000000000002</v>
      </c>
      <c r="X136" s="111">
        <v>80.841999999999999</v>
      </c>
      <c r="Y136" s="112">
        <v>89.558999999999997</v>
      </c>
      <c r="Z136" s="110">
        <v>95.888000000000005</v>
      </c>
      <c r="AA136" s="111">
        <v>134.08500000000001</v>
      </c>
      <c r="AB136" s="111">
        <v>76.427999999999997</v>
      </c>
      <c r="AC136" s="112">
        <v>148.38099999999997</v>
      </c>
      <c r="AD136" s="110">
        <v>160.56300000000002</v>
      </c>
      <c r="AE136" s="111">
        <v>128.32</v>
      </c>
      <c r="AF136" s="111">
        <v>179.041</v>
      </c>
      <c r="AG136" s="112">
        <v>157.79499999999999</v>
      </c>
      <c r="AH136" s="110">
        <v>120.74</v>
      </c>
      <c r="AI136" s="111">
        <v>136.65699999999998</v>
      </c>
      <c r="AJ136" s="111">
        <v>144.30500000000001</v>
      </c>
      <c r="AK136" s="112">
        <v>158.00299999999999</v>
      </c>
      <c r="AL136" s="110">
        <v>148.27099999999999</v>
      </c>
      <c r="AM136" s="111">
        <v>117.185</v>
      </c>
      <c r="AN136" s="111">
        <v>194.40899999999999</v>
      </c>
      <c r="AO136" s="112">
        <v>189.488</v>
      </c>
      <c r="AP136" s="110">
        <v>175.31299999999999</v>
      </c>
      <c r="AQ136" s="111">
        <v>141.07400000000001</v>
      </c>
      <c r="AR136" s="111">
        <v>166.13200000000001</v>
      </c>
      <c r="AS136" s="112">
        <v>219.322</v>
      </c>
      <c r="AT136" s="110">
        <v>146.435</v>
      </c>
      <c r="AU136" s="111">
        <v>150.684</v>
      </c>
      <c r="AV136" s="111">
        <v>225.14400000000001</v>
      </c>
      <c r="AW136" s="112">
        <v>232.37900000000002</v>
      </c>
      <c r="AX136" s="110">
        <v>252.50899999999996</v>
      </c>
      <c r="AY136" s="111">
        <v>309.041</v>
      </c>
      <c r="AZ136" s="111">
        <v>405.50700000000006</v>
      </c>
      <c r="BA136" s="112">
        <v>341.26299999999998</v>
      </c>
      <c r="BB136" s="110">
        <v>425.52699999999993</v>
      </c>
      <c r="BC136" s="111">
        <v>375.41499999999996</v>
      </c>
      <c r="BD136" s="111">
        <v>470.93599999999998</v>
      </c>
      <c r="BE136" s="112">
        <v>393.51099999999997</v>
      </c>
      <c r="BF136" s="110">
        <v>399.92829999999998</v>
      </c>
      <c r="BG136" s="111">
        <v>437.95420000000001</v>
      </c>
      <c r="BH136" s="111">
        <v>485.69090000000006</v>
      </c>
      <c r="BI136" s="112">
        <v>491.2971</v>
      </c>
      <c r="BJ136" s="110">
        <v>461.28006895999999</v>
      </c>
      <c r="BK136" s="111">
        <v>316.57664492999999</v>
      </c>
      <c r="BL136" s="111">
        <v>381.85112207999998</v>
      </c>
      <c r="BM136" s="112">
        <v>369.05282707000003</v>
      </c>
      <c r="BN136" s="110">
        <v>412.49486878000005</v>
      </c>
      <c r="BO136" s="111">
        <v>389.16435028000001</v>
      </c>
      <c r="BP136" s="111">
        <v>503.05516026999999</v>
      </c>
      <c r="BQ136" s="112">
        <v>412.34142148000001</v>
      </c>
      <c r="BR136" s="110">
        <v>423.31466438000007</v>
      </c>
      <c r="BS136" s="111">
        <v>388.34803486000004</v>
      </c>
      <c r="BT136" s="111">
        <v>391.04212497000003</v>
      </c>
      <c r="BU136" s="112">
        <v>332.21007177999996</v>
      </c>
      <c r="BV136" s="110">
        <v>383.15922171999995</v>
      </c>
      <c r="BW136" s="111">
        <v>409.94100032999995</v>
      </c>
      <c r="BX136" s="111">
        <v>400.81864471</v>
      </c>
      <c r="BY136" s="112">
        <v>355.07531839000001</v>
      </c>
      <c r="BZ136" s="110">
        <v>396.79452048999997</v>
      </c>
      <c r="CA136" s="111">
        <v>315.51440413</v>
      </c>
      <c r="CB136" s="111">
        <v>403.45495141000004</v>
      </c>
      <c r="CC136" s="112">
        <v>335.69072134999999</v>
      </c>
      <c r="CD136" s="110">
        <v>338.69914554000002</v>
      </c>
      <c r="CE136" s="111">
        <v>295.38002128999995</v>
      </c>
      <c r="CF136" s="111">
        <v>429.87735053999995</v>
      </c>
      <c r="CG136" s="112">
        <v>257.02723235999997</v>
      </c>
      <c r="CH136" s="111">
        <v>327.22889849000001</v>
      </c>
      <c r="CI136" s="111">
        <v>348.00005331</v>
      </c>
      <c r="CJ136" s="111">
        <v>322.21417379999997</v>
      </c>
      <c r="CK136" s="112">
        <v>339.84060973999999</v>
      </c>
      <c r="CL136" s="110">
        <v>344.55670696999999</v>
      </c>
      <c r="CM136" s="111">
        <v>325.0606166</v>
      </c>
      <c r="CN136" s="111">
        <v>370.16182364000002</v>
      </c>
      <c r="CO136" s="111">
        <v>318.64847899000006</v>
      </c>
      <c r="CP136" s="110">
        <v>398.45029146000002</v>
      </c>
      <c r="CQ136" s="111">
        <v>304.45868399</v>
      </c>
      <c r="CR136" s="111">
        <v>316.80111432000001</v>
      </c>
      <c r="CS136" s="232">
        <v>252.03237408999996</v>
      </c>
      <c r="CT136" s="276">
        <v>308.58036992000001</v>
      </c>
    </row>
    <row r="137" spans="1:98" s="10" customFormat="1" ht="12.95" customHeight="1" x14ac:dyDescent="0.25">
      <c r="A137" s="73" t="s">
        <v>41</v>
      </c>
      <c r="B137" s="176">
        <v>1.4439999999999973</v>
      </c>
      <c r="C137" s="117">
        <v>-18.101999999999997</v>
      </c>
      <c r="D137" s="117">
        <v>-98.567000000000007</v>
      </c>
      <c r="E137" s="118">
        <v>-37.031000000000006</v>
      </c>
      <c r="F137" s="117">
        <v>-106.00199999999998</v>
      </c>
      <c r="G137" s="117">
        <v>-80.105999999999995</v>
      </c>
      <c r="H137" s="117">
        <v>11.067000000000007</v>
      </c>
      <c r="I137" s="118">
        <v>-39.955999999999996</v>
      </c>
      <c r="J137" s="116">
        <v>-34.459000000000003</v>
      </c>
      <c r="K137" s="117">
        <v>-301.601</v>
      </c>
      <c r="L137" s="117">
        <v>-83.36099999999999</v>
      </c>
      <c r="M137" s="118">
        <v>-465.28899999999999</v>
      </c>
      <c r="N137" s="116">
        <v>-117.417</v>
      </c>
      <c r="O137" s="117">
        <v>-90.466999999999985</v>
      </c>
      <c r="P137" s="117">
        <v>-103.913</v>
      </c>
      <c r="Q137" s="118">
        <v>-214.8</v>
      </c>
      <c r="R137" s="116">
        <v>-15.625999999999998</v>
      </c>
      <c r="S137" s="117">
        <v>-92.364000000000019</v>
      </c>
      <c r="T137" s="117">
        <v>-55.568999999999988</v>
      </c>
      <c r="U137" s="118">
        <v>-105.809</v>
      </c>
      <c r="V137" s="116">
        <v>-25.535000000000007</v>
      </c>
      <c r="W137" s="117">
        <v>-122.935</v>
      </c>
      <c r="X137" s="117">
        <v>-124.89700000000001</v>
      </c>
      <c r="Y137" s="118">
        <v>-20.355000000000004</v>
      </c>
      <c r="Z137" s="116">
        <v>-83.127999999999986</v>
      </c>
      <c r="AA137" s="117">
        <v>-75.825000000000003</v>
      </c>
      <c r="AB137" s="117">
        <v>-70.203999999999994</v>
      </c>
      <c r="AC137" s="118">
        <v>-78.257999999999996</v>
      </c>
      <c r="AD137" s="116">
        <v>-40.240800048828127</v>
      </c>
      <c r="AE137" s="117">
        <v>-60.232449996948247</v>
      </c>
      <c r="AF137" s="117">
        <v>-119.03487919998169</v>
      </c>
      <c r="AG137" s="118">
        <v>-12.887</v>
      </c>
      <c r="AH137" s="116">
        <v>-64.563000000000017</v>
      </c>
      <c r="AI137" s="117">
        <v>-132.24299999999999</v>
      </c>
      <c r="AJ137" s="117">
        <v>-101.89100000000002</v>
      </c>
      <c r="AK137" s="118">
        <v>-83.997208007812489</v>
      </c>
      <c r="AL137" s="116">
        <v>-7.3609999999999971</v>
      </c>
      <c r="AM137" s="117">
        <v>-38.977000000000004</v>
      </c>
      <c r="AN137" s="117">
        <v>-41.804000000000002</v>
      </c>
      <c r="AO137" s="118">
        <v>11.490000000000006</v>
      </c>
      <c r="AP137" s="116">
        <v>2.9570000000000149</v>
      </c>
      <c r="AQ137" s="117">
        <v>-61.309243890047071</v>
      </c>
      <c r="AR137" s="117">
        <v>-65.388000000000005</v>
      </c>
      <c r="AS137" s="118">
        <v>-105.85400000000001</v>
      </c>
      <c r="AT137" s="116">
        <v>-27.258000000000003</v>
      </c>
      <c r="AU137" s="117">
        <v>22.885999999999996</v>
      </c>
      <c r="AV137" s="117">
        <v>-3.9924804687499886</v>
      </c>
      <c r="AW137" s="118">
        <v>-101.204127160132</v>
      </c>
      <c r="AX137" s="116">
        <v>83.891200195312507</v>
      </c>
      <c r="AY137" s="117">
        <v>24.214999999999989</v>
      </c>
      <c r="AZ137" s="117">
        <v>97.271999999999991</v>
      </c>
      <c r="BA137" s="118">
        <v>77.735000000000014</v>
      </c>
      <c r="BB137" s="116">
        <v>100.08800000000001</v>
      </c>
      <c r="BC137" s="117">
        <v>80.940000000000012</v>
      </c>
      <c r="BD137" s="117">
        <v>-79.493999999999986</v>
      </c>
      <c r="BE137" s="118">
        <v>-8.8380000000000294</v>
      </c>
      <c r="BF137" s="116">
        <v>30.922199999999975</v>
      </c>
      <c r="BG137" s="117">
        <v>-142.90439999999998</v>
      </c>
      <c r="BH137" s="117">
        <v>166.36180000000002</v>
      </c>
      <c r="BI137" s="118">
        <v>-95.886199999999988</v>
      </c>
      <c r="BJ137" s="116">
        <v>3.5001673699999714</v>
      </c>
      <c r="BK137" s="117">
        <v>-96.770213930000011</v>
      </c>
      <c r="BL137" s="117">
        <v>83.930471990000001</v>
      </c>
      <c r="BM137" s="118">
        <v>217.49675517999998</v>
      </c>
      <c r="BN137" s="116">
        <v>245.98600415999996</v>
      </c>
      <c r="BO137" s="117">
        <v>4.4820227400000192</v>
      </c>
      <c r="BP137" s="117">
        <v>267.68694111999991</v>
      </c>
      <c r="BQ137" s="118">
        <v>324.94118815000007</v>
      </c>
      <c r="BR137" s="116">
        <v>283.82483609000002</v>
      </c>
      <c r="BS137" s="117">
        <v>152.19236183999993</v>
      </c>
      <c r="BT137" s="117">
        <v>291.15572058999999</v>
      </c>
      <c r="BU137" s="118">
        <v>47.218616080000047</v>
      </c>
      <c r="BV137" s="116">
        <v>470.50079987999999</v>
      </c>
      <c r="BW137" s="117">
        <v>195.38262907999996</v>
      </c>
      <c r="BX137" s="117">
        <v>252.73288272000002</v>
      </c>
      <c r="BY137" s="118">
        <v>389.84102280999997</v>
      </c>
      <c r="BZ137" s="116">
        <v>279.31891507</v>
      </c>
      <c r="CA137" s="117">
        <v>-95.418819280000008</v>
      </c>
      <c r="CB137" s="117">
        <v>19.741330659999996</v>
      </c>
      <c r="CC137" s="118">
        <v>-20.061286960000004</v>
      </c>
      <c r="CD137" s="116">
        <v>-50.239549980000007</v>
      </c>
      <c r="CE137" s="117">
        <v>-153.27213147000003</v>
      </c>
      <c r="CF137" s="117">
        <v>-55.343934680000004</v>
      </c>
      <c r="CG137" s="118">
        <v>-23.090033860000013</v>
      </c>
      <c r="CH137" s="117">
        <v>-42.01706867999998</v>
      </c>
      <c r="CI137" s="117">
        <v>-50.844271140000004</v>
      </c>
      <c r="CJ137" s="117">
        <v>47.752890170000008</v>
      </c>
      <c r="CK137" s="118">
        <v>-104.3835004</v>
      </c>
      <c r="CL137" s="116">
        <v>26.610111240000002</v>
      </c>
      <c r="CM137" s="117">
        <v>-41.911076820000019</v>
      </c>
      <c r="CN137" s="117">
        <v>64.489719170000015</v>
      </c>
      <c r="CO137" s="117">
        <v>-73.80211202000001</v>
      </c>
      <c r="CP137" s="116">
        <v>92.53876120999999</v>
      </c>
      <c r="CQ137" s="117">
        <v>40.317558830000003</v>
      </c>
      <c r="CR137" s="117">
        <v>84.306214059999988</v>
      </c>
      <c r="CS137" s="234">
        <v>78.584085390000013</v>
      </c>
      <c r="CT137" s="278">
        <v>105.42119535</v>
      </c>
    </row>
    <row r="138" spans="1:98" s="10" customFormat="1" ht="12.95" customHeight="1" x14ac:dyDescent="0.25">
      <c r="A138" s="72" t="s">
        <v>22</v>
      </c>
      <c r="B138" s="174">
        <v>54.604999999999997</v>
      </c>
      <c r="C138" s="111">
        <v>69.272999999999996</v>
      </c>
      <c r="D138" s="111">
        <v>62.437999999999995</v>
      </c>
      <c r="E138" s="112">
        <v>74.633999999999986</v>
      </c>
      <c r="F138" s="111">
        <v>116.94999999999999</v>
      </c>
      <c r="G138" s="111">
        <v>109.096</v>
      </c>
      <c r="H138" s="111">
        <v>149.45600000000002</v>
      </c>
      <c r="I138" s="112">
        <v>193.24100000000001</v>
      </c>
      <c r="J138" s="110">
        <v>81.14500000000001</v>
      </c>
      <c r="K138" s="111">
        <v>67.475999999999999</v>
      </c>
      <c r="L138" s="111">
        <v>74.33</v>
      </c>
      <c r="M138" s="112">
        <v>94.882999999999996</v>
      </c>
      <c r="N138" s="110">
        <v>78.347999999999985</v>
      </c>
      <c r="O138" s="111">
        <v>69.847999999999999</v>
      </c>
      <c r="P138" s="111">
        <v>69.876999999999995</v>
      </c>
      <c r="Q138" s="112">
        <v>114.59099999999999</v>
      </c>
      <c r="R138" s="110">
        <v>59.78</v>
      </c>
      <c r="S138" s="111">
        <v>56.72</v>
      </c>
      <c r="T138" s="111">
        <v>91.95</v>
      </c>
      <c r="U138" s="112">
        <v>96.179000000000002</v>
      </c>
      <c r="V138" s="110">
        <v>111.39999999999999</v>
      </c>
      <c r="W138" s="111">
        <v>76.988</v>
      </c>
      <c r="X138" s="111">
        <v>72.823999999999998</v>
      </c>
      <c r="Y138" s="112">
        <v>114.72499999999999</v>
      </c>
      <c r="Z138" s="110">
        <v>83.263000000000005</v>
      </c>
      <c r="AA138" s="111">
        <v>82.418000000000006</v>
      </c>
      <c r="AB138" s="111">
        <v>71.408999999999992</v>
      </c>
      <c r="AC138" s="112">
        <v>79.936000000000007</v>
      </c>
      <c r="AD138" s="110">
        <v>100.727</v>
      </c>
      <c r="AE138" s="111">
        <v>94.67</v>
      </c>
      <c r="AF138" s="111">
        <v>70.566000000000003</v>
      </c>
      <c r="AG138" s="112">
        <v>124.23699999999999</v>
      </c>
      <c r="AH138" s="110">
        <v>78.596000000000004</v>
      </c>
      <c r="AI138" s="111">
        <v>82.972999999999999</v>
      </c>
      <c r="AJ138" s="111">
        <v>93.575999999999993</v>
      </c>
      <c r="AK138" s="112">
        <v>107.61199999999999</v>
      </c>
      <c r="AL138" s="110">
        <v>105.982</v>
      </c>
      <c r="AM138" s="111">
        <v>88.841000000000008</v>
      </c>
      <c r="AN138" s="111">
        <v>96.953000000000003</v>
      </c>
      <c r="AO138" s="112">
        <v>130.90300000000002</v>
      </c>
      <c r="AP138" s="110">
        <v>145.98500000000001</v>
      </c>
      <c r="AQ138" s="111">
        <v>102.28299999999999</v>
      </c>
      <c r="AR138" s="111">
        <v>111.34</v>
      </c>
      <c r="AS138" s="112">
        <v>147.559</v>
      </c>
      <c r="AT138" s="110">
        <v>152.08499999999998</v>
      </c>
      <c r="AU138" s="111">
        <v>174.55500000000001</v>
      </c>
      <c r="AV138" s="111">
        <v>196.19451953125002</v>
      </c>
      <c r="AW138" s="112">
        <v>228.20099999999999</v>
      </c>
      <c r="AX138" s="110">
        <v>278.09120019531252</v>
      </c>
      <c r="AY138" s="111">
        <v>217.52299999999997</v>
      </c>
      <c r="AZ138" s="111">
        <v>308.59699999999998</v>
      </c>
      <c r="BA138" s="112">
        <v>285.83999999999997</v>
      </c>
      <c r="BB138" s="110">
        <v>360.83600000000001</v>
      </c>
      <c r="BC138" s="111">
        <v>320.685</v>
      </c>
      <c r="BD138" s="111">
        <v>277.88715820312501</v>
      </c>
      <c r="BE138" s="112">
        <v>278.173</v>
      </c>
      <c r="BF138" s="110">
        <v>337.35890000000001</v>
      </c>
      <c r="BG138" s="111">
        <v>252.9906</v>
      </c>
      <c r="BH138" s="111">
        <v>558.72749999999996</v>
      </c>
      <c r="BI138" s="112">
        <v>421.31389999999999</v>
      </c>
      <c r="BJ138" s="110">
        <v>358.12568884000001</v>
      </c>
      <c r="BK138" s="111">
        <v>322.58821977000002</v>
      </c>
      <c r="BL138" s="111">
        <v>448.50165787999998</v>
      </c>
      <c r="BM138" s="112">
        <v>570.15167270999996</v>
      </c>
      <c r="BN138" s="110">
        <v>525.85572622999996</v>
      </c>
      <c r="BO138" s="111">
        <v>535.95669698000006</v>
      </c>
      <c r="BP138" s="111">
        <v>703.69647597999995</v>
      </c>
      <c r="BQ138" s="112">
        <v>712.11575693999998</v>
      </c>
      <c r="BR138" s="110">
        <v>584.24721565999994</v>
      </c>
      <c r="BS138" s="111">
        <v>585.54809028</v>
      </c>
      <c r="BT138" s="111">
        <v>622.79715583999996</v>
      </c>
      <c r="BU138" s="112">
        <v>667.35185952999996</v>
      </c>
      <c r="BV138" s="110">
        <v>802.07074496999996</v>
      </c>
      <c r="BW138" s="111">
        <v>626.03383083999995</v>
      </c>
      <c r="BX138" s="111">
        <v>605.87416449</v>
      </c>
      <c r="BY138" s="112">
        <v>708.63761619999991</v>
      </c>
      <c r="BZ138" s="110">
        <v>504.51560651000005</v>
      </c>
      <c r="CA138" s="111">
        <v>216.04062239000001</v>
      </c>
      <c r="CB138" s="111">
        <v>254.31886779000001</v>
      </c>
      <c r="CC138" s="112">
        <v>200.82071396000001</v>
      </c>
      <c r="CD138" s="110">
        <v>160.25294184000001</v>
      </c>
      <c r="CE138" s="111">
        <v>212.05391228000002</v>
      </c>
      <c r="CF138" s="111">
        <v>215.01728764999999</v>
      </c>
      <c r="CG138" s="112">
        <v>155.04302411999998</v>
      </c>
      <c r="CH138" s="111">
        <v>193.68605267000004</v>
      </c>
      <c r="CI138" s="111">
        <v>162.67941463</v>
      </c>
      <c r="CJ138" s="111">
        <v>200.61838735000001</v>
      </c>
      <c r="CK138" s="112">
        <v>182.10569054999999</v>
      </c>
      <c r="CL138" s="110">
        <v>171.34727964999999</v>
      </c>
      <c r="CM138" s="111">
        <v>178.28235466000001</v>
      </c>
      <c r="CN138" s="111">
        <v>187.53092700000002</v>
      </c>
      <c r="CO138" s="111">
        <v>141.91347134</v>
      </c>
      <c r="CP138" s="110">
        <v>217.52123926999997</v>
      </c>
      <c r="CQ138" s="111">
        <v>165.47247689000002</v>
      </c>
      <c r="CR138" s="111">
        <v>180.78328872</v>
      </c>
      <c r="CS138" s="232">
        <v>211.44566453000002</v>
      </c>
      <c r="CT138" s="276">
        <v>235.10753339999999</v>
      </c>
    </row>
    <row r="139" spans="1:98" s="10" customFormat="1" ht="12.95" customHeight="1" x14ac:dyDescent="0.25">
      <c r="A139" s="72" t="s">
        <v>23</v>
      </c>
      <c r="B139" s="174">
        <v>53.160999999999994</v>
      </c>
      <c r="C139" s="111">
        <v>87.375</v>
      </c>
      <c r="D139" s="111">
        <v>161.005</v>
      </c>
      <c r="E139" s="112">
        <v>111.66500000000001</v>
      </c>
      <c r="F139" s="111">
        <v>222.952</v>
      </c>
      <c r="G139" s="111">
        <v>189.202</v>
      </c>
      <c r="H139" s="111">
        <v>138.38900000000001</v>
      </c>
      <c r="I139" s="112">
        <v>233.197</v>
      </c>
      <c r="J139" s="110">
        <v>115.60400000000001</v>
      </c>
      <c r="K139" s="111">
        <v>369.077</v>
      </c>
      <c r="L139" s="111">
        <v>157.691</v>
      </c>
      <c r="M139" s="112">
        <v>560.17200000000003</v>
      </c>
      <c r="N139" s="110">
        <v>195.76499999999999</v>
      </c>
      <c r="O139" s="111">
        <v>160.315</v>
      </c>
      <c r="P139" s="111">
        <v>173.79</v>
      </c>
      <c r="Q139" s="112">
        <v>329.39099999999996</v>
      </c>
      <c r="R139" s="110">
        <v>75.406000000000006</v>
      </c>
      <c r="S139" s="111">
        <v>149.084</v>
      </c>
      <c r="T139" s="111">
        <v>147.51900000000001</v>
      </c>
      <c r="U139" s="112">
        <v>201.988</v>
      </c>
      <c r="V139" s="110">
        <v>136.935</v>
      </c>
      <c r="W139" s="111">
        <v>199.923</v>
      </c>
      <c r="X139" s="111">
        <v>197.721</v>
      </c>
      <c r="Y139" s="112">
        <v>135.08000000000001</v>
      </c>
      <c r="Z139" s="110">
        <v>166.39100000000002</v>
      </c>
      <c r="AA139" s="111">
        <v>158.24299999999999</v>
      </c>
      <c r="AB139" s="111">
        <v>141.613</v>
      </c>
      <c r="AC139" s="112">
        <v>158.19399999999999</v>
      </c>
      <c r="AD139" s="110">
        <v>140.96780004882811</v>
      </c>
      <c r="AE139" s="111">
        <v>154.90244999694823</v>
      </c>
      <c r="AF139" s="111">
        <v>189.6008791999817</v>
      </c>
      <c r="AG139" s="112">
        <v>137.12400000000002</v>
      </c>
      <c r="AH139" s="110">
        <v>143.15899999999999</v>
      </c>
      <c r="AI139" s="111">
        <v>215.21600000000001</v>
      </c>
      <c r="AJ139" s="111">
        <v>195.46700000000001</v>
      </c>
      <c r="AK139" s="112">
        <v>191.6092080078125</v>
      </c>
      <c r="AL139" s="110">
        <v>113.343</v>
      </c>
      <c r="AM139" s="111">
        <v>127.818</v>
      </c>
      <c r="AN139" s="111">
        <v>138.75700000000001</v>
      </c>
      <c r="AO139" s="112">
        <v>119.41300000000001</v>
      </c>
      <c r="AP139" s="110">
        <v>143.02799999999999</v>
      </c>
      <c r="AQ139" s="111">
        <v>163.59224389004706</v>
      </c>
      <c r="AR139" s="111">
        <v>176.72800000000001</v>
      </c>
      <c r="AS139" s="112">
        <v>253.41300000000001</v>
      </c>
      <c r="AT139" s="110">
        <v>179.34300000000002</v>
      </c>
      <c r="AU139" s="111">
        <v>151.66900000000001</v>
      </c>
      <c r="AV139" s="111">
        <v>200.18700000000001</v>
      </c>
      <c r="AW139" s="112">
        <v>329.405127160132</v>
      </c>
      <c r="AX139" s="110">
        <v>194.2</v>
      </c>
      <c r="AY139" s="111">
        <v>193.30799999999999</v>
      </c>
      <c r="AZ139" s="111">
        <v>211.32499999999999</v>
      </c>
      <c r="BA139" s="112">
        <v>208.10499999999996</v>
      </c>
      <c r="BB139" s="110">
        <v>260.74799999999999</v>
      </c>
      <c r="BC139" s="111">
        <v>239.745</v>
      </c>
      <c r="BD139" s="111">
        <v>357.38115820312498</v>
      </c>
      <c r="BE139" s="112">
        <v>287.01100000000002</v>
      </c>
      <c r="BF139" s="110">
        <v>306.43670000000003</v>
      </c>
      <c r="BG139" s="111">
        <v>395.89499999999998</v>
      </c>
      <c r="BH139" s="111">
        <v>392.36569999999995</v>
      </c>
      <c r="BI139" s="112">
        <v>517.20010000000002</v>
      </c>
      <c r="BJ139" s="110">
        <v>354.62552147000002</v>
      </c>
      <c r="BK139" s="111">
        <v>419.35843369999998</v>
      </c>
      <c r="BL139" s="111">
        <v>364.57118589000004</v>
      </c>
      <c r="BM139" s="112">
        <v>352.65491753000003</v>
      </c>
      <c r="BN139" s="110">
        <v>279.86972206999997</v>
      </c>
      <c r="BO139" s="111">
        <v>531.4746742399999</v>
      </c>
      <c r="BP139" s="111">
        <v>436.00953486000003</v>
      </c>
      <c r="BQ139" s="112">
        <v>387.17456878999997</v>
      </c>
      <c r="BR139" s="110">
        <v>300.42237956999998</v>
      </c>
      <c r="BS139" s="111">
        <v>433.35572844000001</v>
      </c>
      <c r="BT139" s="111">
        <v>331.64143524999997</v>
      </c>
      <c r="BU139" s="112">
        <v>620.13324345000001</v>
      </c>
      <c r="BV139" s="110">
        <v>331.56994509000003</v>
      </c>
      <c r="BW139" s="111">
        <v>430.65120176000005</v>
      </c>
      <c r="BX139" s="111">
        <v>353.14128176999998</v>
      </c>
      <c r="BY139" s="112">
        <v>318.79659339</v>
      </c>
      <c r="BZ139" s="110">
        <v>225.19669144</v>
      </c>
      <c r="CA139" s="111">
        <v>311.45944166999999</v>
      </c>
      <c r="CB139" s="111">
        <v>234.57753713</v>
      </c>
      <c r="CC139" s="112">
        <v>220.88200092</v>
      </c>
      <c r="CD139" s="110">
        <v>210.49249182</v>
      </c>
      <c r="CE139" s="111">
        <v>365.32604375</v>
      </c>
      <c r="CF139" s="111">
        <v>270.36122232999998</v>
      </c>
      <c r="CG139" s="112">
        <v>178.13305797999999</v>
      </c>
      <c r="CH139" s="111">
        <v>235.70312135</v>
      </c>
      <c r="CI139" s="111">
        <v>213.52368576999999</v>
      </c>
      <c r="CJ139" s="111">
        <v>152.86549717999998</v>
      </c>
      <c r="CK139" s="112">
        <v>286.48919094999997</v>
      </c>
      <c r="CL139" s="110">
        <v>144.73716841000001</v>
      </c>
      <c r="CM139" s="111">
        <v>220.19343148000002</v>
      </c>
      <c r="CN139" s="111">
        <v>123.04120782999999</v>
      </c>
      <c r="CO139" s="111">
        <v>215.71558335999998</v>
      </c>
      <c r="CP139" s="110">
        <v>124.98247805999999</v>
      </c>
      <c r="CQ139" s="111">
        <v>125.15491806000001</v>
      </c>
      <c r="CR139" s="111">
        <v>96.47707466</v>
      </c>
      <c r="CS139" s="232">
        <v>132.86157914</v>
      </c>
      <c r="CT139" s="276">
        <v>129.68633804999999</v>
      </c>
    </row>
    <row r="140" spans="1:98" s="10" customFormat="1" ht="12.95" customHeight="1" x14ac:dyDescent="0.25">
      <c r="A140" s="74" t="s">
        <v>170</v>
      </c>
      <c r="B140" s="174">
        <v>1.4440000000000004</v>
      </c>
      <c r="C140" s="111">
        <v>-18.102</v>
      </c>
      <c r="D140" s="111">
        <v>-98.567000000000007</v>
      </c>
      <c r="E140" s="112">
        <v>-37.030999999999999</v>
      </c>
      <c r="F140" s="111">
        <v>-106.002</v>
      </c>
      <c r="G140" s="111">
        <v>-80.105999999999995</v>
      </c>
      <c r="H140" s="111">
        <v>11.067</v>
      </c>
      <c r="I140" s="112">
        <v>-39.956000000000003</v>
      </c>
      <c r="J140" s="110">
        <v>-34.459000000000003</v>
      </c>
      <c r="K140" s="111">
        <v>-301.601</v>
      </c>
      <c r="L140" s="111">
        <v>-83.36099999999999</v>
      </c>
      <c r="M140" s="112">
        <v>-465.28899999999999</v>
      </c>
      <c r="N140" s="110">
        <v>-117.417</v>
      </c>
      <c r="O140" s="111">
        <v>-90.466999999999999</v>
      </c>
      <c r="P140" s="111">
        <v>-103.91300000000001</v>
      </c>
      <c r="Q140" s="112">
        <v>-214.8</v>
      </c>
      <c r="R140" s="110">
        <v>-15.626000000000001</v>
      </c>
      <c r="S140" s="111">
        <v>-92.364000000000004</v>
      </c>
      <c r="T140" s="111">
        <v>-55.569000000000003</v>
      </c>
      <c r="U140" s="112">
        <v>-105.809</v>
      </c>
      <c r="V140" s="110">
        <v>-25.535</v>
      </c>
      <c r="W140" s="111">
        <v>-122.93499999999999</v>
      </c>
      <c r="X140" s="111">
        <v>-124.89699999999999</v>
      </c>
      <c r="Y140" s="112">
        <v>-20.355000000000004</v>
      </c>
      <c r="Z140" s="110">
        <v>-83.128</v>
      </c>
      <c r="AA140" s="111">
        <v>-75.825000000000003</v>
      </c>
      <c r="AB140" s="111">
        <v>-70.203999999999994</v>
      </c>
      <c r="AC140" s="112">
        <v>-78.257999999999996</v>
      </c>
      <c r="AD140" s="110">
        <v>-40.240800048828127</v>
      </c>
      <c r="AE140" s="111">
        <v>-60.232449996948247</v>
      </c>
      <c r="AF140" s="111">
        <v>-119.03487919998169</v>
      </c>
      <c r="AG140" s="112">
        <v>-12.887</v>
      </c>
      <c r="AH140" s="110">
        <v>-64.563000000000002</v>
      </c>
      <c r="AI140" s="111">
        <v>-132.24299999999999</v>
      </c>
      <c r="AJ140" s="111">
        <v>-101.89099999999999</v>
      </c>
      <c r="AK140" s="112">
        <v>-83.997208007812503</v>
      </c>
      <c r="AL140" s="110">
        <v>-7.3610000000000024</v>
      </c>
      <c r="AM140" s="111">
        <v>-38.976999999999997</v>
      </c>
      <c r="AN140" s="111">
        <v>-41.804000000000002</v>
      </c>
      <c r="AO140" s="112">
        <v>11.49</v>
      </c>
      <c r="AP140" s="110">
        <v>2.9570000000000007</v>
      </c>
      <c r="AQ140" s="111">
        <v>-61.309243890047071</v>
      </c>
      <c r="AR140" s="111">
        <v>-65.388000000000005</v>
      </c>
      <c r="AS140" s="112">
        <v>-105.854</v>
      </c>
      <c r="AT140" s="110">
        <v>-27.257999999999996</v>
      </c>
      <c r="AU140" s="111">
        <v>22.886000000000003</v>
      </c>
      <c r="AV140" s="111">
        <v>-3.9924804687499957</v>
      </c>
      <c r="AW140" s="112">
        <v>-101.20412716013197</v>
      </c>
      <c r="AX140" s="110">
        <v>83.891200195312493</v>
      </c>
      <c r="AY140" s="111">
        <v>24.214999999999996</v>
      </c>
      <c r="AZ140" s="111">
        <v>97.272000000000006</v>
      </c>
      <c r="BA140" s="112">
        <v>77.734999999999999</v>
      </c>
      <c r="BB140" s="110">
        <v>100.08799999999999</v>
      </c>
      <c r="BC140" s="111">
        <v>80.94</v>
      </c>
      <c r="BD140" s="111">
        <v>-79.494</v>
      </c>
      <c r="BE140" s="112">
        <v>-8.838000000000001</v>
      </c>
      <c r="BF140" s="110">
        <v>30.922199999999982</v>
      </c>
      <c r="BG140" s="111">
        <v>-142.90439999999998</v>
      </c>
      <c r="BH140" s="111">
        <v>166.36180000000004</v>
      </c>
      <c r="BI140" s="112">
        <v>-95.886200000000002</v>
      </c>
      <c r="BJ140" s="110">
        <v>3.5001673699999998</v>
      </c>
      <c r="BK140" s="111">
        <v>-96.770213930000025</v>
      </c>
      <c r="BL140" s="111">
        <v>83.930471990000001</v>
      </c>
      <c r="BM140" s="112">
        <v>217.49675517999998</v>
      </c>
      <c r="BN140" s="110">
        <v>245.98600415999999</v>
      </c>
      <c r="BO140" s="111">
        <v>4.482022740000005</v>
      </c>
      <c r="BP140" s="111">
        <v>267.68694111999991</v>
      </c>
      <c r="BQ140" s="112">
        <v>324.94118815000002</v>
      </c>
      <c r="BR140" s="110">
        <v>283.82483609000002</v>
      </c>
      <c r="BS140" s="111">
        <v>152.19236183999996</v>
      </c>
      <c r="BT140" s="111">
        <v>291.15572059000004</v>
      </c>
      <c r="BU140" s="112">
        <v>47.218616080000032</v>
      </c>
      <c r="BV140" s="110">
        <v>470.50079987999999</v>
      </c>
      <c r="BW140" s="111">
        <v>195.38262907999996</v>
      </c>
      <c r="BX140" s="111">
        <v>252.73288272000002</v>
      </c>
      <c r="BY140" s="112">
        <v>389.84102280999991</v>
      </c>
      <c r="BZ140" s="110">
        <v>279.31891507000006</v>
      </c>
      <c r="CA140" s="111">
        <v>-95.418819279999994</v>
      </c>
      <c r="CB140" s="111">
        <v>19.741330659999985</v>
      </c>
      <c r="CC140" s="112">
        <v>-20.061286960000004</v>
      </c>
      <c r="CD140" s="110">
        <v>-50.239549980000007</v>
      </c>
      <c r="CE140" s="111">
        <v>-153.27213147000001</v>
      </c>
      <c r="CF140" s="111">
        <v>-55.34393467999999</v>
      </c>
      <c r="CG140" s="112">
        <v>-23.090033860000009</v>
      </c>
      <c r="CH140" s="111">
        <v>-42.017068679999994</v>
      </c>
      <c r="CI140" s="111">
        <v>-50.844271140000004</v>
      </c>
      <c r="CJ140" s="111">
        <v>47.752890170000008</v>
      </c>
      <c r="CK140" s="112">
        <v>-104.38350039999997</v>
      </c>
      <c r="CL140" s="110">
        <v>26.610111239999998</v>
      </c>
      <c r="CM140" s="111">
        <v>-41.911076819999998</v>
      </c>
      <c r="CN140" s="111">
        <v>64.489719170000015</v>
      </c>
      <c r="CO140" s="111">
        <v>-73.802112019999996</v>
      </c>
      <c r="CP140" s="110">
        <v>92.538761210000004</v>
      </c>
      <c r="CQ140" s="111">
        <v>40.317558829999996</v>
      </c>
      <c r="CR140" s="111">
        <v>84.306214060000002</v>
      </c>
      <c r="CS140" s="232">
        <v>78.584085389999998</v>
      </c>
      <c r="CT140" s="276">
        <v>105.42119535</v>
      </c>
    </row>
    <row r="141" spans="1:98" s="10" customFormat="1" ht="12.95" customHeight="1" x14ac:dyDescent="0.25">
      <c r="A141" s="75" t="s">
        <v>37</v>
      </c>
      <c r="B141" s="174">
        <v>54.604999999999997</v>
      </c>
      <c r="C141" s="111">
        <v>69.272999999999996</v>
      </c>
      <c r="D141" s="111">
        <v>62.437999999999995</v>
      </c>
      <c r="E141" s="112">
        <v>74.633999999999986</v>
      </c>
      <c r="F141" s="111">
        <v>116.94999999999999</v>
      </c>
      <c r="G141" s="111">
        <v>109.096</v>
      </c>
      <c r="H141" s="111">
        <v>149.45600000000002</v>
      </c>
      <c r="I141" s="112">
        <v>193.24100000000001</v>
      </c>
      <c r="J141" s="110">
        <v>81.14500000000001</v>
      </c>
      <c r="K141" s="111">
        <v>67.475999999999999</v>
      </c>
      <c r="L141" s="111">
        <v>74.33</v>
      </c>
      <c r="M141" s="112">
        <v>94.882999999999996</v>
      </c>
      <c r="N141" s="110">
        <v>78.347999999999985</v>
      </c>
      <c r="O141" s="111">
        <v>69.847999999999999</v>
      </c>
      <c r="P141" s="111">
        <v>69.876999999999995</v>
      </c>
      <c r="Q141" s="112">
        <v>114.59099999999999</v>
      </c>
      <c r="R141" s="110">
        <v>59.78</v>
      </c>
      <c r="S141" s="111">
        <v>56.72</v>
      </c>
      <c r="T141" s="111">
        <v>91.95</v>
      </c>
      <c r="U141" s="112">
        <v>96.179000000000002</v>
      </c>
      <c r="V141" s="110">
        <v>111.39999999999999</v>
      </c>
      <c r="W141" s="111">
        <v>76.988</v>
      </c>
      <c r="X141" s="111">
        <v>72.823999999999998</v>
      </c>
      <c r="Y141" s="112">
        <v>114.72499999999999</v>
      </c>
      <c r="Z141" s="110">
        <v>83.263000000000005</v>
      </c>
      <c r="AA141" s="111">
        <v>82.418000000000006</v>
      </c>
      <c r="AB141" s="111">
        <v>71.408999999999992</v>
      </c>
      <c r="AC141" s="112">
        <v>79.936000000000007</v>
      </c>
      <c r="AD141" s="110">
        <v>100.727</v>
      </c>
      <c r="AE141" s="111">
        <v>94.67</v>
      </c>
      <c r="AF141" s="111">
        <v>70.566000000000003</v>
      </c>
      <c r="AG141" s="112">
        <v>124.23699999999999</v>
      </c>
      <c r="AH141" s="110">
        <v>78.596000000000004</v>
      </c>
      <c r="AI141" s="111">
        <v>82.972999999999999</v>
      </c>
      <c r="AJ141" s="111">
        <v>93.575999999999993</v>
      </c>
      <c r="AK141" s="112">
        <v>107.61199999999999</v>
      </c>
      <c r="AL141" s="110">
        <v>105.982</v>
      </c>
      <c r="AM141" s="111">
        <v>88.841000000000008</v>
      </c>
      <c r="AN141" s="111">
        <v>96.953000000000003</v>
      </c>
      <c r="AO141" s="112">
        <v>130.90300000000002</v>
      </c>
      <c r="AP141" s="110">
        <v>145.98500000000001</v>
      </c>
      <c r="AQ141" s="111">
        <v>102.28299999999999</v>
      </c>
      <c r="AR141" s="111">
        <v>111.34</v>
      </c>
      <c r="AS141" s="112">
        <v>147.559</v>
      </c>
      <c r="AT141" s="110">
        <v>152.08499999999998</v>
      </c>
      <c r="AU141" s="111">
        <v>174.55500000000001</v>
      </c>
      <c r="AV141" s="111">
        <v>196.19451953125002</v>
      </c>
      <c r="AW141" s="112">
        <v>228.20099999999999</v>
      </c>
      <c r="AX141" s="110">
        <v>278.09120019531252</v>
      </c>
      <c r="AY141" s="111">
        <v>217.52299999999997</v>
      </c>
      <c r="AZ141" s="111">
        <v>308.59699999999998</v>
      </c>
      <c r="BA141" s="112">
        <v>285.83999999999997</v>
      </c>
      <c r="BB141" s="110">
        <v>360.83600000000001</v>
      </c>
      <c r="BC141" s="111">
        <v>320.685</v>
      </c>
      <c r="BD141" s="111">
        <v>277.88715820312501</v>
      </c>
      <c r="BE141" s="112">
        <v>278.173</v>
      </c>
      <c r="BF141" s="110">
        <v>337.35890000000001</v>
      </c>
      <c r="BG141" s="111">
        <v>252.9906</v>
      </c>
      <c r="BH141" s="111">
        <v>558.72749999999996</v>
      </c>
      <c r="BI141" s="112">
        <v>421.31389999999999</v>
      </c>
      <c r="BJ141" s="110">
        <v>358.12568884000001</v>
      </c>
      <c r="BK141" s="111">
        <v>322.58821977000002</v>
      </c>
      <c r="BL141" s="111">
        <v>448.50165787999998</v>
      </c>
      <c r="BM141" s="112">
        <v>570.15167270999996</v>
      </c>
      <c r="BN141" s="110">
        <v>525.85572622999996</v>
      </c>
      <c r="BO141" s="111">
        <v>535.95669698000006</v>
      </c>
      <c r="BP141" s="111">
        <v>703.69647597999995</v>
      </c>
      <c r="BQ141" s="112">
        <v>712.11575693999998</v>
      </c>
      <c r="BR141" s="110">
        <v>584.24721565999994</v>
      </c>
      <c r="BS141" s="111">
        <v>585.54809028</v>
      </c>
      <c r="BT141" s="111">
        <v>622.79715583999996</v>
      </c>
      <c r="BU141" s="112">
        <v>667.35185952999996</v>
      </c>
      <c r="BV141" s="110">
        <v>802.07074496999996</v>
      </c>
      <c r="BW141" s="111">
        <v>626.03383083999995</v>
      </c>
      <c r="BX141" s="111">
        <v>605.87416449</v>
      </c>
      <c r="BY141" s="112">
        <v>708.63761619999991</v>
      </c>
      <c r="BZ141" s="110">
        <v>504.51560651000005</v>
      </c>
      <c r="CA141" s="111">
        <v>216.04062239000001</v>
      </c>
      <c r="CB141" s="111">
        <v>254.31886779000001</v>
      </c>
      <c r="CC141" s="112">
        <v>200.82071396000001</v>
      </c>
      <c r="CD141" s="110">
        <v>160.25294184000001</v>
      </c>
      <c r="CE141" s="111">
        <v>212.05391228000002</v>
      </c>
      <c r="CF141" s="111">
        <v>215.01728764999999</v>
      </c>
      <c r="CG141" s="112">
        <v>155.04302411999998</v>
      </c>
      <c r="CH141" s="111">
        <v>193.68605267000004</v>
      </c>
      <c r="CI141" s="111">
        <v>162.67941463</v>
      </c>
      <c r="CJ141" s="111">
        <v>200.61838735000001</v>
      </c>
      <c r="CK141" s="112">
        <v>182.10569054999999</v>
      </c>
      <c r="CL141" s="110">
        <v>171.34727964999999</v>
      </c>
      <c r="CM141" s="111">
        <v>178.28235466000001</v>
      </c>
      <c r="CN141" s="111">
        <v>187.53092700000002</v>
      </c>
      <c r="CO141" s="111">
        <v>141.91347134</v>
      </c>
      <c r="CP141" s="110">
        <v>217.52123926999997</v>
      </c>
      <c r="CQ141" s="111">
        <v>165.47247689000002</v>
      </c>
      <c r="CR141" s="111">
        <v>180.78328872</v>
      </c>
      <c r="CS141" s="232">
        <v>211.44566453000002</v>
      </c>
      <c r="CT141" s="276">
        <v>235.10753339999999</v>
      </c>
    </row>
    <row r="142" spans="1:98" s="10" customFormat="1" ht="12.95" customHeight="1" x14ac:dyDescent="0.25">
      <c r="A142" s="75" t="s">
        <v>38</v>
      </c>
      <c r="B142" s="174">
        <v>53.160999999999994</v>
      </c>
      <c r="C142" s="111">
        <v>87.375</v>
      </c>
      <c r="D142" s="111">
        <v>161.005</v>
      </c>
      <c r="E142" s="112">
        <v>111.66500000000001</v>
      </c>
      <c r="F142" s="111">
        <v>222.952</v>
      </c>
      <c r="G142" s="111">
        <v>189.202</v>
      </c>
      <c r="H142" s="111">
        <v>138.38900000000001</v>
      </c>
      <c r="I142" s="112">
        <v>233.197</v>
      </c>
      <c r="J142" s="110">
        <v>115.60400000000001</v>
      </c>
      <c r="K142" s="111">
        <v>369.077</v>
      </c>
      <c r="L142" s="111">
        <v>157.691</v>
      </c>
      <c r="M142" s="112">
        <v>560.17200000000003</v>
      </c>
      <c r="N142" s="110">
        <v>195.76499999999999</v>
      </c>
      <c r="O142" s="111">
        <v>160.315</v>
      </c>
      <c r="P142" s="111">
        <v>173.79</v>
      </c>
      <c r="Q142" s="112">
        <v>329.39099999999996</v>
      </c>
      <c r="R142" s="110">
        <v>75.406000000000006</v>
      </c>
      <c r="S142" s="111">
        <v>149.084</v>
      </c>
      <c r="T142" s="111">
        <v>147.51900000000001</v>
      </c>
      <c r="U142" s="112">
        <v>201.988</v>
      </c>
      <c r="V142" s="110">
        <v>136.935</v>
      </c>
      <c r="W142" s="111">
        <v>199.923</v>
      </c>
      <c r="X142" s="111">
        <v>197.721</v>
      </c>
      <c r="Y142" s="112">
        <v>135.08000000000001</v>
      </c>
      <c r="Z142" s="110">
        <v>166.39100000000002</v>
      </c>
      <c r="AA142" s="111">
        <v>158.24299999999999</v>
      </c>
      <c r="AB142" s="111">
        <v>141.613</v>
      </c>
      <c r="AC142" s="112">
        <v>158.19399999999999</v>
      </c>
      <c r="AD142" s="110">
        <v>140.96780004882811</v>
      </c>
      <c r="AE142" s="111">
        <v>154.90244999694823</v>
      </c>
      <c r="AF142" s="111">
        <v>189.6008791999817</v>
      </c>
      <c r="AG142" s="112">
        <v>137.12400000000002</v>
      </c>
      <c r="AH142" s="110">
        <v>143.15899999999999</v>
      </c>
      <c r="AI142" s="111">
        <v>215.21600000000001</v>
      </c>
      <c r="AJ142" s="111">
        <v>195.46700000000001</v>
      </c>
      <c r="AK142" s="112">
        <v>191.6092080078125</v>
      </c>
      <c r="AL142" s="110">
        <v>113.343</v>
      </c>
      <c r="AM142" s="111">
        <v>127.818</v>
      </c>
      <c r="AN142" s="111">
        <v>138.75700000000001</v>
      </c>
      <c r="AO142" s="112">
        <v>119.41300000000001</v>
      </c>
      <c r="AP142" s="110">
        <v>143.02799999999999</v>
      </c>
      <c r="AQ142" s="111">
        <v>163.59224389004706</v>
      </c>
      <c r="AR142" s="111">
        <v>176.72800000000001</v>
      </c>
      <c r="AS142" s="112">
        <v>253.41300000000001</v>
      </c>
      <c r="AT142" s="110">
        <v>179.34300000000002</v>
      </c>
      <c r="AU142" s="111">
        <v>151.66900000000001</v>
      </c>
      <c r="AV142" s="111">
        <v>200.18700000000001</v>
      </c>
      <c r="AW142" s="112">
        <v>329.405127160132</v>
      </c>
      <c r="AX142" s="110">
        <v>194.2</v>
      </c>
      <c r="AY142" s="111">
        <v>193.30799999999999</v>
      </c>
      <c r="AZ142" s="111">
        <v>211.32499999999999</v>
      </c>
      <c r="BA142" s="112">
        <v>208.10499999999996</v>
      </c>
      <c r="BB142" s="110">
        <v>260.74799999999999</v>
      </c>
      <c r="BC142" s="111">
        <v>239.745</v>
      </c>
      <c r="BD142" s="111">
        <v>357.38115820312498</v>
      </c>
      <c r="BE142" s="112">
        <v>287.01100000000002</v>
      </c>
      <c r="BF142" s="110">
        <v>306.43670000000003</v>
      </c>
      <c r="BG142" s="111">
        <v>395.89499999999998</v>
      </c>
      <c r="BH142" s="111">
        <v>392.36569999999995</v>
      </c>
      <c r="BI142" s="112">
        <v>517.20010000000002</v>
      </c>
      <c r="BJ142" s="110">
        <v>354.62552147000002</v>
      </c>
      <c r="BK142" s="111">
        <v>419.35843369999998</v>
      </c>
      <c r="BL142" s="111">
        <v>364.57118589000004</v>
      </c>
      <c r="BM142" s="112">
        <v>352.65491753000003</v>
      </c>
      <c r="BN142" s="110">
        <v>279.86972206999997</v>
      </c>
      <c r="BO142" s="111">
        <v>531.4746742399999</v>
      </c>
      <c r="BP142" s="111">
        <v>436.00953486000003</v>
      </c>
      <c r="BQ142" s="112">
        <v>387.17456878999997</v>
      </c>
      <c r="BR142" s="110">
        <v>300.42237956999998</v>
      </c>
      <c r="BS142" s="111">
        <v>433.35572844000001</v>
      </c>
      <c r="BT142" s="111">
        <v>331.64143524999997</v>
      </c>
      <c r="BU142" s="112">
        <v>620.13324345000001</v>
      </c>
      <c r="BV142" s="110">
        <v>331.56994509000003</v>
      </c>
      <c r="BW142" s="111">
        <v>430.65120176000005</v>
      </c>
      <c r="BX142" s="111">
        <v>353.14128176999998</v>
      </c>
      <c r="BY142" s="112">
        <v>318.79659339</v>
      </c>
      <c r="BZ142" s="110">
        <v>225.19669144</v>
      </c>
      <c r="CA142" s="111">
        <v>311.45944166999999</v>
      </c>
      <c r="CB142" s="111">
        <v>234.57753713</v>
      </c>
      <c r="CC142" s="112">
        <v>220.88200092</v>
      </c>
      <c r="CD142" s="110">
        <v>210.49249182</v>
      </c>
      <c r="CE142" s="111">
        <v>365.32604375</v>
      </c>
      <c r="CF142" s="111">
        <v>270.36122232999998</v>
      </c>
      <c r="CG142" s="112">
        <v>178.13305797999999</v>
      </c>
      <c r="CH142" s="111">
        <v>235.70312135</v>
      </c>
      <c r="CI142" s="111">
        <v>213.52368576999999</v>
      </c>
      <c r="CJ142" s="111">
        <v>152.86549717999998</v>
      </c>
      <c r="CK142" s="112">
        <v>286.48919094999997</v>
      </c>
      <c r="CL142" s="110">
        <v>144.73716841000001</v>
      </c>
      <c r="CM142" s="111">
        <v>220.19343148000002</v>
      </c>
      <c r="CN142" s="111">
        <v>123.04120782999999</v>
      </c>
      <c r="CO142" s="111">
        <v>215.71558335999998</v>
      </c>
      <c r="CP142" s="110">
        <v>124.98247805999999</v>
      </c>
      <c r="CQ142" s="111">
        <v>125.15491806000001</v>
      </c>
      <c r="CR142" s="111">
        <v>96.47707466</v>
      </c>
      <c r="CS142" s="232">
        <v>132.86157914</v>
      </c>
      <c r="CT142" s="276">
        <v>129.68633804999999</v>
      </c>
    </row>
    <row r="143" spans="1:98" s="10" customFormat="1" ht="12.95" customHeight="1" x14ac:dyDescent="0.25">
      <c r="A143" s="74" t="s">
        <v>171</v>
      </c>
      <c r="B143" s="174">
        <v>0</v>
      </c>
      <c r="C143" s="111">
        <v>0</v>
      </c>
      <c r="D143" s="111">
        <v>0</v>
      </c>
      <c r="E143" s="112">
        <v>0</v>
      </c>
      <c r="F143" s="111">
        <v>0</v>
      </c>
      <c r="G143" s="111">
        <v>0</v>
      </c>
      <c r="H143" s="111">
        <v>0</v>
      </c>
      <c r="I143" s="112">
        <v>0</v>
      </c>
      <c r="J143" s="110">
        <v>0</v>
      </c>
      <c r="K143" s="111">
        <v>0</v>
      </c>
      <c r="L143" s="111">
        <v>0</v>
      </c>
      <c r="M143" s="112">
        <v>0</v>
      </c>
      <c r="N143" s="110">
        <v>0</v>
      </c>
      <c r="O143" s="111">
        <v>0</v>
      </c>
      <c r="P143" s="111">
        <v>0</v>
      </c>
      <c r="Q143" s="112">
        <v>0</v>
      </c>
      <c r="R143" s="110">
        <v>0</v>
      </c>
      <c r="S143" s="111">
        <v>0</v>
      </c>
      <c r="T143" s="111">
        <v>0</v>
      </c>
      <c r="U143" s="112">
        <v>0</v>
      </c>
      <c r="V143" s="110">
        <v>0</v>
      </c>
      <c r="W143" s="111">
        <v>0</v>
      </c>
      <c r="X143" s="111">
        <v>0</v>
      </c>
      <c r="Y143" s="112">
        <v>0</v>
      </c>
      <c r="Z143" s="110">
        <v>0</v>
      </c>
      <c r="AA143" s="111">
        <v>0</v>
      </c>
      <c r="AB143" s="111">
        <v>0</v>
      </c>
      <c r="AC143" s="112">
        <v>0</v>
      </c>
      <c r="AD143" s="110">
        <v>0</v>
      </c>
      <c r="AE143" s="111">
        <v>0</v>
      </c>
      <c r="AF143" s="111">
        <v>0</v>
      </c>
      <c r="AG143" s="112">
        <v>0</v>
      </c>
      <c r="AH143" s="110">
        <v>0</v>
      </c>
      <c r="AI143" s="111">
        <v>0</v>
      </c>
      <c r="AJ143" s="111">
        <v>0</v>
      </c>
      <c r="AK143" s="112">
        <v>0</v>
      </c>
      <c r="AL143" s="110">
        <v>0</v>
      </c>
      <c r="AM143" s="111">
        <v>0</v>
      </c>
      <c r="AN143" s="111">
        <v>0</v>
      </c>
      <c r="AO143" s="112">
        <v>0</v>
      </c>
      <c r="AP143" s="110">
        <v>0</v>
      </c>
      <c r="AQ143" s="111">
        <v>0</v>
      </c>
      <c r="AR143" s="111">
        <v>0</v>
      </c>
      <c r="AS143" s="112">
        <v>0</v>
      </c>
      <c r="AT143" s="110">
        <v>0</v>
      </c>
      <c r="AU143" s="111">
        <v>0</v>
      </c>
      <c r="AV143" s="111">
        <v>0</v>
      </c>
      <c r="AW143" s="112">
        <v>0</v>
      </c>
      <c r="AX143" s="110">
        <v>0</v>
      </c>
      <c r="AY143" s="111">
        <v>0</v>
      </c>
      <c r="AZ143" s="111">
        <v>0</v>
      </c>
      <c r="BA143" s="112">
        <v>0</v>
      </c>
      <c r="BB143" s="110">
        <v>0</v>
      </c>
      <c r="BC143" s="111">
        <v>0</v>
      </c>
      <c r="BD143" s="111">
        <v>0</v>
      </c>
      <c r="BE143" s="112">
        <v>0</v>
      </c>
      <c r="BF143" s="110">
        <v>0</v>
      </c>
      <c r="BG143" s="111">
        <v>0</v>
      </c>
      <c r="BH143" s="111">
        <v>0</v>
      </c>
      <c r="BI143" s="112">
        <v>0</v>
      </c>
      <c r="BJ143" s="110">
        <v>0</v>
      </c>
      <c r="BK143" s="111">
        <v>0</v>
      </c>
      <c r="BL143" s="111">
        <v>0</v>
      </c>
      <c r="BM143" s="112">
        <v>0</v>
      </c>
      <c r="BN143" s="110">
        <v>0</v>
      </c>
      <c r="BO143" s="111">
        <v>0</v>
      </c>
      <c r="BP143" s="111">
        <v>0</v>
      </c>
      <c r="BQ143" s="112">
        <v>0</v>
      </c>
      <c r="BR143" s="110">
        <v>0</v>
      </c>
      <c r="BS143" s="111">
        <v>0</v>
      </c>
      <c r="BT143" s="111">
        <v>0</v>
      </c>
      <c r="BU143" s="112">
        <v>0</v>
      </c>
      <c r="BV143" s="110">
        <v>0</v>
      </c>
      <c r="BW143" s="111">
        <v>0</v>
      </c>
      <c r="BX143" s="111">
        <v>0</v>
      </c>
      <c r="BY143" s="112">
        <v>0</v>
      </c>
      <c r="BZ143" s="110">
        <v>0</v>
      </c>
      <c r="CA143" s="111">
        <v>0</v>
      </c>
      <c r="CB143" s="111">
        <v>0</v>
      </c>
      <c r="CC143" s="112">
        <v>0</v>
      </c>
      <c r="CD143" s="110">
        <v>0</v>
      </c>
      <c r="CE143" s="111">
        <v>0</v>
      </c>
      <c r="CF143" s="111">
        <v>0</v>
      </c>
      <c r="CG143" s="112">
        <v>0</v>
      </c>
      <c r="CH143" s="111">
        <v>0</v>
      </c>
      <c r="CI143" s="111">
        <v>0</v>
      </c>
      <c r="CJ143" s="111">
        <v>0</v>
      </c>
      <c r="CK143" s="112">
        <v>0</v>
      </c>
      <c r="CL143" s="110">
        <v>0</v>
      </c>
      <c r="CM143" s="111">
        <v>0</v>
      </c>
      <c r="CN143" s="111">
        <v>0</v>
      </c>
      <c r="CO143" s="111">
        <v>0</v>
      </c>
      <c r="CP143" s="110">
        <v>0</v>
      </c>
      <c r="CQ143" s="111">
        <v>0</v>
      </c>
      <c r="CR143" s="111">
        <v>0</v>
      </c>
      <c r="CS143" s="232">
        <v>0</v>
      </c>
      <c r="CT143" s="276">
        <v>0</v>
      </c>
    </row>
    <row r="144" spans="1:98" s="10" customFormat="1" ht="12.95" customHeight="1" x14ac:dyDescent="0.25">
      <c r="A144" s="75" t="s">
        <v>37</v>
      </c>
      <c r="B144" s="174">
        <v>0</v>
      </c>
      <c r="C144" s="111">
        <v>0</v>
      </c>
      <c r="D144" s="111">
        <v>0</v>
      </c>
      <c r="E144" s="112">
        <v>0</v>
      </c>
      <c r="F144" s="111">
        <v>0</v>
      </c>
      <c r="G144" s="111">
        <v>0</v>
      </c>
      <c r="H144" s="111">
        <v>0</v>
      </c>
      <c r="I144" s="112">
        <v>0</v>
      </c>
      <c r="J144" s="110">
        <v>0</v>
      </c>
      <c r="K144" s="111">
        <v>0</v>
      </c>
      <c r="L144" s="111">
        <v>0</v>
      </c>
      <c r="M144" s="112">
        <v>0</v>
      </c>
      <c r="N144" s="110">
        <v>0</v>
      </c>
      <c r="O144" s="111">
        <v>0</v>
      </c>
      <c r="P144" s="111">
        <v>0</v>
      </c>
      <c r="Q144" s="112">
        <v>0</v>
      </c>
      <c r="R144" s="110">
        <v>0</v>
      </c>
      <c r="S144" s="111">
        <v>0</v>
      </c>
      <c r="T144" s="111">
        <v>0</v>
      </c>
      <c r="U144" s="112">
        <v>0</v>
      </c>
      <c r="V144" s="110">
        <v>0</v>
      </c>
      <c r="W144" s="111">
        <v>0</v>
      </c>
      <c r="X144" s="111">
        <v>0</v>
      </c>
      <c r="Y144" s="112">
        <v>0</v>
      </c>
      <c r="Z144" s="110">
        <v>0</v>
      </c>
      <c r="AA144" s="111">
        <v>0</v>
      </c>
      <c r="AB144" s="111">
        <v>0</v>
      </c>
      <c r="AC144" s="112">
        <v>0</v>
      </c>
      <c r="AD144" s="110">
        <v>0</v>
      </c>
      <c r="AE144" s="111">
        <v>0</v>
      </c>
      <c r="AF144" s="111">
        <v>0</v>
      </c>
      <c r="AG144" s="112">
        <v>0</v>
      </c>
      <c r="AH144" s="110">
        <v>0</v>
      </c>
      <c r="AI144" s="111">
        <v>0</v>
      </c>
      <c r="AJ144" s="111">
        <v>0</v>
      </c>
      <c r="AK144" s="112">
        <v>0</v>
      </c>
      <c r="AL144" s="110">
        <v>0</v>
      </c>
      <c r="AM144" s="111">
        <v>0</v>
      </c>
      <c r="AN144" s="111">
        <v>0</v>
      </c>
      <c r="AO144" s="112">
        <v>0</v>
      </c>
      <c r="AP144" s="110">
        <v>0</v>
      </c>
      <c r="AQ144" s="111">
        <v>0</v>
      </c>
      <c r="AR144" s="111">
        <v>0</v>
      </c>
      <c r="AS144" s="112">
        <v>0</v>
      </c>
      <c r="AT144" s="110">
        <v>0</v>
      </c>
      <c r="AU144" s="111">
        <v>0</v>
      </c>
      <c r="AV144" s="111">
        <v>0</v>
      </c>
      <c r="AW144" s="112">
        <v>0</v>
      </c>
      <c r="AX144" s="110">
        <v>0</v>
      </c>
      <c r="AY144" s="111">
        <v>0</v>
      </c>
      <c r="AZ144" s="111">
        <v>0</v>
      </c>
      <c r="BA144" s="112">
        <v>0</v>
      </c>
      <c r="BB144" s="110">
        <v>0</v>
      </c>
      <c r="BC144" s="111">
        <v>0</v>
      </c>
      <c r="BD144" s="111">
        <v>0</v>
      </c>
      <c r="BE144" s="112">
        <v>0</v>
      </c>
      <c r="BF144" s="110">
        <v>0</v>
      </c>
      <c r="BG144" s="111">
        <v>0</v>
      </c>
      <c r="BH144" s="111">
        <v>0</v>
      </c>
      <c r="BI144" s="112">
        <v>0</v>
      </c>
      <c r="BJ144" s="110">
        <v>0</v>
      </c>
      <c r="BK144" s="111">
        <v>0</v>
      </c>
      <c r="BL144" s="111">
        <v>0</v>
      </c>
      <c r="BM144" s="112">
        <v>0</v>
      </c>
      <c r="BN144" s="110">
        <v>0</v>
      </c>
      <c r="BO144" s="111">
        <v>0</v>
      </c>
      <c r="BP144" s="111">
        <v>0</v>
      </c>
      <c r="BQ144" s="112">
        <v>0</v>
      </c>
      <c r="BR144" s="110">
        <v>0</v>
      </c>
      <c r="BS144" s="111">
        <v>0</v>
      </c>
      <c r="BT144" s="111">
        <v>0</v>
      </c>
      <c r="BU144" s="112">
        <v>0</v>
      </c>
      <c r="BV144" s="110">
        <v>0</v>
      </c>
      <c r="BW144" s="111">
        <v>0</v>
      </c>
      <c r="BX144" s="111">
        <v>0</v>
      </c>
      <c r="BY144" s="112">
        <v>0</v>
      </c>
      <c r="BZ144" s="110">
        <v>0</v>
      </c>
      <c r="CA144" s="111">
        <v>0</v>
      </c>
      <c r="CB144" s="111">
        <v>0</v>
      </c>
      <c r="CC144" s="112">
        <v>0</v>
      </c>
      <c r="CD144" s="110">
        <v>0</v>
      </c>
      <c r="CE144" s="111">
        <v>0</v>
      </c>
      <c r="CF144" s="111">
        <v>0</v>
      </c>
      <c r="CG144" s="112">
        <v>0</v>
      </c>
      <c r="CH144" s="111">
        <v>0</v>
      </c>
      <c r="CI144" s="111">
        <v>0</v>
      </c>
      <c r="CJ144" s="111">
        <v>0</v>
      </c>
      <c r="CK144" s="112">
        <v>0</v>
      </c>
      <c r="CL144" s="110">
        <v>0</v>
      </c>
      <c r="CM144" s="111">
        <v>0</v>
      </c>
      <c r="CN144" s="111">
        <v>0</v>
      </c>
      <c r="CO144" s="111">
        <v>0</v>
      </c>
      <c r="CP144" s="110">
        <v>0</v>
      </c>
      <c r="CQ144" s="111">
        <v>0</v>
      </c>
      <c r="CR144" s="111">
        <v>0</v>
      </c>
      <c r="CS144" s="232">
        <v>0</v>
      </c>
      <c r="CT144" s="276">
        <v>0</v>
      </c>
    </row>
    <row r="145" spans="1:98" s="10" customFormat="1" ht="12.95" customHeight="1" x14ac:dyDescent="0.25">
      <c r="A145" s="75" t="s">
        <v>38</v>
      </c>
      <c r="B145" s="174">
        <v>0</v>
      </c>
      <c r="C145" s="111">
        <v>0</v>
      </c>
      <c r="D145" s="111">
        <v>0</v>
      </c>
      <c r="E145" s="112">
        <v>0</v>
      </c>
      <c r="F145" s="111">
        <v>0</v>
      </c>
      <c r="G145" s="111">
        <v>0</v>
      </c>
      <c r="H145" s="111">
        <v>0</v>
      </c>
      <c r="I145" s="112">
        <v>0</v>
      </c>
      <c r="J145" s="110">
        <v>0</v>
      </c>
      <c r="K145" s="111">
        <v>0</v>
      </c>
      <c r="L145" s="111">
        <v>0</v>
      </c>
      <c r="M145" s="112">
        <v>0</v>
      </c>
      <c r="N145" s="110">
        <v>0</v>
      </c>
      <c r="O145" s="111">
        <v>0</v>
      </c>
      <c r="P145" s="111">
        <v>0</v>
      </c>
      <c r="Q145" s="112">
        <v>0</v>
      </c>
      <c r="R145" s="110">
        <v>0</v>
      </c>
      <c r="S145" s="111">
        <v>0</v>
      </c>
      <c r="T145" s="111">
        <v>0</v>
      </c>
      <c r="U145" s="112">
        <v>0</v>
      </c>
      <c r="V145" s="110">
        <v>0</v>
      </c>
      <c r="W145" s="111">
        <v>0</v>
      </c>
      <c r="X145" s="111">
        <v>0</v>
      </c>
      <c r="Y145" s="112">
        <v>0</v>
      </c>
      <c r="Z145" s="110">
        <v>0</v>
      </c>
      <c r="AA145" s="111">
        <v>0</v>
      </c>
      <c r="AB145" s="111">
        <v>0</v>
      </c>
      <c r="AC145" s="112">
        <v>0</v>
      </c>
      <c r="AD145" s="110">
        <v>0</v>
      </c>
      <c r="AE145" s="111">
        <v>0</v>
      </c>
      <c r="AF145" s="111">
        <v>0</v>
      </c>
      <c r="AG145" s="112">
        <v>0</v>
      </c>
      <c r="AH145" s="110">
        <v>0</v>
      </c>
      <c r="AI145" s="111">
        <v>0</v>
      </c>
      <c r="AJ145" s="111">
        <v>0</v>
      </c>
      <c r="AK145" s="112">
        <v>0</v>
      </c>
      <c r="AL145" s="110">
        <v>0</v>
      </c>
      <c r="AM145" s="111">
        <v>0</v>
      </c>
      <c r="AN145" s="111">
        <v>0</v>
      </c>
      <c r="AO145" s="112">
        <v>0</v>
      </c>
      <c r="AP145" s="110">
        <v>0</v>
      </c>
      <c r="AQ145" s="111">
        <v>0</v>
      </c>
      <c r="AR145" s="111">
        <v>0</v>
      </c>
      <c r="AS145" s="112">
        <v>0</v>
      </c>
      <c r="AT145" s="110">
        <v>0</v>
      </c>
      <c r="AU145" s="111">
        <v>0</v>
      </c>
      <c r="AV145" s="111">
        <v>0</v>
      </c>
      <c r="AW145" s="112">
        <v>0</v>
      </c>
      <c r="AX145" s="110">
        <v>0</v>
      </c>
      <c r="AY145" s="111">
        <v>0</v>
      </c>
      <c r="AZ145" s="111">
        <v>0</v>
      </c>
      <c r="BA145" s="112">
        <v>0</v>
      </c>
      <c r="BB145" s="110">
        <v>0</v>
      </c>
      <c r="BC145" s="111">
        <v>0</v>
      </c>
      <c r="BD145" s="111">
        <v>0</v>
      </c>
      <c r="BE145" s="112">
        <v>0</v>
      </c>
      <c r="BF145" s="110">
        <v>0</v>
      </c>
      <c r="BG145" s="111">
        <v>0</v>
      </c>
      <c r="BH145" s="111">
        <v>0</v>
      </c>
      <c r="BI145" s="112">
        <v>0</v>
      </c>
      <c r="BJ145" s="110">
        <v>0</v>
      </c>
      <c r="BK145" s="111">
        <v>0</v>
      </c>
      <c r="BL145" s="111">
        <v>0</v>
      </c>
      <c r="BM145" s="112">
        <v>0</v>
      </c>
      <c r="BN145" s="110">
        <v>0</v>
      </c>
      <c r="BO145" s="111">
        <v>0</v>
      </c>
      <c r="BP145" s="111">
        <v>0</v>
      </c>
      <c r="BQ145" s="112">
        <v>0</v>
      </c>
      <c r="BR145" s="110">
        <v>0</v>
      </c>
      <c r="BS145" s="111">
        <v>0</v>
      </c>
      <c r="BT145" s="111">
        <v>0</v>
      </c>
      <c r="BU145" s="112">
        <v>0</v>
      </c>
      <c r="BV145" s="110">
        <v>0</v>
      </c>
      <c r="BW145" s="111">
        <v>0</v>
      </c>
      <c r="BX145" s="111">
        <v>0</v>
      </c>
      <c r="BY145" s="112">
        <v>0</v>
      </c>
      <c r="BZ145" s="110">
        <v>0</v>
      </c>
      <c r="CA145" s="111">
        <v>0</v>
      </c>
      <c r="CB145" s="111">
        <v>0</v>
      </c>
      <c r="CC145" s="112">
        <v>0</v>
      </c>
      <c r="CD145" s="110">
        <v>0</v>
      </c>
      <c r="CE145" s="111">
        <v>0</v>
      </c>
      <c r="CF145" s="111">
        <v>0</v>
      </c>
      <c r="CG145" s="112">
        <v>0</v>
      </c>
      <c r="CH145" s="111">
        <v>0</v>
      </c>
      <c r="CI145" s="111">
        <v>0</v>
      </c>
      <c r="CJ145" s="111">
        <v>0</v>
      </c>
      <c r="CK145" s="112">
        <v>0</v>
      </c>
      <c r="CL145" s="110">
        <v>0</v>
      </c>
      <c r="CM145" s="111">
        <v>0</v>
      </c>
      <c r="CN145" s="111">
        <v>0</v>
      </c>
      <c r="CO145" s="111">
        <v>0</v>
      </c>
      <c r="CP145" s="110">
        <v>0</v>
      </c>
      <c r="CQ145" s="111">
        <v>0</v>
      </c>
      <c r="CR145" s="111">
        <v>0</v>
      </c>
      <c r="CS145" s="232">
        <v>0</v>
      </c>
      <c r="CT145" s="276">
        <v>0</v>
      </c>
    </row>
    <row r="146" spans="1:98" s="10" customFormat="1" ht="12.95" customHeight="1" x14ac:dyDescent="0.25">
      <c r="A146" s="73" t="s">
        <v>42</v>
      </c>
      <c r="B146" s="176">
        <v>-120.95599999999999</v>
      </c>
      <c r="C146" s="117">
        <v>-123.402</v>
      </c>
      <c r="D146" s="117">
        <v>-115.00999999999999</v>
      </c>
      <c r="E146" s="118">
        <v>-137.95400000000001</v>
      </c>
      <c r="F146" s="117">
        <v>-171.42899999999997</v>
      </c>
      <c r="G146" s="117">
        <v>-159.10599999999999</v>
      </c>
      <c r="H146" s="117">
        <v>-225.92600000000004</v>
      </c>
      <c r="I146" s="118">
        <v>-196.995</v>
      </c>
      <c r="J146" s="116">
        <v>-253.55</v>
      </c>
      <c r="K146" s="117">
        <v>-182.51199999999997</v>
      </c>
      <c r="L146" s="117">
        <v>-234.215</v>
      </c>
      <c r="M146" s="118">
        <v>-177.315</v>
      </c>
      <c r="N146" s="116">
        <v>-323.71800000000002</v>
      </c>
      <c r="O146" s="117">
        <v>-260.06900000000002</v>
      </c>
      <c r="P146" s="117">
        <v>-389.71699999999998</v>
      </c>
      <c r="Q146" s="118">
        <v>-355.43</v>
      </c>
      <c r="R146" s="116">
        <v>-301.09800000000001</v>
      </c>
      <c r="S146" s="117">
        <v>-245.43599999999998</v>
      </c>
      <c r="T146" s="117">
        <v>-245.322</v>
      </c>
      <c r="U146" s="118">
        <v>-357.887</v>
      </c>
      <c r="V146" s="116">
        <v>-312.19299999999998</v>
      </c>
      <c r="W146" s="117">
        <v>-286.68799999999999</v>
      </c>
      <c r="X146" s="117">
        <v>-264.65600000000001</v>
      </c>
      <c r="Y146" s="118">
        <v>-425.85500000000002</v>
      </c>
      <c r="Z146" s="116">
        <v>-299.351</v>
      </c>
      <c r="AA146" s="117">
        <v>-257.733</v>
      </c>
      <c r="AB146" s="117">
        <v>-282.12</v>
      </c>
      <c r="AC146" s="118">
        <v>-293.02300000000002</v>
      </c>
      <c r="AD146" s="116">
        <v>-277.63499999999999</v>
      </c>
      <c r="AE146" s="117">
        <v>-282.99</v>
      </c>
      <c r="AF146" s="117">
        <v>-280.35300000000001</v>
      </c>
      <c r="AG146" s="118">
        <v>-287.553</v>
      </c>
      <c r="AH146" s="116">
        <v>-256.73599999999999</v>
      </c>
      <c r="AI146" s="117">
        <v>-270.75</v>
      </c>
      <c r="AJ146" s="117">
        <v>-275.46699999999998</v>
      </c>
      <c r="AK146" s="118">
        <v>-316.85900000000004</v>
      </c>
      <c r="AL146" s="116">
        <v>-207.10100000000003</v>
      </c>
      <c r="AM146" s="117">
        <v>-199.50200000000001</v>
      </c>
      <c r="AN146" s="117">
        <v>-197.613</v>
      </c>
      <c r="AO146" s="118">
        <v>-188.09899999999999</v>
      </c>
      <c r="AP146" s="116">
        <v>-259.44500000000005</v>
      </c>
      <c r="AQ146" s="117">
        <v>-342.07600000000002</v>
      </c>
      <c r="AR146" s="117">
        <v>-277.46600000000001</v>
      </c>
      <c r="AS146" s="118">
        <v>-423.84700000000004</v>
      </c>
      <c r="AT146" s="116">
        <v>-363.298</v>
      </c>
      <c r="AU146" s="117">
        <v>-336.99600000000004</v>
      </c>
      <c r="AV146" s="117">
        <v>-453.57400000000001</v>
      </c>
      <c r="AW146" s="118">
        <v>-359.50200000000001</v>
      </c>
      <c r="AX146" s="116">
        <v>-395.87800000000004</v>
      </c>
      <c r="AY146" s="117">
        <v>-434.55700000000002</v>
      </c>
      <c r="AZ146" s="117">
        <v>-480.27800000000002</v>
      </c>
      <c r="BA146" s="118">
        <v>-629.30999999999995</v>
      </c>
      <c r="BB146" s="116">
        <v>-603.96300000000008</v>
      </c>
      <c r="BC146" s="117">
        <v>-541.14099999999996</v>
      </c>
      <c r="BD146" s="117">
        <v>-590.47599999999989</v>
      </c>
      <c r="BE146" s="118">
        <v>-496.14699999999999</v>
      </c>
      <c r="BF146" s="116">
        <v>-438.07650000000001</v>
      </c>
      <c r="BG146" s="117">
        <v>-428.06049999999993</v>
      </c>
      <c r="BH146" s="117">
        <v>-625.14419999999996</v>
      </c>
      <c r="BI146" s="118">
        <v>-586.95510000000013</v>
      </c>
      <c r="BJ146" s="116">
        <v>-831.94429637999997</v>
      </c>
      <c r="BK146" s="117">
        <v>-684.33036999000001</v>
      </c>
      <c r="BL146" s="117">
        <v>-681.01921603999995</v>
      </c>
      <c r="BM146" s="118">
        <v>-838.84903796999993</v>
      </c>
      <c r="BN146" s="116">
        <v>-838.60683156999994</v>
      </c>
      <c r="BO146" s="117">
        <v>-771.48158276000004</v>
      </c>
      <c r="BP146" s="117">
        <v>-934.08535260999975</v>
      </c>
      <c r="BQ146" s="118">
        <v>-902.64907646000006</v>
      </c>
      <c r="BR146" s="116">
        <v>-998.37797724000006</v>
      </c>
      <c r="BS146" s="117">
        <v>-802.67549019000012</v>
      </c>
      <c r="BT146" s="117">
        <v>-1114.66140539</v>
      </c>
      <c r="BU146" s="118">
        <v>-1006.0218672000001</v>
      </c>
      <c r="BV146" s="116">
        <v>-1004.62087576</v>
      </c>
      <c r="BW146" s="117">
        <v>-1117.8293491600002</v>
      </c>
      <c r="BX146" s="117">
        <v>-980.50030671000013</v>
      </c>
      <c r="BY146" s="118">
        <v>-1095.7794704299999</v>
      </c>
      <c r="BZ146" s="116">
        <v>-1441.9283634599999</v>
      </c>
      <c r="CA146" s="117">
        <v>-1472.0418543000001</v>
      </c>
      <c r="CB146" s="117">
        <v>-1424.4876002399999</v>
      </c>
      <c r="CC146" s="118">
        <v>-1209.0995904699998</v>
      </c>
      <c r="CD146" s="116">
        <v>-1254.67984712</v>
      </c>
      <c r="CE146" s="117">
        <v>-1100.48698143</v>
      </c>
      <c r="CF146" s="117">
        <v>-1266.11251154</v>
      </c>
      <c r="CG146" s="118">
        <v>-1048.09916359</v>
      </c>
      <c r="CH146" s="117">
        <v>-921.49337864999984</v>
      </c>
      <c r="CI146" s="117">
        <v>-1421.43711626</v>
      </c>
      <c r="CJ146" s="117">
        <v>-969.56870836999997</v>
      </c>
      <c r="CK146" s="118">
        <v>-1177.4707633399998</v>
      </c>
      <c r="CL146" s="116">
        <v>-1107.6478381299999</v>
      </c>
      <c r="CM146" s="117">
        <v>-1117.6754179100001</v>
      </c>
      <c r="CN146" s="117">
        <v>-1196.28037827</v>
      </c>
      <c r="CO146" s="117">
        <v>-1148.05245771</v>
      </c>
      <c r="CP146" s="116">
        <v>-1086.9199285599998</v>
      </c>
      <c r="CQ146" s="117">
        <v>-887.50025751999999</v>
      </c>
      <c r="CR146" s="117">
        <v>-1031.88858577</v>
      </c>
      <c r="CS146" s="234">
        <v>-1092.0498034500001</v>
      </c>
      <c r="CT146" s="278">
        <v>-1326.6899139299999</v>
      </c>
    </row>
    <row r="147" spans="1:98" s="10" customFormat="1" ht="12.95" customHeight="1" x14ac:dyDescent="0.25">
      <c r="A147" s="72" t="s">
        <v>22</v>
      </c>
      <c r="B147" s="174">
        <v>3.194</v>
      </c>
      <c r="C147" s="111">
        <v>11.260999999999999</v>
      </c>
      <c r="D147" s="111">
        <v>9.5229999999999997</v>
      </c>
      <c r="E147" s="112">
        <v>8.1709999999999994</v>
      </c>
      <c r="F147" s="111">
        <v>6.5369999999999999</v>
      </c>
      <c r="G147" s="111">
        <v>15.103000000000002</v>
      </c>
      <c r="H147" s="111">
        <v>16.274999999999999</v>
      </c>
      <c r="I147" s="112">
        <v>48.704000000000001</v>
      </c>
      <c r="J147" s="110">
        <v>18.791</v>
      </c>
      <c r="K147" s="111">
        <v>39.567999999999998</v>
      </c>
      <c r="L147" s="111">
        <v>19.536999999999999</v>
      </c>
      <c r="M147" s="112">
        <v>24.103000000000002</v>
      </c>
      <c r="N147" s="110">
        <v>51.622000000000007</v>
      </c>
      <c r="O147" s="111">
        <v>24.880000000000003</v>
      </c>
      <c r="P147" s="111">
        <v>28.995000000000001</v>
      </c>
      <c r="Q147" s="112">
        <v>44.143000000000001</v>
      </c>
      <c r="R147" s="110">
        <v>31.888999999999999</v>
      </c>
      <c r="S147" s="111">
        <v>28.146000000000001</v>
      </c>
      <c r="T147" s="111">
        <v>37.944000000000003</v>
      </c>
      <c r="U147" s="112">
        <v>34.792999999999999</v>
      </c>
      <c r="V147" s="110">
        <v>24.870999999999999</v>
      </c>
      <c r="W147" s="111">
        <v>29.023000000000003</v>
      </c>
      <c r="X147" s="111">
        <v>41.594000000000001</v>
      </c>
      <c r="Y147" s="112">
        <v>29.701999999999998</v>
      </c>
      <c r="Z147" s="110">
        <v>26.893000000000001</v>
      </c>
      <c r="AA147" s="111">
        <v>30.768999999999998</v>
      </c>
      <c r="AB147" s="111">
        <v>26.452000000000002</v>
      </c>
      <c r="AC147" s="112">
        <v>27.978000000000002</v>
      </c>
      <c r="AD147" s="110">
        <v>23.777000000000001</v>
      </c>
      <c r="AE147" s="111">
        <v>23.630000000000003</v>
      </c>
      <c r="AF147" s="111">
        <v>26.712</v>
      </c>
      <c r="AG147" s="112">
        <v>26.139000000000003</v>
      </c>
      <c r="AH147" s="110">
        <v>20.033000000000001</v>
      </c>
      <c r="AI147" s="111">
        <v>26.314999999999998</v>
      </c>
      <c r="AJ147" s="111">
        <v>31.825999999999997</v>
      </c>
      <c r="AK147" s="112">
        <v>29.942</v>
      </c>
      <c r="AL147" s="110">
        <v>25.555999999999997</v>
      </c>
      <c r="AM147" s="111">
        <v>34.295000000000002</v>
      </c>
      <c r="AN147" s="111">
        <v>23.761000000000003</v>
      </c>
      <c r="AO147" s="112">
        <v>29.082999999999998</v>
      </c>
      <c r="AP147" s="110">
        <v>24.164999999999999</v>
      </c>
      <c r="AQ147" s="111">
        <v>29.349</v>
      </c>
      <c r="AR147" s="111">
        <v>21.654</v>
      </c>
      <c r="AS147" s="112">
        <v>26.491999999999997</v>
      </c>
      <c r="AT147" s="110">
        <v>27.685000000000002</v>
      </c>
      <c r="AU147" s="111">
        <v>37.451000000000001</v>
      </c>
      <c r="AV147" s="111">
        <v>38.108999999999995</v>
      </c>
      <c r="AW147" s="112">
        <v>47.061999999999998</v>
      </c>
      <c r="AX147" s="110">
        <v>87.26400000000001</v>
      </c>
      <c r="AY147" s="111">
        <v>88.647000000000006</v>
      </c>
      <c r="AZ147" s="111">
        <v>66.387</v>
      </c>
      <c r="BA147" s="112">
        <v>77.111999999999995</v>
      </c>
      <c r="BB147" s="110">
        <v>100.869</v>
      </c>
      <c r="BC147" s="111">
        <v>102.99900000000001</v>
      </c>
      <c r="BD147" s="111">
        <v>142.21700000000001</v>
      </c>
      <c r="BE147" s="112">
        <v>119.35900000000001</v>
      </c>
      <c r="BF147" s="110">
        <v>105.67230000000001</v>
      </c>
      <c r="BG147" s="111">
        <v>87.335499999999996</v>
      </c>
      <c r="BH147" s="111">
        <v>97.539999999999992</v>
      </c>
      <c r="BI147" s="112">
        <v>143.26</v>
      </c>
      <c r="BJ147" s="110">
        <v>58.939864450000002</v>
      </c>
      <c r="BK147" s="111">
        <v>33.072899</v>
      </c>
      <c r="BL147" s="111">
        <v>42.311515049999997</v>
      </c>
      <c r="BM147" s="112">
        <v>55.281679950000004</v>
      </c>
      <c r="BN147" s="110">
        <v>81.325766959999996</v>
      </c>
      <c r="BO147" s="111">
        <v>69.922343380000001</v>
      </c>
      <c r="BP147" s="111">
        <v>72.846829690000007</v>
      </c>
      <c r="BQ147" s="112">
        <v>76.705072889999997</v>
      </c>
      <c r="BR147" s="110">
        <v>76.471481460000007</v>
      </c>
      <c r="BS147" s="111">
        <v>75.299402810000004</v>
      </c>
      <c r="BT147" s="111">
        <v>47.126512519999999</v>
      </c>
      <c r="BU147" s="112">
        <v>77.52104946</v>
      </c>
      <c r="BV147" s="110">
        <v>122.57836626</v>
      </c>
      <c r="BW147" s="111">
        <v>67.33737198</v>
      </c>
      <c r="BX147" s="111">
        <v>115.96285714</v>
      </c>
      <c r="BY147" s="112">
        <v>62.248992020000003</v>
      </c>
      <c r="BZ147" s="110">
        <v>125.10270820999999</v>
      </c>
      <c r="CA147" s="111">
        <v>82.298113229999998</v>
      </c>
      <c r="CB147" s="111">
        <v>96.194539379999995</v>
      </c>
      <c r="CC147" s="112">
        <v>71.502577619999997</v>
      </c>
      <c r="CD147" s="110">
        <v>122.66444019000001</v>
      </c>
      <c r="CE147" s="111">
        <v>250.20346593000002</v>
      </c>
      <c r="CF147" s="111">
        <v>107.92579186999998</v>
      </c>
      <c r="CG147" s="112">
        <v>100.28682240999998</v>
      </c>
      <c r="CH147" s="111">
        <v>183.56642553</v>
      </c>
      <c r="CI147" s="111">
        <v>105.83487405000001</v>
      </c>
      <c r="CJ147" s="111">
        <v>198.2837864</v>
      </c>
      <c r="CK147" s="112">
        <v>163.14860374</v>
      </c>
      <c r="CL147" s="110">
        <v>200.40134497000003</v>
      </c>
      <c r="CM147" s="111">
        <v>142.47355619999999</v>
      </c>
      <c r="CN147" s="111">
        <v>177.20861066999998</v>
      </c>
      <c r="CO147" s="111">
        <v>122.07378932</v>
      </c>
      <c r="CP147" s="110">
        <v>246.19009450999999</v>
      </c>
      <c r="CQ147" s="111">
        <v>167.01246746000001</v>
      </c>
      <c r="CR147" s="111">
        <v>166.72774792999999</v>
      </c>
      <c r="CS147" s="232">
        <v>245.54517753000002</v>
      </c>
      <c r="CT147" s="276">
        <v>193.61811553999999</v>
      </c>
    </row>
    <row r="148" spans="1:98" s="10" customFormat="1" ht="12.95" customHeight="1" x14ac:dyDescent="0.25">
      <c r="A148" s="72" t="s">
        <v>23</v>
      </c>
      <c r="B148" s="174">
        <v>124.14999999999999</v>
      </c>
      <c r="C148" s="111">
        <v>134.66300000000001</v>
      </c>
      <c r="D148" s="111">
        <v>124.533</v>
      </c>
      <c r="E148" s="112">
        <v>146.125</v>
      </c>
      <c r="F148" s="111">
        <v>177.96600000000001</v>
      </c>
      <c r="G148" s="111">
        <v>174.209</v>
      </c>
      <c r="H148" s="111">
        <v>242.20100000000002</v>
      </c>
      <c r="I148" s="112">
        <v>245.69899999999998</v>
      </c>
      <c r="J148" s="110">
        <v>272.34100000000001</v>
      </c>
      <c r="K148" s="111">
        <v>222.07999999999998</v>
      </c>
      <c r="L148" s="111">
        <v>253.75200000000001</v>
      </c>
      <c r="M148" s="112">
        <v>201.41800000000001</v>
      </c>
      <c r="N148" s="110">
        <v>375.34</v>
      </c>
      <c r="O148" s="111">
        <v>284.94899999999996</v>
      </c>
      <c r="P148" s="111">
        <v>418.71199999999999</v>
      </c>
      <c r="Q148" s="112">
        <v>399.57299999999998</v>
      </c>
      <c r="R148" s="110">
        <v>332.98700000000002</v>
      </c>
      <c r="S148" s="111">
        <v>273.58199999999999</v>
      </c>
      <c r="T148" s="111">
        <v>283.26599999999996</v>
      </c>
      <c r="U148" s="112">
        <v>392.68</v>
      </c>
      <c r="V148" s="110">
        <v>337.06399999999996</v>
      </c>
      <c r="W148" s="111">
        <v>315.71100000000001</v>
      </c>
      <c r="X148" s="111">
        <v>306.25</v>
      </c>
      <c r="Y148" s="112">
        <v>455.55700000000002</v>
      </c>
      <c r="Z148" s="110">
        <v>326.24399999999997</v>
      </c>
      <c r="AA148" s="111">
        <v>288.50200000000001</v>
      </c>
      <c r="AB148" s="111">
        <v>308.572</v>
      </c>
      <c r="AC148" s="112">
        <v>321.00099999999998</v>
      </c>
      <c r="AD148" s="110">
        <v>301.41200000000003</v>
      </c>
      <c r="AE148" s="111">
        <v>306.62</v>
      </c>
      <c r="AF148" s="111">
        <v>307.065</v>
      </c>
      <c r="AG148" s="112">
        <v>313.69200000000001</v>
      </c>
      <c r="AH148" s="110">
        <v>276.76900000000001</v>
      </c>
      <c r="AI148" s="111">
        <v>297.065</v>
      </c>
      <c r="AJ148" s="111">
        <v>307.29300000000001</v>
      </c>
      <c r="AK148" s="112">
        <v>346.80099999999999</v>
      </c>
      <c r="AL148" s="110">
        <v>232.65700000000001</v>
      </c>
      <c r="AM148" s="111">
        <v>233.79699999999997</v>
      </c>
      <c r="AN148" s="111">
        <v>221.37399999999997</v>
      </c>
      <c r="AO148" s="112">
        <v>217.18199999999999</v>
      </c>
      <c r="AP148" s="110">
        <v>283.61</v>
      </c>
      <c r="AQ148" s="111">
        <v>371.42499999999995</v>
      </c>
      <c r="AR148" s="111">
        <v>299.12</v>
      </c>
      <c r="AS148" s="112">
        <v>450.33900000000006</v>
      </c>
      <c r="AT148" s="110">
        <v>390.983</v>
      </c>
      <c r="AU148" s="111">
        <v>374.447</v>
      </c>
      <c r="AV148" s="111">
        <v>491.68300000000005</v>
      </c>
      <c r="AW148" s="112">
        <v>406.56399999999996</v>
      </c>
      <c r="AX148" s="110">
        <v>483.14200000000005</v>
      </c>
      <c r="AY148" s="111">
        <v>523.20399999999995</v>
      </c>
      <c r="AZ148" s="111">
        <v>546.66499999999996</v>
      </c>
      <c r="BA148" s="112">
        <v>706.42200000000003</v>
      </c>
      <c r="BB148" s="110">
        <v>704.83200000000011</v>
      </c>
      <c r="BC148" s="111">
        <v>644.14</v>
      </c>
      <c r="BD148" s="111">
        <v>732.69299999999998</v>
      </c>
      <c r="BE148" s="112">
        <v>615.50599999999997</v>
      </c>
      <c r="BF148" s="110">
        <v>543.74880000000007</v>
      </c>
      <c r="BG148" s="111">
        <v>515.39599999999996</v>
      </c>
      <c r="BH148" s="111">
        <v>722.68420000000003</v>
      </c>
      <c r="BI148" s="112">
        <v>730.21510000000012</v>
      </c>
      <c r="BJ148" s="110">
        <v>890.88416082999993</v>
      </c>
      <c r="BK148" s="111">
        <v>717.40326899000002</v>
      </c>
      <c r="BL148" s="111">
        <v>723.33073108999997</v>
      </c>
      <c r="BM148" s="112">
        <v>894.13071791999994</v>
      </c>
      <c r="BN148" s="110">
        <v>919.93259853000006</v>
      </c>
      <c r="BO148" s="111">
        <v>841.40392614000007</v>
      </c>
      <c r="BP148" s="111">
        <v>1006.9321823</v>
      </c>
      <c r="BQ148" s="112">
        <v>979.35414935000006</v>
      </c>
      <c r="BR148" s="110">
        <v>1074.8494587</v>
      </c>
      <c r="BS148" s="111">
        <v>877.97489299999995</v>
      </c>
      <c r="BT148" s="111">
        <v>1161.78791791</v>
      </c>
      <c r="BU148" s="112">
        <v>1083.5429166600002</v>
      </c>
      <c r="BV148" s="110">
        <v>1127.1992420199999</v>
      </c>
      <c r="BW148" s="111">
        <v>1185.1667211400002</v>
      </c>
      <c r="BX148" s="111">
        <v>1096.46316385</v>
      </c>
      <c r="BY148" s="112">
        <v>1158.02846245</v>
      </c>
      <c r="BZ148" s="110">
        <v>1567.0310716700001</v>
      </c>
      <c r="CA148" s="111">
        <v>1554.33996753</v>
      </c>
      <c r="CB148" s="111">
        <v>1520.6821396199998</v>
      </c>
      <c r="CC148" s="112">
        <v>1280.6021680900001</v>
      </c>
      <c r="CD148" s="110">
        <v>1377.34428731</v>
      </c>
      <c r="CE148" s="111">
        <v>1350.6904473600002</v>
      </c>
      <c r="CF148" s="111">
        <v>1374.03830341</v>
      </c>
      <c r="CG148" s="112">
        <v>1148.385986</v>
      </c>
      <c r="CH148" s="111">
        <v>1105.0598041799999</v>
      </c>
      <c r="CI148" s="111">
        <v>1527.2719903100001</v>
      </c>
      <c r="CJ148" s="111">
        <v>1167.85249477</v>
      </c>
      <c r="CK148" s="112">
        <v>1340.6193670799998</v>
      </c>
      <c r="CL148" s="110">
        <v>1308.0491830999999</v>
      </c>
      <c r="CM148" s="111">
        <v>1260.1489741099999</v>
      </c>
      <c r="CN148" s="111">
        <v>1373.4889889400001</v>
      </c>
      <c r="CO148" s="111">
        <v>1270.1262470300001</v>
      </c>
      <c r="CP148" s="110">
        <v>1333.1100230699999</v>
      </c>
      <c r="CQ148" s="111">
        <v>1054.5127249799998</v>
      </c>
      <c r="CR148" s="111">
        <v>1198.6163336999998</v>
      </c>
      <c r="CS148" s="232">
        <v>1337.5949809800002</v>
      </c>
      <c r="CT148" s="276">
        <v>1520.3080294699998</v>
      </c>
    </row>
    <row r="149" spans="1:98" s="10" customFormat="1" ht="12.95" customHeight="1" x14ac:dyDescent="0.25">
      <c r="A149" s="73" t="s">
        <v>43</v>
      </c>
      <c r="B149" s="176">
        <v>-99.869</v>
      </c>
      <c r="C149" s="117">
        <v>-52.048000000000002</v>
      </c>
      <c r="D149" s="117">
        <v>-63.945999999999998</v>
      </c>
      <c r="E149" s="118">
        <v>-65.948000000000008</v>
      </c>
      <c r="F149" s="117">
        <v>-65.131999999999991</v>
      </c>
      <c r="G149" s="117">
        <v>-79.406999999999996</v>
      </c>
      <c r="H149" s="117">
        <v>-142.66400000000002</v>
      </c>
      <c r="I149" s="118">
        <v>-150.03399999999999</v>
      </c>
      <c r="J149" s="116">
        <v>-161.55200000000002</v>
      </c>
      <c r="K149" s="117">
        <v>-121.233</v>
      </c>
      <c r="L149" s="117">
        <v>-157.46699999999998</v>
      </c>
      <c r="M149" s="118">
        <v>-166.08699999999999</v>
      </c>
      <c r="N149" s="116">
        <v>-176.232</v>
      </c>
      <c r="O149" s="117">
        <v>-158.38999999999999</v>
      </c>
      <c r="P149" s="117">
        <v>-123.932</v>
      </c>
      <c r="Q149" s="118">
        <v>-258.58699999999999</v>
      </c>
      <c r="R149" s="116">
        <v>-140.68099999999998</v>
      </c>
      <c r="S149" s="117">
        <v>-198.38</v>
      </c>
      <c r="T149" s="117">
        <v>-320.54200000000003</v>
      </c>
      <c r="U149" s="118">
        <v>-358.584</v>
      </c>
      <c r="V149" s="116">
        <v>-313.971</v>
      </c>
      <c r="W149" s="117">
        <v>-254.49799999999999</v>
      </c>
      <c r="X149" s="117">
        <v>-297.05500000000001</v>
      </c>
      <c r="Y149" s="118">
        <v>-274.46400000000006</v>
      </c>
      <c r="Z149" s="116">
        <v>-297.76899999999995</v>
      </c>
      <c r="AA149" s="117">
        <v>-160.07</v>
      </c>
      <c r="AB149" s="117">
        <v>-325.95399999999995</v>
      </c>
      <c r="AC149" s="118">
        <v>-298.68399999999997</v>
      </c>
      <c r="AD149" s="116">
        <v>-299.30900000000003</v>
      </c>
      <c r="AE149" s="117">
        <v>-285.36</v>
      </c>
      <c r="AF149" s="117">
        <v>-230.57599999999999</v>
      </c>
      <c r="AG149" s="118">
        <v>-292.29000000000002</v>
      </c>
      <c r="AH149" s="116">
        <v>-188.67400000000004</v>
      </c>
      <c r="AI149" s="117">
        <v>-203.69200000000001</v>
      </c>
      <c r="AJ149" s="117">
        <v>-264.279</v>
      </c>
      <c r="AK149" s="118">
        <v>-301.08799999999997</v>
      </c>
      <c r="AL149" s="116">
        <v>-251.279</v>
      </c>
      <c r="AM149" s="117">
        <v>-239.36399999999998</v>
      </c>
      <c r="AN149" s="117">
        <v>-303.32300000000004</v>
      </c>
      <c r="AO149" s="118">
        <v>-267.76</v>
      </c>
      <c r="AP149" s="116">
        <v>-381.54899999999998</v>
      </c>
      <c r="AQ149" s="117">
        <v>-361.73099999999999</v>
      </c>
      <c r="AR149" s="117">
        <v>-365.505</v>
      </c>
      <c r="AS149" s="118">
        <v>-393.53600000000006</v>
      </c>
      <c r="AT149" s="116">
        <v>-481.55199999999991</v>
      </c>
      <c r="AU149" s="117">
        <v>-446.08699999999999</v>
      </c>
      <c r="AV149" s="117">
        <v>-481.714</v>
      </c>
      <c r="AW149" s="118">
        <v>-401.74</v>
      </c>
      <c r="AX149" s="116">
        <v>-561.23</v>
      </c>
      <c r="AY149" s="117">
        <v>-468.38355700683587</v>
      </c>
      <c r="AZ149" s="117">
        <v>-430.303</v>
      </c>
      <c r="BA149" s="118">
        <v>-485.553</v>
      </c>
      <c r="BB149" s="116">
        <v>-793.00700000000006</v>
      </c>
      <c r="BC149" s="117">
        <v>-514.92999999999995</v>
      </c>
      <c r="BD149" s="117">
        <v>-597.27199999999993</v>
      </c>
      <c r="BE149" s="118">
        <v>-536.94100000000003</v>
      </c>
      <c r="BF149" s="116">
        <v>-550.0920000000001</v>
      </c>
      <c r="BG149" s="117">
        <v>-625.51959999999997</v>
      </c>
      <c r="BH149" s="117">
        <v>-623.59300000000007</v>
      </c>
      <c r="BI149" s="118">
        <v>-623.12570000000005</v>
      </c>
      <c r="BJ149" s="116">
        <v>-837.59193207999999</v>
      </c>
      <c r="BK149" s="117">
        <v>-701.52872393000007</v>
      </c>
      <c r="BL149" s="117">
        <v>-778.52191931000004</v>
      </c>
      <c r="BM149" s="118">
        <v>-846.27417214000002</v>
      </c>
      <c r="BN149" s="116">
        <v>-951.67588442999988</v>
      </c>
      <c r="BO149" s="117">
        <v>-1094.1712143100001</v>
      </c>
      <c r="BP149" s="117">
        <v>-812.07584321000013</v>
      </c>
      <c r="BQ149" s="118">
        <v>-856.44911391999995</v>
      </c>
      <c r="BR149" s="116">
        <v>-1013.5875158999999</v>
      </c>
      <c r="BS149" s="117">
        <v>-1099.6296987800001</v>
      </c>
      <c r="BT149" s="117">
        <v>-921.14851834000001</v>
      </c>
      <c r="BU149" s="118">
        <v>-990.38289030999999</v>
      </c>
      <c r="BV149" s="116">
        <v>-1325.9973310200003</v>
      </c>
      <c r="BW149" s="117">
        <v>-1005.4924608699999</v>
      </c>
      <c r="BX149" s="117">
        <v>-1149.6531131499999</v>
      </c>
      <c r="BY149" s="118">
        <v>-1019.4607178</v>
      </c>
      <c r="BZ149" s="116">
        <v>-635.47555129999989</v>
      </c>
      <c r="CA149" s="117">
        <v>-513.21093165999991</v>
      </c>
      <c r="CB149" s="117">
        <v>-571.47553922000009</v>
      </c>
      <c r="CC149" s="118">
        <v>-503.58737517000009</v>
      </c>
      <c r="CD149" s="116">
        <v>-461.40477308999994</v>
      </c>
      <c r="CE149" s="117">
        <v>-449.73205553999992</v>
      </c>
      <c r="CF149" s="117">
        <v>-508.93861327999997</v>
      </c>
      <c r="CG149" s="118">
        <v>-348.07634122999997</v>
      </c>
      <c r="CH149" s="117">
        <v>-461.39975326999991</v>
      </c>
      <c r="CI149" s="117">
        <v>-304.19901704000006</v>
      </c>
      <c r="CJ149" s="117">
        <v>-355.70906042999991</v>
      </c>
      <c r="CK149" s="118">
        <v>-323.39310503000002</v>
      </c>
      <c r="CL149" s="116">
        <v>-273.04764272999995</v>
      </c>
      <c r="CM149" s="117">
        <v>-335.98836574999984</v>
      </c>
      <c r="CN149" s="117">
        <v>-503.28893057999994</v>
      </c>
      <c r="CO149" s="117">
        <v>-560.8376022399998</v>
      </c>
      <c r="CP149" s="116">
        <v>-664.90373738000005</v>
      </c>
      <c r="CQ149" s="117">
        <v>-427.43632520999989</v>
      </c>
      <c r="CR149" s="117">
        <v>-486.33079335999992</v>
      </c>
      <c r="CS149" s="234">
        <v>-458.73380815999985</v>
      </c>
      <c r="CT149" s="278">
        <v>-558.31954838999991</v>
      </c>
    </row>
    <row r="150" spans="1:98" s="10" customFormat="1" ht="12.95" customHeight="1" x14ac:dyDescent="0.25">
      <c r="A150" s="72" t="s">
        <v>22</v>
      </c>
      <c r="B150" s="174">
        <v>40.223999999999997</v>
      </c>
      <c r="C150" s="111">
        <v>7.1609999999999996</v>
      </c>
      <c r="D150" s="111">
        <v>3.2759999999999998</v>
      </c>
      <c r="E150" s="112">
        <v>2.895</v>
      </c>
      <c r="F150" s="111">
        <v>4.3410000000000002</v>
      </c>
      <c r="G150" s="111">
        <v>3.0569999999999999</v>
      </c>
      <c r="H150" s="111">
        <v>1.631</v>
      </c>
      <c r="I150" s="112">
        <v>2.4420000000000002</v>
      </c>
      <c r="J150" s="110">
        <v>7.43</v>
      </c>
      <c r="K150" s="111">
        <v>8.3019999999999996</v>
      </c>
      <c r="L150" s="111">
        <v>2.266</v>
      </c>
      <c r="M150" s="112">
        <v>6.5039999999999996</v>
      </c>
      <c r="N150" s="110">
        <v>5.1590000000000007</v>
      </c>
      <c r="O150" s="111">
        <v>5.8280000000000012</v>
      </c>
      <c r="P150" s="111">
        <v>146.11799999999999</v>
      </c>
      <c r="Q150" s="112">
        <v>1.9989999999999999</v>
      </c>
      <c r="R150" s="110">
        <v>2.5220000000000002</v>
      </c>
      <c r="S150" s="111">
        <v>3.9370000000000003</v>
      </c>
      <c r="T150" s="111">
        <v>3.5840000000000001</v>
      </c>
      <c r="U150" s="112">
        <v>9.9079999999999995</v>
      </c>
      <c r="V150" s="110">
        <v>7.85</v>
      </c>
      <c r="W150" s="111">
        <v>8.8670000000000009</v>
      </c>
      <c r="X150" s="111">
        <v>9.7989999999999995</v>
      </c>
      <c r="Y150" s="112">
        <v>8.5150000000000006</v>
      </c>
      <c r="Z150" s="110">
        <v>62.967999999999996</v>
      </c>
      <c r="AA150" s="111">
        <v>181.16</v>
      </c>
      <c r="AB150" s="111">
        <v>7.3049999999999997</v>
      </c>
      <c r="AC150" s="112">
        <v>9.298</v>
      </c>
      <c r="AD150" s="110">
        <v>130.405</v>
      </c>
      <c r="AE150" s="111">
        <v>19.407</v>
      </c>
      <c r="AF150" s="111">
        <v>8.6449999999999996</v>
      </c>
      <c r="AG150" s="112">
        <v>8.8359999999999985</v>
      </c>
      <c r="AH150" s="110">
        <v>425.077</v>
      </c>
      <c r="AI150" s="111">
        <v>7.9179999999999993</v>
      </c>
      <c r="AJ150" s="111">
        <v>10.183</v>
      </c>
      <c r="AK150" s="112">
        <v>25.344000000000001</v>
      </c>
      <c r="AL150" s="110">
        <v>86.153999999999996</v>
      </c>
      <c r="AM150" s="111">
        <v>51.736000000000004</v>
      </c>
      <c r="AN150" s="111">
        <v>34.561999999999998</v>
      </c>
      <c r="AO150" s="112">
        <v>113.208</v>
      </c>
      <c r="AP150" s="110">
        <v>86.739000000000004</v>
      </c>
      <c r="AQ150" s="111">
        <v>80.531000000000006</v>
      </c>
      <c r="AR150" s="111">
        <v>63.564</v>
      </c>
      <c r="AS150" s="112">
        <v>88.528000000000006</v>
      </c>
      <c r="AT150" s="110">
        <v>60.475000000000009</v>
      </c>
      <c r="AU150" s="111">
        <v>82.865000000000009</v>
      </c>
      <c r="AV150" s="111">
        <v>81.289999999999992</v>
      </c>
      <c r="AW150" s="112">
        <v>66.518000000000001</v>
      </c>
      <c r="AX150" s="110">
        <v>79.682999999999993</v>
      </c>
      <c r="AY150" s="111">
        <v>89.530999999999992</v>
      </c>
      <c r="AZ150" s="111">
        <v>122.93</v>
      </c>
      <c r="BA150" s="112">
        <v>127.294</v>
      </c>
      <c r="BB150" s="110">
        <v>248.88599999999997</v>
      </c>
      <c r="BC150" s="111">
        <v>134.65</v>
      </c>
      <c r="BD150" s="111">
        <v>143.51499999999999</v>
      </c>
      <c r="BE150" s="112">
        <v>113.59699999999998</v>
      </c>
      <c r="BF150" s="110">
        <v>130.1831</v>
      </c>
      <c r="BG150" s="111">
        <v>125.167</v>
      </c>
      <c r="BH150" s="111">
        <v>113.499</v>
      </c>
      <c r="BI150" s="112">
        <v>169.05700000000002</v>
      </c>
      <c r="BJ150" s="110">
        <v>132.27616900999999</v>
      </c>
      <c r="BK150" s="111">
        <v>199.80068975</v>
      </c>
      <c r="BL150" s="111">
        <v>152.98941451000002</v>
      </c>
      <c r="BM150" s="112">
        <v>126.11811039</v>
      </c>
      <c r="BN150" s="110">
        <v>117.14926679999999</v>
      </c>
      <c r="BO150" s="111">
        <v>148.85768827999999</v>
      </c>
      <c r="BP150" s="111">
        <v>130.49262429000001</v>
      </c>
      <c r="BQ150" s="112">
        <v>126.94948291999999</v>
      </c>
      <c r="BR150" s="110">
        <v>175.25124195000001</v>
      </c>
      <c r="BS150" s="111">
        <v>153.48045322000002</v>
      </c>
      <c r="BT150" s="111">
        <v>147.63438779000001</v>
      </c>
      <c r="BU150" s="112">
        <v>255.33315229999999</v>
      </c>
      <c r="BV150" s="110">
        <v>177.73957376000001</v>
      </c>
      <c r="BW150" s="111">
        <v>218.71345070999999</v>
      </c>
      <c r="BX150" s="111">
        <v>153.52169068000001</v>
      </c>
      <c r="BY150" s="112">
        <v>157.90989499</v>
      </c>
      <c r="BZ150" s="110">
        <v>260.90587390999997</v>
      </c>
      <c r="CA150" s="111">
        <v>328.86208431</v>
      </c>
      <c r="CB150" s="111">
        <v>457.35153208000003</v>
      </c>
      <c r="CC150" s="112">
        <v>399.33584194999997</v>
      </c>
      <c r="CD150" s="110">
        <v>389.43535651000002</v>
      </c>
      <c r="CE150" s="111">
        <v>391.75142561000007</v>
      </c>
      <c r="CF150" s="111">
        <v>390.57283648000003</v>
      </c>
      <c r="CG150" s="112">
        <v>399.72004062000002</v>
      </c>
      <c r="CH150" s="111">
        <v>406.81447985</v>
      </c>
      <c r="CI150" s="111">
        <v>448.94159851999996</v>
      </c>
      <c r="CJ150" s="111">
        <v>444.98234831000002</v>
      </c>
      <c r="CK150" s="112">
        <v>503.01767311999993</v>
      </c>
      <c r="CL150" s="110">
        <v>548.10403055000006</v>
      </c>
      <c r="CM150" s="111">
        <v>579.93794179999998</v>
      </c>
      <c r="CN150" s="111">
        <v>499.81883260000001</v>
      </c>
      <c r="CO150" s="111">
        <v>558.33737125000005</v>
      </c>
      <c r="CP150" s="110">
        <v>546.83159877999992</v>
      </c>
      <c r="CQ150" s="111">
        <v>621.26313906000007</v>
      </c>
      <c r="CR150" s="111">
        <v>611.58317981000005</v>
      </c>
      <c r="CS150" s="232">
        <v>715.65550157000007</v>
      </c>
      <c r="CT150" s="276">
        <v>593.10530519999998</v>
      </c>
    </row>
    <row r="151" spans="1:98" s="10" customFormat="1" ht="12.95" customHeight="1" x14ac:dyDescent="0.25">
      <c r="A151" s="72" t="s">
        <v>23</v>
      </c>
      <c r="B151" s="174">
        <v>140.09299999999999</v>
      </c>
      <c r="C151" s="111">
        <v>59.209000000000003</v>
      </c>
      <c r="D151" s="111">
        <v>67.221999999999994</v>
      </c>
      <c r="E151" s="112">
        <v>68.843000000000004</v>
      </c>
      <c r="F151" s="111">
        <v>69.472999999999999</v>
      </c>
      <c r="G151" s="111">
        <v>82.463999999999999</v>
      </c>
      <c r="H151" s="111">
        <v>144.29500000000002</v>
      </c>
      <c r="I151" s="112">
        <v>152.476</v>
      </c>
      <c r="J151" s="110">
        <v>168.982</v>
      </c>
      <c r="K151" s="111">
        <v>129.535</v>
      </c>
      <c r="L151" s="111">
        <v>159.733</v>
      </c>
      <c r="M151" s="112">
        <v>172.59100000000001</v>
      </c>
      <c r="N151" s="110">
        <v>181.39099999999999</v>
      </c>
      <c r="O151" s="111">
        <v>164.21799999999999</v>
      </c>
      <c r="P151" s="111">
        <v>270.05</v>
      </c>
      <c r="Q151" s="112">
        <v>260.58600000000001</v>
      </c>
      <c r="R151" s="110">
        <v>143.203</v>
      </c>
      <c r="S151" s="111">
        <v>202.31700000000001</v>
      </c>
      <c r="T151" s="111">
        <v>324.12599999999998</v>
      </c>
      <c r="U151" s="112">
        <v>368.49200000000002</v>
      </c>
      <c r="V151" s="110">
        <v>321.82100000000003</v>
      </c>
      <c r="W151" s="111">
        <v>263.36500000000001</v>
      </c>
      <c r="X151" s="111">
        <v>306.85399999999998</v>
      </c>
      <c r="Y151" s="112">
        <v>282.97900000000004</v>
      </c>
      <c r="Z151" s="110">
        <v>360.73699999999997</v>
      </c>
      <c r="AA151" s="111">
        <v>341.23</v>
      </c>
      <c r="AB151" s="111">
        <v>333.25900000000001</v>
      </c>
      <c r="AC151" s="112">
        <v>307.98199999999997</v>
      </c>
      <c r="AD151" s="110">
        <v>429.714</v>
      </c>
      <c r="AE151" s="111">
        <v>304.767</v>
      </c>
      <c r="AF151" s="111">
        <v>239.221</v>
      </c>
      <c r="AG151" s="112">
        <v>301.12599999999998</v>
      </c>
      <c r="AH151" s="110">
        <v>613.75099999999998</v>
      </c>
      <c r="AI151" s="111">
        <v>211.60999999999999</v>
      </c>
      <c r="AJ151" s="111">
        <v>274.46199999999999</v>
      </c>
      <c r="AK151" s="112">
        <v>326.43200000000002</v>
      </c>
      <c r="AL151" s="110">
        <v>337.43299999999999</v>
      </c>
      <c r="AM151" s="111">
        <v>291.10000000000002</v>
      </c>
      <c r="AN151" s="111">
        <v>337.88499999999999</v>
      </c>
      <c r="AO151" s="112">
        <v>380.96800000000002</v>
      </c>
      <c r="AP151" s="110">
        <v>468.28800000000001</v>
      </c>
      <c r="AQ151" s="111">
        <v>442.262</v>
      </c>
      <c r="AR151" s="111">
        <v>429.06900000000002</v>
      </c>
      <c r="AS151" s="112">
        <v>482.06400000000002</v>
      </c>
      <c r="AT151" s="110">
        <v>542.02700000000004</v>
      </c>
      <c r="AU151" s="111">
        <v>528.952</v>
      </c>
      <c r="AV151" s="111">
        <v>563.00400000000002</v>
      </c>
      <c r="AW151" s="112">
        <v>468.25799999999998</v>
      </c>
      <c r="AX151" s="110">
        <v>640.91300000000001</v>
      </c>
      <c r="AY151" s="111">
        <v>557.91455700683593</v>
      </c>
      <c r="AZ151" s="111">
        <v>553.23299999999995</v>
      </c>
      <c r="BA151" s="112">
        <v>612.84699999999998</v>
      </c>
      <c r="BB151" s="110">
        <v>1041.893</v>
      </c>
      <c r="BC151" s="111">
        <v>649.57999999999993</v>
      </c>
      <c r="BD151" s="111">
        <v>740.78700000000003</v>
      </c>
      <c r="BE151" s="112">
        <v>650.53800000000001</v>
      </c>
      <c r="BF151" s="110">
        <v>680.27510000000007</v>
      </c>
      <c r="BG151" s="111">
        <v>750.6866</v>
      </c>
      <c r="BH151" s="111">
        <v>737.09199999999998</v>
      </c>
      <c r="BI151" s="112">
        <v>792.18270000000007</v>
      </c>
      <c r="BJ151" s="110">
        <v>969.86810108999998</v>
      </c>
      <c r="BK151" s="111">
        <v>901.32941368000002</v>
      </c>
      <c r="BL151" s="111">
        <v>931.51133382</v>
      </c>
      <c r="BM151" s="112">
        <v>972.3922825300001</v>
      </c>
      <c r="BN151" s="110">
        <v>1068.8251512299998</v>
      </c>
      <c r="BO151" s="111">
        <v>1243.0289025899999</v>
      </c>
      <c r="BP151" s="111">
        <v>942.5684675</v>
      </c>
      <c r="BQ151" s="112">
        <v>983.39859683999998</v>
      </c>
      <c r="BR151" s="110">
        <v>1188.8387578499999</v>
      </c>
      <c r="BS151" s="111">
        <v>1253.1101519999997</v>
      </c>
      <c r="BT151" s="111">
        <v>1068.7829061299999</v>
      </c>
      <c r="BU151" s="112">
        <v>1245.7160426099999</v>
      </c>
      <c r="BV151" s="110">
        <v>1503.7369047800003</v>
      </c>
      <c r="BW151" s="111">
        <v>1224.2059115799998</v>
      </c>
      <c r="BX151" s="111">
        <v>1303.17480383</v>
      </c>
      <c r="BY151" s="112">
        <v>1177.37061279</v>
      </c>
      <c r="BZ151" s="110">
        <v>896.38142520999997</v>
      </c>
      <c r="CA151" s="111">
        <v>842.07301597000003</v>
      </c>
      <c r="CB151" s="111">
        <v>1028.8270713000002</v>
      </c>
      <c r="CC151" s="112">
        <v>902.92321712000012</v>
      </c>
      <c r="CD151" s="110">
        <v>850.84012959999995</v>
      </c>
      <c r="CE151" s="111">
        <v>841.48348114999999</v>
      </c>
      <c r="CF151" s="111">
        <v>899.51144976</v>
      </c>
      <c r="CG151" s="112">
        <v>747.79638184999999</v>
      </c>
      <c r="CH151" s="111">
        <v>868.2142331199999</v>
      </c>
      <c r="CI151" s="111">
        <v>753.14061556000001</v>
      </c>
      <c r="CJ151" s="111">
        <v>800.69140873999993</v>
      </c>
      <c r="CK151" s="112">
        <v>826.41077814999994</v>
      </c>
      <c r="CL151" s="110">
        <v>821.15167327999995</v>
      </c>
      <c r="CM151" s="111">
        <v>915.92630754999982</v>
      </c>
      <c r="CN151" s="111">
        <v>1003.1077631799999</v>
      </c>
      <c r="CO151" s="111">
        <v>1119.17497349</v>
      </c>
      <c r="CP151" s="110">
        <v>1211.7353361600001</v>
      </c>
      <c r="CQ151" s="111">
        <v>1048.6994642699999</v>
      </c>
      <c r="CR151" s="111">
        <v>1097.91397317</v>
      </c>
      <c r="CS151" s="232">
        <v>1174.3893097299999</v>
      </c>
      <c r="CT151" s="276">
        <v>1151.4248535900001</v>
      </c>
    </row>
    <row r="152" spans="1:98" s="10" customFormat="1" ht="12.95" customHeight="1" x14ac:dyDescent="0.25">
      <c r="A152" s="73" t="s">
        <v>44</v>
      </c>
      <c r="B152" s="176">
        <v>-218.19200000000001</v>
      </c>
      <c r="C152" s="117">
        <v>-183.66400000000002</v>
      </c>
      <c r="D152" s="117">
        <v>-194.68399999999997</v>
      </c>
      <c r="E152" s="118">
        <v>-172.512</v>
      </c>
      <c r="F152" s="117">
        <v>-142.46299999999999</v>
      </c>
      <c r="G152" s="117">
        <v>-153.98500000000001</v>
      </c>
      <c r="H152" s="117">
        <v>-177.03200000000001</v>
      </c>
      <c r="I152" s="118">
        <v>-182.30199999999999</v>
      </c>
      <c r="J152" s="116">
        <v>-218.31799999999998</v>
      </c>
      <c r="K152" s="117">
        <v>-221.63599999999997</v>
      </c>
      <c r="L152" s="117">
        <v>-267.30200000000002</v>
      </c>
      <c r="M152" s="118">
        <v>-340.846</v>
      </c>
      <c r="N152" s="116">
        <v>-130.065</v>
      </c>
      <c r="O152" s="117">
        <v>-161.74199999999999</v>
      </c>
      <c r="P152" s="117">
        <v>-169.62699999999998</v>
      </c>
      <c r="Q152" s="118">
        <v>-172.87400000000002</v>
      </c>
      <c r="R152" s="116">
        <v>-166.321</v>
      </c>
      <c r="S152" s="117">
        <v>-160.87200000000001</v>
      </c>
      <c r="T152" s="117">
        <v>-137.25</v>
      </c>
      <c r="U152" s="118">
        <v>-134.61500000000001</v>
      </c>
      <c r="V152" s="116">
        <v>-122.184</v>
      </c>
      <c r="W152" s="117">
        <v>-269.31600000000003</v>
      </c>
      <c r="X152" s="117">
        <v>-371.995</v>
      </c>
      <c r="Y152" s="118">
        <v>-547.31500000000005</v>
      </c>
      <c r="Z152" s="116">
        <v>-405.08600000000001</v>
      </c>
      <c r="AA152" s="117">
        <v>-625.73299999999995</v>
      </c>
      <c r="AB152" s="117">
        <v>-493.39599999999996</v>
      </c>
      <c r="AC152" s="118">
        <v>-343.22400000000005</v>
      </c>
      <c r="AD152" s="116">
        <v>-440.74899999999997</v>
      </c>
      <c r="AE152" s="117">
        <v>-373.76400000000001</v>
      </c>
      <c r="AF152" s="117">
        <v>-381.517</v>
      </c>
      <c r="AG152" s="118">
        <v>-476.31</v>
      </c>
      <c r="AH152" s="116">
        <v>-355.50599999999997</v>
      </c>
      <c r="AI152" s="117">
        <v>-590.29500000000007</v>
      </c>
      <c r="AJ152" s="117">
        <v>-686.85</v>
      </c>
      <c r="AK152" s="118">
        <v>-679.66700000000003</v>
      </c>
      <c r="AL152" s="116">
        <v>-426.096</v>
      </c>
      <c r="AM152" s="117">
        <v>-529.47699999999998</v>
      </c>
      <c r="AN152" s="117">
        <v>-410.52300000000002</v>
      </c>
      <c r="AO152" s="118">
        <v>-799.96399999999994</v>
      </c>
      <c r="AP152" s="116">
        <v>-939.7</v>
      </c>
      <c r="AQ152" s="117">
        <v>-1034.0430000000001</v>
      </c>
      <c r="AR152" s="117">
        <v>-879.81000000000006</v>
      </c>
      <c r="AS152" s="118">
        <v>-1276.3710000000001</v>
      </c>
      <c r="AT152" s="116">
        <v>-1151.057</v>
      </c>
      <c r="AU152" s="117">
        <v>-1201.0899999999999</v>
      </c>
      <c r="AV152" s="117">
        <v>-1149.4659999999999</v>
      </c>
      <c r="AW152" s="118">
        <v>-1385.1079999999999</v>
      </c>
      <c r="AX152" s="116">
        <v>-1428.819</v>
      </c>
      <c r="AY152" s="117">
        <v>-1312.046</v>
      </c>
      <c r="AZ152" s="117">
        <v>-1439.931</v>
      </c>
      <c r="BA152" s="118">
        <v>-1590.0440000000001</v>
      </c>
      <c r="BB152" s="116">
        <v>-1506.5049999999999</v>
      </c>
      <c r="BC152" s="117">
        <v>-1545.893</v>
      </c>
      <c r="BD152" s="117">
        <v>-1970.4639999999999</v>
      </c>
      <c r="BE152" s="118">
        <v>-2785.3209999999999</v>
      </c>
      <c r="BF152" s="116">
        <v>-1948.3103000000001</v>
      </c>
      <c r="BG152" s="117">
        <v>-2422.7510000000002</v>
      </c>
      <c r="BH152" s="117">
        <v>-2505.6197999999999</v>
      </c>
      <c r="BI152" s="118">
        <v>-2516.0428999999999</v>
      </c>
      <c r="BJ152" s="116">
        <v>-2892.9419377000004</v>
      </c>
      <c r="BK152" s="117">
        <v>-3294.4088391499999</v>
      </c>
      <c r="BL152" s="117">
        <v>-3692.1392835799998</v>
      </c>
      <c r="BM152" s="118">
        <v>-3838.6556762199998</v>
      </c>
      <c r="BN152" s="116">
        <v>-3617.6257989200003</v>
      </c>
      <c r="BO152" s="117">
        <v>-4212.8101414900002</v>
      </c>
      <c r="BP152" s="117">
        <v>-4173.1970513899996</v>
      </c>
      <c r="BQ152" s="118">
        <v>-4678.6998643899997</v>
      </c>
      <c r="BR152" s="116">
        <v>-4307.7164748799996</v>
      </c>
      <c r="BS152" s="117">
        <v>-5042.8582398300005</v>
      </c>
      <c r="BT152" s="117">
        <v>-4332.3142101600006</v>
      </c>
      <c r="BU152" s="118">
        <v>-5053.5762675900005</v>
      </c>
      <c r="BV152" s="116">
        <v>-4484.4990558999998</v>
      </c>
      <c r="BW152" s="117">
        <v>-4182.1455230400006</v>
      </c>
      <c r="BX152" s="117">
        <v>-4685.27953454</v>
      </c>
      <c r="BY152" s="118">
        <v>-5704.2858444599988</v>
      </c>
      <c r="BZ152" s="116">
        <v>-4887.5350275000001</v>
      </c>
      <c r="CA152" s="117">
        <v>-5356.2994392800001</v>
      </c>
      <c r="CB152" s="117">
        <v>-5896.4652326300002</v>
      </c>
      <c r="CC152" s="118">
        <v>-6488.4955220600004</v>
      </c>
      <c r="CD152" s="116">
        <v>-5383.5085795200011</v>
      </c>
      <c r="CE152" s="117">
        <v>-5686.6050721700003</v>
      </c>
      <c r="CF152" s="117">
        <v>-4765.81315017</v>
      </c>
      <c r="CG152" s="118">
        <v>-5695.98281821</v>
      </c>
      <c r="CH152" s="117">
        <v>-4874.6069986900002</v>
      </c>
      <c r="CI152" s="117">
        <v>-5287.9166776700004</v>
      </c>
      <c r="CJ152" s="117">
        <v>-4348.2924037100001</v>
      </c>
      <c r="CK152" s="118">
        <v>-4994.7846552999999</v>
      </c>
      <c r="CL152" s="116">
        <v>-4535.1314581500001</v>
      </c>
      <c r="CM152" s="117">
        <v>-4446.5076288300006</v>
      </c>
      <c r="CN152" s="117">
        <v>-3362.3194630899998</v>
      </c>
      <c r="CO152" s="117">
        <v>-4494.0097043599999</v>
      </c>
      <c r="CP152" s="116">
        <v>-3711.7629816299996</v>
      </c>
      <c r="CQ152" s="117">
        <v>-3815.1474728800004</v>
      </c>
      <c r="CR152" s="117">
        <v>-3213.1997631099994</v>
      </c>
      <c r="CS152" s="234">
        <v>-4291.6836503100003</v>
      </c>
      <c r="CT152" s="278">
        <v>-2791.30219794</v>
      </c>
    </row>
    <row r="153" spans="1:98" s="10" customFormat="1" ht="12.95" customHeight="1" x14ac:dyDescent="0.25">
      <c r="A153" s="72" t="s">
        <v>22</v>
      </c>
      <c r="B153" s="174">
        <v>15.971</v>
      </c>
      <c r="C153" s="111">
        <v>6.8010000000000002</v>
      </c>
      <c r="D153" s="111">
        <v>3.1470000000000002</v>
      </c>
      <c r="E153" s="112">
        <v>8.5380000000000003</v>
      </c>
      <c r="F153" s="111">
        <v>0.51900000000000002</v>
      </c>
      <c r="G153" s="111">
        <v>1.329</v>
      </c>
      <c r="H153" s="111">
        <v>2.383</v>
      </c>
      <c r="I153" s="112">
        <v>0.52800000000000002</v>
      </c>
      <c r="J153" s="110">
        <v>2.8139999999999996</v>
      </c>
      <c r="K153" s="111">
        <v>0.47399999999999998</v>
      </c>
      <c r="L153" s="111">
        <v>15.883000000000001</v>
      </c>
      <c r="M153" s="112">
        <v>1.5529999999999999</v>
      </c>
      <c r="N153" s="110">
        <v>2.8009999999999997</v>
      </c>
      <c r="O153" s="111">
        <v>4.8010000000000002</v>
      </c>
      <c r="P153" s="111">
        <v>1.27</v>
      </c>
      <c r="Q153" s="112">
        <v>4.9800000000000004</v>
      </c>
      <c r="R153" s="110">
        <v>0.92500000000000004</v>
      </c>
      <c r="S153" s="111">
        <v>1.4200000000000002</v>
      </c>
      <c r="T153" s="111">
        <v>1.0349999999999999</v>
      </c>
      <c r="U153" s="112">
        <v>3.0220000000000002</v>
      </c>
      <c r="V153" s="110">
        <v>19.264000000000003</v>
      </c>
      <c r="W153" s="111">
        <v>33.941000000000003</v>
      </c>
      <c r="X153" s="111">
        <v>18.43</v>
      </c>
      <c r="Y153" s="112">
        <v>18.904</v>
      </c>
      <c r="Z153" s="110">
        <v>28.584999999999997</v>
      </c>
      <c r="AA153" s="111">
        <v>16.559999999999999</v>
      </c>
      <c r="AB153" s="111">
        <v>14.208000000000002</v>
      </c>
      <c r="AC153" s="112">
        <v>219.04</v>
      </c>
      <c r="AD153" s="110">
        <v>25.03</v>
      </c>
      <c r="AE153" s="111">
        <v>12.206</v>
      </c>
      <c r="AF153" s="111">
        <v>5.9870000000000001</v>
      </c>
      <c r="AG153" s="112">
        <v>5.8500000000000005</v>
      </c>
      <c r="AH153" s="110">
        <v>9.4209999999999994</v>
      </c>
      <c r="AI153" s="111">
        <v>4.0529999999999999</v>
      </c>
      <c r="AJ153" s="111">
        <v>1.2189999999999999</v>
      </c>
      <c r="AK153" s="112">
        <v>10.334999999999999</v>
      </c>
      <c r="AL153" s="110">
        <v>11.326000000000001</v>
      </c>
      <c r="AM153" s="111">
        <v>10.741999999999999</v>
      </c>
      <c r="AN153" s="111">
        <v>11.388999999999999</v>
      </c>
      <c r="AO153" s="112">
        <v>25.912000000000003</v>
      </c>
      <c r="AP153" s="110">
        <v>24.434999999999999</v>
      </c>
      <c r="AQ153" s="111">
        <v>9.1930000000000014</v>
      </c>
      <c r="AR153" s="111">
        <v>35.849000000000004</v>
      </c>
      <c r="AS153" s="112">
        <v>8.6050000000000004</v>
      </c>
      <c r="AT153" s="110">
        <v>11.457999999999998</v>
      </c>
      <c r="AU153" s="111">
        <v>19.792000000000002</v>
      </c>
      <c r="AV153" s="111">
        <v>14.212999999999999</v>
      </c>
      <c r="AW153" s="112">
        <v>31.413000000000004</v>
      </c>
      <c r="AX153" s="110">
        <v>1.476</v>
      </c>
      <c r="AY153" s="111">
        <v>11.879</v>
      </c>
      <c r="AZ153" s="111">
        <v>7.6300000000000008</v>
      </c>
      <c r="BA153" s="112">
        <v>10.273</v>
      </c>
      <c r="BB153" s="110">
        <v>6.8259999999999996</v>
      </c>
      <c r="BC153" s="111">
        <v>13.148</v>
      </c>
      <c r="BD153" s="111">
        <v>19.954000000000001</v>
      </c>
      <c r="BE153" s="112">
        <v>14.696</v>
      </c>
      <c r="BF153" s="110">
        <v>13.629099999999999</v>
      </c>
      <c r="BG153" s="111">
        <v>11.0228</v>
      </c>
      <c r="BH153" s="111">
        <v>15.2258</v>
      </c>
      <c r="BI153" s="112">
        <v>9.6470999999999982</v>
      </c>
      <c r="BJ153" s="110">
        <v>12.42992795</v>
      </c>
      <c r="BK153" s="111">
        <v>17.35039209</v>
      </c>
      <c r="BL153" s="111">
        <v>8.9181389499999995</v>
      </c>
      <c r="BM153" s="112">
        <v>51.061883440000003</v>
      </c>
      <c r="BN153" s="110">
        <v>17.65319332</v>
      </c>
      <c r="BO153" s="111">
        <v>18.71190635</v>
      </c>
      <c r="BP153" s="111">
        <v>17.965106900000002</v>
      </c>
      <c r="BQ153" s="112">
        <v>18.946473939999997</v>
      </c>
      <c r="BR153" s="110">
        <v>13.85789756</v>
      </c>
      <c r="BS153" s="111">
        <v>16.756407129999999</v>
      </c>
      <c r="BT153" s="111">
        <v>22.192302009999999</v>
      </c>
      <c r="BU153" s="112">
        <v>17.053007990000001</v>
      </c>
      <c r="BV153" s="110">
        <v>66.015844880000003</v>
      </c>
      <c r="BW153" s="111">
        <v>194.61669745</v>
      </c>
      <c r="BX153" s="111">
        <v>24.551297999999999</v>
      </c>
      <c r="BY153" s="112">
        <v>25.72337666</v>
      </c>
      <c r="BZ153" s="110">
        <v>25.263798869999999</v>
      </c>
      <c r="CA153" s="111">
        <v>40.8514135</v>
      </c>
      <c r="CB153" s="111">
        <v>57.459599619999992</v>
      </c>
      <c r="CC153" s="112">
        <v>46.178059480000002</v>
      </c>
      <c r="CD153" s="110">
        <v>60.445481229999999</v>
      </c>
      <c r="CE153" s="111">
        <v>34.379452669999999</v>
      </c>
      <c r="CF153" s="111">
        <v>37.53621364</v>
      </c>
      <c r="CG153" s="112">
        <v>58.736454389999992</v>
      </c>
      <c r="CH153" s="111">
        <v>41.650575939999996</v>
      </c>
      <c r="CI153" s="111">
        <v>36.426451130000004</v>
      </c>
      <c r="CJ153" s="111">
        <v>47.584152519999996</v>
      </c>
      <c r="CK153" s="112">
        <v>44.387608730000004</v>
      </c>
      <c r="CL153" s="110">
        <v>39.887500080000002</v>
      </c>
      <c r="CM153" s="111">
        <v>35.406028559999996</v>
      </c>
      <c r="CN153" s="111">
        <v>30.076206049999996</v>
      </c>
      <c r="CO153" s="111">
        <v>20.34376103</v>
      </c>
      <c r="CP153" s="110">
        <v>23.210873079999999</v>
      </c>
      <c r="CQ153" s="111">
        <v>28.846386649999999</v>
      </c>
      <c r="CR153" s="111">
        <v>14.26083686</v>
      </c>
      <c r="CS153" s="232">
        <v>22.720412619999998</v>
      </c>
      <c r="CT153" s="276">
        <v>50.740954039999998</v>
      </c>
    </row>
    <row r="154" spans="1:98" s="10" customFormat="1" ht="12.95" customHeight="1" x14ac:dyDescent="0.25">
      <c r="A154" s="72" t="s">
        <v>23</v>
      </c>
      <c r="B154" s="174">
        <v>234.16299999999998</v>
      </c>
      <c r="C154" s="111">
        <v>190.46500000000003</v>
      </c>
      <c r="D154" s="111">
        <v>197.83099999999999</v>
      </c>
      <c r="E154" s="112">
        <v>181.05</v>
      </c>
      <c r="F154" s="111">
        <v>142.982</v>
      </c>
      <c r="G154" s="111">
        <v>155.31400000000002</v>
      </c>
      <c r="H154" s="111">
        <v>179.41500000000002</v>
      </c>
      <c r="I154" s="112">
        <v>182.83</v>
      </c>
      <c r="J154" s="110">
        <v>221.13199999999998</v>
      </c>
      <c r="K154" s="111">
        <v>222.10999999999999</v>
      </c>
      <c r="L154" s="111">
        <v>283.185</v>
      </c>
      <c r="M154" s="112">
        <v>342.399</v>
      </c>
      <c r="N154" s="110">
        <v>132.86599999999999</v>
      </c>
      <c r="O154" s="111">
        <v>166.54300000000001</v>
      </c>
      <c r="P154" s="111">
        <v>170.89699999999999</v>
      </c>
      <c r="Q154" s="112">
        <v>177.85399999999998</v>
      </c>
      <c r="R154" s="110">
        <v>167.24599999999998</v>
      </c>
      <c r="S154" s="111">
        <v>162.29199999999997</v>
      </c>
      <c r="T154" s="111">
        <v>138.285</v>
      </c>
      <c r="U154" s="112">
        <v>137.637</v>
      </c>
      <c r="V154" s="110">
        <v>141.44799999999998</v>
      </c>
      <c r="W154" s="111">
        <v>303.25700000000001</v>
      </c>
      <c r="X154" s="111">
        <v>390.42499999999995</v>
      </c>
      <c r="Y154" s="112">
        <v>566.21900000000005</v>
      </c>
      <c r="Z154" s="110">
        <v>433.67099999999994</v>
      </c>
      <c r="AA154" s="111">
        <v>642.29299999999989</v>
      </c>
      <c r="AB154" s="111">
        <v>507.60399999999998</v>
      </c>
      <c r="AC154" s="112">
        <v>562.26400000000001</v>
      </c>
      <c r="AD154" s="110">
        <v>465.779</v>
      </c>
      <c r="AE154" s="111">
        <v>385.97</v>
      </c>
      <c r="AF154" s="111">
        <v>387.50400000000002</v>
      </c>
      <c r="AG154" s="112">
        <v>482.15999999999997</v>
      </c>
      <c r="AH154" s="110">
        <v>364.92700000000002</v>
      </c>
      <c r="AI154" s="111">
        <v>594.34799999999996</v>
      </c>
      <c r="AJ154" s="111">
        <v>688.06899999999996</v>
      </c>
      <c r="AK154" s="112">
        <v>690.00199999999995</v>
      </c>
      <c r="AL154" s="110">
        <v>437.42200000000003</v>
      </c>
      <c r="AM154" s="111">
        <v>540.21900000000005</v>
      </c>
      <c r="AN154" s="111">
        <v>421.91200000000003</v>
      </c>
      <c r="AO154" s="112">
        <v>825.87599999999998</v>
      </c>
      <c r="AP154" s="110">
        <v>964.13499999999999</v>
      </c>
      <c r="AQ154" s="111">
        <v>1043.2359999999999</v>
      </c>
      <c r="AR154" s="111">
        <v>915.65900000000011</v>
      </c>
      <c r="AS154" s="112">
        <v>1284.9760000000001</v>
      </c>
      <c r="AT154" s="110">
        <v>1162.5149999999999</v>
      </c>
      <c r="AU154" s="111">
        <v>1220.8820000000001</v>
      </c>
      <c r="AV154" s="111">
        <v>1163.6790000000001</v>
      </c>
      <c r="AW154" s="112">
        <v>1416.521</v>
      </c>
      <c r="AX154" s="110">
        <v>1430.2950000000001</v>
      </c>
      <c r="AY154" s="111">
        <v>1323.925</v>
      </c>
      <c r="AZ154" s="111">
        <v>1447.5610000000001</v>
      </c>
      <c r="BA154" s="112">
        <v>1600.317</v>
      </c>
      <c r="BB154" s="110">
        <v>1513.3310000000001</v>
      </c>
      <c r="BC154" s="111">
        <v>1559.0409999999997</v>
      </c>
      <c r="BD154" s="111">
        <v>1990.4180000000001</v>
      </c>
      <c r="BE154" s="112">
        <v>2800.0169999999998</v>
      </c>
      <c r="BF154" s="110">
        <v>1961.9394</v>
      </c>
      <c r="BG154" s="111">
        <v>2433.7737999999999</v>
      </c>
      <c r="BH154" s="111">
        <v>2520.8456000000001</v>
      </c>
      <c r="BI154" s="112">
        <v>2525.69</v>
      </c>
      <c r="BJ154" s="110">
        <v>2905.3718656500005</v>
      </c>
      <c r="BK154" s="111">
        <v>3311.7592312400002</v>
      </c>
      <c r="BL154" s="111">
        <v>3701.0574225300006</v>
      </c>
      <c r="BM154" s="112">
        <v>3889.71755966</v>
      </c>
      <c r="BN154" s="110">
        <v>3635.2789922399998</v>
      </c>
      <c r="BO154" s="111">
        <v>4231.5220478399997</v>
      </c>
      <c r="BP154" s="111">
        <v>4191.1621582899998</v>
      </c>
      <c r="BQ154" s="112">
        <v>4697.6463383299997</v>
      </c>
      <c r="BR154" s="110">
        <v>4321.5743724399999</v>
      </c>
      <c r="BS154" s="111">
        <v>5059.6146469599998</v>
      </c>
      <c r="BT154" s="111">
        <v>4354.50651217</v>
      </c>
      <c r="BU154" s="112">
        <v>5070.6292755800005</v>
      </c>
      <c r="BV154" s="110">
        <v>4550.5149007800001</v>
      </c>
      <c r="BW154" s="111">
        <v>4376.7622204899999</v>
      </c>
      <c r="BX154" s="111">
        <v>4709.8308325399994</v>
      </c>
      <c r="BY154" s="112">
        <v>5730.009221119999</v>
      </c>
      <c r="BZ154" s="110">
        <v>4912.7988263699999</v>
      </c>
      <c r="CA154" s="111">
        <v>5397.1508527799997</v>
      </c>
      <c r="CB154" s="111">
        <v>5953.9248322500007</v>
      </c>
      <c r="CC154" s="112">
        <v>6534.6735815399998</v>
      </c>
      <c r="CD154" s="110">
        <v>5443.9540607500003</v>
      </c>
      <c r="CE154" s="111">
        <v>5720.9845248399997</v>
      </c>
      <c r="CF154" s="111">
        <v>4803.3493638099999</v>
      </c>
      <c r="CG154" s="112">
        <v>5754.7192725999994</v>
      </c>
      <c r="CH154" s="111">
        <v>4916.2575746300008</v>
      </c>
      <c r="CI154" s="111">
        <v>5324.3431288000002</v>
      </c>
      <c r="CJ154" s="111">
        <v>4395.8765562299996</v>
      </c>
      <c r="CK154" s="112">
        <v>5039.1722640299995</v>
      </c>
      <c r="CL154" s="110">
        <v>4575.01895823</v>
      </c>
      <c r="CM154" s="111">
        <v>4481.9136573899996</v>
      </c>
      <c r="CN154" s="111">
        <v>3392.3956691399999</v>
      </c>
      <c r="CO154" s="111">
        <v>4514.3534653899997</v>
      </c>
      <c r="CP154" s="110">
        <v>3734.9738547100001</v>
      </c>
      <c r="CQ154" s="111">
        <v>3843.99385953</v>
      </c>
      <c r="CR154" s="111">
        <v>3227.4605999699997</v>
      </c>
      <c r="CS154" s="232">
        <v>4314.4040629299998</v>
      </c>
      <c r="CT154" s="276">
        <v>2842.0431519800004</v>
      </c>
    </row>
    <row r="155" spans="1:98" s="10" customFormat="1" ht="12.95" customHeight="1" x14ac:dyDescent="0.25">
      <c r="A155" s="73" t="s">
        <v>45</v>
      </c>
      <c r="B155" s="176">
        <v>175.32845043999998</v>
      </c>
      <c r="C155" s="117">
        <v>115.94042694000001</v>
      </c>
      <c r="D155" s="117">
        <v>234.02520377999997</v>
      </c>
      <c r="E155" s="118">
        <v>222.76887798999999</v>
      </c>
      <c r="F155" s="117">
        <v>238.84825743000002</v>
      </c>
      <c r="G155" s="117">
        <v>111.33379545</v>
      </c>
      <c r="H155" s="117">
        <v>189.71725055000002</v>
      </c>
      <c r="I155" s="118">
        <v>174.69400179000007</v>
      </c>
      <c r="J155" s="116">
        <v>326.51476090999995</v>
      </c>
      <c r="K155" s="117">
        <v>324.53453150000007</v>
      </c>
      <c r="L155" s="117">
        <v>286.83495593999999</v>
      </c>
      <c r="M155" s="118">
        <v>315.87203506000003</v>
      </c>
      <c r="N155" s="116">
        <v>393.99533241000006</v>
      </c>
      <c r="O155" s="117">
        <v>327.67854205000003</v>
      </c>
      <c r="P155" s="117">
        <v>278.73516713999993</v>
      </c>
      <c r="Q155" s="118">
        <v>401.26404672000001</v>
      </c>
      <c r="R155" s="116">
        <v>453.27396877000001</v>
      </c>
      <c r="S155" s="117">
        <v>254.07445834000001</v>
      </c>
      <c r="T155" s="117">
        <v>403.11591813999996</v>
      </c>
      <c r="U155" s="118">
        <v>430.77113701999997</v>
      </c>
      <c r="V155" s="116">
        <v>434.38598285</v>
      </c>
      <c r="W155" s="117">
        <v>466.77202217000013</v>
      </c>
      <c r="X155" s="117">
        <v>896.16651257000012</v>
      </c>
      <c r="Y155" s="118">
        <v>603.57703048999997</v>
      </c>
      <c r="Z155" s="116">
        <v>698.08501482000008</v>
      </c>
      <c r="AA155" s="117">
        <v>445.94584170999997</v>
      </c>
      <c r="AB155" s="117">
        <v>618.46290449000003</v>
      </c>
      <c r="AC155" s="118">
        <v>689.86200109999993</v>
      </c>
      <c r="AD155" s="116">
        <v>833.69295541999986</v>
      </c>
      <c r="AE155" s="117">
        <v>603.47988572999998</v>
      </c>
      <c r="AF155" s="117">
        <v>579.33697299999994</v>
      </c>
      <c r="AG155" s="118">
        <v>573.02218874999994</v>
      </c>
      <c r="AH155" s="116">
        <v>574.75391654000009</v>
      </c>
      <c r="AI155" s="117">
        <v>427.80275286</v>
      </c>
      <c r="AJ155" s="117">
        <v>553.32466745000011</v>
      </c>
      <c r="AK155" s="118">
        <v>722.88610408</v>
      </c>
      <c r="AL155" s="116">
        <v>621.06178608000005</v>
      </c>
      <c r="AM155" s="117">
        <v>485.12949116999999</v>
      </c>
      <c r="AN155" s="117">
        <v>654.95032649000007</v>
      </c>
      <c r="AO155" s="118">
        <v>742.22580104000008</v>
      </c>
      <c r="AP155" s="116">
        <v>1046.9638476600003</v>
      </c>
      <c r="AQ155" s="117">
        <v>730.63596193000001</v>
      </c>
      <c r="AR155" s="117">
        <v>886.13032715000008</v>
      </c>
      <c r="AS155" s="118">
        <v>1137.4829060099996</v>
      </c>
      <c r="AT155" s="116">
        <v>1142.1224237399999</v>
      </c>
      <c r="AU155" s="117">
        <v>1164.1356437300001</v>
      </c>
      <c r="AV155" s="117">
        <v>1154.7353534599999</v>
      </c>
      <c r="AW155" s="118">
        <v>1329.1106648499999</v>
      </c>
      <c r="AX155" s="116">
        <v>1488.0316309700002</v>
      </c>
      <c r="AY155" s="117">
        <v>1307.0568467400001</v>
      </c>
      <c r="AZ155" s="117">
        <v>1543.9152507499998</v>
      </c>
      <c r="BA155" s="118">
        <v>2031.2890660000003</v>
      </c>
      <c r="BB155" s="116">
        <v>1987.9001217699999</v>
      </c>
      <c r="BC155" s="117">
        <v>1873.7197457499999</v>
      </c>
      <c r="BD155" s="117">
        <v>2489.5240068900002</v>
      </c>
      <c r="BE155" s="118">
        <v>2069.3374418900003</v>
      </c>
      <c r="BF155" s="116">
        <v>1871.8264199300002</v>
      </c>
      <c r="BG155" s="117">
        <v>1431.9440565200002</v>
      </c>
      <c r="BH155" s="117">
        <v>2019.0053957999999</v>
      </c>
      <c r="BI155" s="118">
        <v>2268.0841072100006</v>
      </c>
      <c r="BJ155" s="116">
        <v>1995.6776442700007</v>
      </c>
      <c r="BK155" s="117">
        <v>1559.4053009900001</v>
      </c>
      <c r="BL155" s="117">
        <v>1568.7805129900012</v>
      </c>
      <c r="BM155" s="118">
        <v>1844.8742922000001</v>
      </c>
      <c r="BN155" s="116">
        <v>2174.6302791500007</v>
      </c>
      <c r="BO155" s="117">
        <v>1921.74272754</v>
      </c>
      <c r="BP155" s="117">
        <v>2546.3178528600001</v>
      </c>
      <c r="BQ155" s="118">
        <v>2088.5230322899997</v>
      </c>
      <c r="BR155" s="116">
        <v>2008.216404199999</v>
      </c>
      <c r="BS155" s="117">
        <v>2648.7183562799992</v>
      </c>
      <c r="BT155" s="117">
        <v>2409.1462649899995</v>
      </c>
      <c r="BU155" s="118">
        <v>2407.3637507399999</v>
      </c>
      <c r="BV155" s="116">
        <v>2157.0143506800005</v>
      </c>
      <c r="BW155" s="117">
        <v>2363.3423950599999</v>
      </c>
      <c r="BX155" s="117">
        <v>1782.7193882000001</v>
      </c>
      <c r="BY155" s="118">
        <v>2023.2827499799996</v>
      </c>
      <c r="BZ155" s="116">
        <v>2987.4082031100006</v>
      </c>
      <c r="CA155" s="117">
        <v>3224.5560971500008</v>
      </c>
      <c r="CB155" s="117">
        <v>3582.0642109299988</v>
      </c>
      <c r="CC155" s="118">
        <v>2857.0772578500005</v>
      </c>
      <c r="CD155" s="116">
        <v>2946.2784648900001</v>
      </c>
      <c r="CE155" s="117">
        <v>2658.9698216999996</v>
      </c>
      <c r="CF155" s="117">
        <v>2221.2148965599999</v>
      </c>
      <c r="CG155" s="118">
        <v>2423.9175383499996</v>
      </c>
      <c r="CH155" s="117">
        <v>2437.8716638900005</v>
      </c>
      <c r="CI155" s="117">
        <v>2204.0129597700006</v>
      </c>
      <c r="CJ155" s="117">
        <v>2294.7537546399999</v>
      </c>
      <c r="CK155" s="118">
        <v>2591.6209522199997</v>
      </c>
      <c r="CL155" s="116">
        <v>2561.8430956299999</v>
      </c>
      <c r="CM155" s="117">
        <v>2460.32332004</v>
      </c>
      <c r="CN155" s="117">
        <v>2229.3009146499999</v>
      </c>
      <c r="CO155" s="117">
        <v>2350.5895696800003</v>
      </c>
      <c r="CP155" s="116">
        <v>2319.2889093399999</v>
      </c>
      <c r="CQ155" s="117">
        <v>2025.3444867400001</v>
      </c>
      <c r="CR155" s="117">
        <v>1619.4955906999999</v>
      </c>
      <c r="CS155" s="234">
        <v>1935.3302978600004</v>
      </c>
      <c r="CT155" s="278">
        <v>2048.5146299999997</v>
      </c>
    </row>
    <row r="156" spans="1:98" s="10" customFormat="1" ht="12.95" customHeight="1" x14ac:dyDescent="0.25">
      <c r="A156" s="72" t="s">
        <v>22</v>
      </c>
      <c r="B156" s="174">
        <v>245.30446508</v>
      </c>
      <c r="C156" s="111">
        <v>250.5276848</v>
      </c>
      <c r="D156" s="111">
        <v>313.72528870999997</v>
      </c>
      <c r="E156" s="112">
        <v>327.61995723000001</v>
      </c>
      <c r="F156" s="111">
        <v>305.358745</v>
      </c>
      <c r="G156" s="111">
        <v>223.34153407999997</v>
      </c>
      <c r="H156" s="111">
        <v>319.40449209000002</v>
      </c>
      <c r="I156" s="112">
        <v>336.88847379000003</v>
      </c>
      <c r="J156" s="110">
        <v>476.59763785999996</v>
      </c>
      <c r="K156" s="111">
        <v>491.25366781000002</v>
      </c>
      <c r="L156" s="111">
        <v>542.47628140999996</v>
      </c>
      <c r="M156" s="112">
        <v>652.38839775000008</v>
      </c>
      <c r="N156" s="110">
        <v>700.78739274999998</v>
      </c>
      <c r="O156" s="111">
        <v>607.90376309999999</v>
      </c>
      <c r="P156" s="111">
        <v>663.78886276000003</v>
      </c>
      <c r="Q156" s="112">
        <v>712.30046154000001</v>
      </c>
      <c r="R156" s="110">
        <v>678.89643016000002</v>
      </c>
      <c r="S156" s="111">
        <v>556.37167956999997</v>
      </c>
      <c r="T156" s="111">
        <v>649.94482863000007</v>
      </c>
      <c r="U156" s="112">
        <v>783.70646790000001</v>
      </c>
      <c r="V156" s="110">
        <v>728.27943173999995</v>
      </c>
      <c r="W156" s="111">
        <v>806.09846940000011</v>
      </c>
      <c r="X156" s="111">
        <v>1224.4609945500001</v>
      </c>
      <c r="Y156" s="112">
        <v>987.69648891999998</v>
      </c>
      <c r="Z156" s="110">
        <v>1004.18621461</v>
      </c>
      <c r="AA156" s="111">
        <v>788.65752947999999</v>
      </c>
      <c r="AB156" s="111">
        <v>930.61803166000004</v>
      </c>
      <c r="AC156" s="112">
        <v>1088.71569017</v>
      </c>
      <c r="AD156" s="110">
        <v>1118.09657993</v>
      </c>
      <c r="AE156" s="111">
        <v>891.84088936000012</v>
      </c>
      <c r="AF156" s="111">
        <v>878.83751894</v>
      </c>
      <c r="AG156" s="112">
        <v>894.93395118000001</v>
      </c>
      <c r="AH156" s="110">
        <v>878.15684684999997</v>
      </c>
      <c r="AI156" s="111">
        <v>768.39036838000004</v>
      </c>
      <c r="AJ156" s="111">
        <v>885.41657280000004</v>
      </c>
      <c r="AK156" s="112">
        <v>1102.1803009700002</v>
      </c>
      <c r="AL156" s="110">
        <v>1090.6662293699999</v>
      </c>
      <c r="AM156" s="111">
        <v>991.89884887999995</v>
      </c>
      <c r="AN156" s="111">
        <v>1048.53197688</v>
      </c>
      <c r="AO156" s="112">
        <v>1265.0122638299999</v>
      </c>
      <c r="AP156" s="110">
        <v>1478.37314999</v>
      </c>
      <c r="AQ156" s="111">
        <v>1268.5751382400001</v>
      </c>
      <c r="AR156" s="111">
        <v>1399.46725001</v>
      </c>
      <c r="AS156" s="112">
        <v>1746.7029299199999</v>
      </c>
      <c r="AT156" s="110">
        <v>1716.4755349799998</v>
      </c>
      <c r="AU156" s="111">
        <v>1694.18830568</v>
      </c>
      <c r="AV156" s="111">
        <v>1898.7836115499999</v>
      </c>
      <c r="AW156" s="112">
        <v>2084.95401941</v>
      </c>
      <c r="AX156" s="110">
        <v>2315.2096160900001</v>
      </c>
      <c r="AY156" s="111">
        <v>2083.9369694299999</v>
      </c>
      <c r="AZ156" s="111">
        <v>2424.0714244700002</v>
      </c>
      <c r="BA156" s="112">
        <v>2992.2072706999998</v>
      </c>
      <c r="BB156" s="110">
        <v>3062.3599139299999</v>
      </c>
      <c r="BC156" s="111">
        <v>2854.6292502599999</v>
      </c>
      <c r="BD156" s="111">
        <v>3586.1082355400004</v>
      </c>
      <c r="BE156" s="112">
        <v>3207.9707520599995</v>
      </c>
      <c r="BF156" s="110">
        <v>2902.5006176899997</v>
      </c>
      <c r="BG156" s="111">
        <v>2476.1288201100001</v>
      </c>
      <c r="BH156" s="111">
        <v>3096.8631704600002</v>
      </c>
      <c r="BI156" s="112">
        <v>3699.9323101300006</v>
      </c>
      <c r="BJ156" s="110">
        <v>3416.9175933300003</v>
      </c>
      <c r="BK156" s="111">
        <v>2886.7227870500001</v>
      </c>
      <c r="BL156" s="111">
        <v>3053.2940602500007</v>
      </c>
      <c r="BM156" s="112">
        <v>4196.8792747500001</v>
      </c>
      <c r="BN156" s="110">
        <v>3859.5931532800005</v>
      </c>
      <c r="BO156" s="111">
        <v>3787.1213424900006</v>
      </c>
      <c r="BP156" s="111">
        <v>4450.1468199800001</v>
      </c>
      <c r="BQ156" s="112">
        <v>4564.2548940500001</v>
      </c>
      <c r="BR156" s="110">
        <v>4281.9642651699996</v>
      </c>
      <c r="BS156" s="111">
        <v>4660.87299489</v>
      </c>
      <c r="BT156" s="111">
        <v>4446.1020416299998</v>
      </c>
      <c r="BU156" s="112">
        <v>4818.7892242099997</v>
      </c>
      <c r="BV156" s="110">
        <v>4236.7533113999998</v>
      </c>
      <c r="BW156" s="111">
        <v>4378.1645611200001</v>
      </c>
      <c r="BX156" s="111">
        <v>3922.8975640100002</v>
      </c>
      <c r="BY156" s="112">
        <v>4510.97583743</v>
      </c>
      <c r="BZ156" s="110">
        <v>5102.1066735100003</v>
      </c>
      <c r="CA156" s="111">
        <v>5216.9852822599996</v>
      </c>
      <c r="CB156" s="111">
        <v>5682.1918036999996</v>
      </c>
      <c r="CC156" s="112">
        <v>5180.1587993200001</v>
      </c>
      <c r="CD156" s="110">
        <v>4749.3936758700002</v>
      </c>
      <c r="CE156" s="111">
        <v>4336.8124929400001</v>
      </c>
      <c r="CF156" s="111">
        <v>4055.9252614799998</v>
      </c>
      <c r="CG156" s="112">
        <v>4187.4368761099995</v>
      </c>
      <c r="CH156" s="111">
        <v>3994.6994810799993</v>
      </c>
      <c r="CI156" s="111">
        <v>3963.38676016</v>
      </c>
      <c r="CJ156" s="111">
        <v>3988.01019679</v>
      </c>
      <c r="CK156" s="112">
        <v>4413.6886271899994</v>
      </c>
      <c r="CL156" s="110">
        <v>4419.6547155799999</v>
      </c>
      <c r="CM156" s="111">
        <v>4020.9616289900005</v>
      </c>
      <c r="CN156" s="111">
        <v>4098.4593871500001</v>
      </c>
      <c r="CO156" s="111">
        <v>4418.7371981799997</v>
      </c>
      <c r="CP156" s="110">
        <v>4373.4207426499997</v>
      </c>
      <c r="CQ156" s="111">
        <v>3882.5387622899998</v>
      </c>
      <c r="CR156" s="111">
        <v>3672.41083256</v>
      </c>
      <c r="CS156" s="232">
        <v>4006.09441453</v>
      </c>
      <c r="CT156" s="276">
        <v>3941.0952942599997</v>
      </c>
    </row>
    <row r="157" spans="1:98" s="10" customFormat="1" ht="12.95" customHeight="1" x14ac:dyDescent="0.25">
      <c r="A157" s="72" t="s">
        <v>23</v>
      </c>
      <c r="B157" s="174">
        <v>69.976014640000017</v>
      </c>
      <c r="C157" s="111">
        <v>134.58725785999999</v>
      </c>
      <c r="D157" s="111">
        <v>79.700084930000003</v>
      </c>
      <c r="E157" s="112">
        <v>104.85107924000002</v>
      </c>
      <c r="F157" s="111">
        <v>66.510487569999995</v>
      </c>
      <c r="G157" s="111">
        <v>112.00773863000001</v>
      </c>
      <c r="H157" s="111">
        <v>129.68724154</v>
      </c>
      <c r="I157" s="112">
        <v>162.19447199999999</v>
      </c>
      <c r="J157" s="110">
        <v>150.08287695000001</v>
      </c>
      <c r="K157" s="111">
        <v>166.71913630999998</v>
      </c>
      <c r="L157" s="111">
        <v>255.64132547000003</v>
      </c>
      <c r="M157" s="112">
        <v>336.51636269000005</v>
      </c>
      <c r="N157" s="110">
        <v>306.79206033999998</v>
      </c>
      <c r="O157" s="111">
        <v>280.22522105000002</v>
      </c>
      <c r="P157" s="111">
        <v>385.05369561999998</v>
      </c>
      <c r="Q157" s="112">
        <v>311.03641481999995</v>
      </c>
      <c r="R157" s="110">
        <v>225.62246139000001</v>
      </c>
      <c r="S157" s="111">
        <v>302.29722122999999</v>
      </c>
      <c r="T157" s="111">
        <v>246.82891049000003</v>
      </c>
      <c r="U157" s="112">
        <v>352.93533088000004</v>
      </c>
      <c r="V157" s="110">
        <v>293.89344889</v>
      </c>
      <c r="W157" s="111">
        <v>339.32644722999993</v>
      </c>
      <c r="X157" s="111">
        <v>328.29448198</v>
      </c>
      <c r="Y157" s="112">
        <v>384.11945843000001</v>
      </c>
      <c r="Z157" s="110">
        <v>306.10119978999995</v>
      </c>
      <c r="AA157" s="111">
        <v>342.71168777000003</v>
      </c>
      <c r="AB157" s="111">
        <v>312.15512717000001</v>
      </c>
      <c r="AC157" s="112">
        <v>398.85368907000003</v>
      </c>
      <c r="AD157" s="110">
        <v>284.40362450999999</v>
      </c>
      <c r="AE157" s="111">
        <v>288.36100363000003</v>
      </c>
      <c r="AF157" s="111">
        <v>299.50054594000005</v>
      </c>
      <c r="AG157" s="112">
        <v>321.91176243000001</v>
      </c>
      <c r="AH157" s="110">
        <v>303.40293030999999</v>
      </c>
      <c r="AI157" s="111">
        <v>340.58761551999999</v>
      </c>
      <c r="AJ157" s="111">
        <v>332.09190534999993</v>
      </c>
      <c r="AK157" s="112">
        <v>379.29419689000002</v>
      </c>
      <c r="AL157" s="110">
        <v>469.60444329000006</v>
      </c>
      <c r="AM157" s="111">
        <v>506.76935770999995</v>
      </c>
      <c r="AN157" s="111">
        <v>393.58165038999994</v>
      </c>
      <c r="AO157" s="112">
        <v>522.78646279000009</v>
      </c>
      <c r="AP157" s="110">
        <v>431.40930232999995</v>
      </c>
      <c r="AQ157" s="111">
        <v>537.93917630999999</v>
      </c>
      <c r="AR157" s="111">
        <v>513.33692285999996</v>
      </c>
      <c r="AS157" s="112">
        <v>609.22002391000012</v>
      </c>
      <c r="AT157" s="110">
        <v>574.35311123999998</v>
      </c>
      <c r="AU157" s="111">
        <v>530.0526619499999</v>
      </c>
      <c r="AV157" s="111">
        <v>744.0482580900001</v>
      </c>
      <c r="AW157" s="112">
        <v>755.84335455999997</v>
      </c>
      <c r="AX157" s="110">
        <v>827.17798511999979</v>
      </c>
      <c r="AY157" s="111">
        <v>776.88012269000012</v>
      </c>
      <c r="AZ157" s="111">
        <v>880.15617371999997</v>
      </c>
      <c r="BA157" s="112">
        <v>960.91820469999982</v>
      </c>
      <c r="BB157" s="110">
        <v>1074.45979216</v>
      </c>
      <c r="BC157" s="111">
        <v>980.90950451000015</v>
      </c>
      <c r="BD157" s="111">
        <v>1096.5842286500001</v>
      </c>
      <c r="BE157" s="112">
        <v>1138.6333101699997</v>
      </c>
      <c r="BF157" s="110">
        <v>1030.67419776</v>
      </c>
      <c r="BG157" s="111">
        <v>1044.1847635899999</v>
      </c>
      <c r="BH157" s="111">
        <v>1077.8577746599999</v>
      </c>
      <c r="BI157" s="112">
        <v>1431.8482029199995</v>
      </c>
      <c r="BJ157" s="110">
        <v>1421.2399490600001</v>
      </c>
      <c r="BK157" s="111">
        <v>1327.3174860599997</v>
      </c>
      <c r="BL157" s="111">
        <v>1484.5135472599995</v>
      </c>
      <c r="BM157" s="112">
        <v>2352.00498255</v>
      </c>
      <c r="BN157" s="110">
        <v>1684.9628741299998</v>
      </c>
      <c r="BO157" s="111">
        <v>1865.3786149500002</v>
      </c>
      <c r="BP157" s="111">
        <v>1903.8289671199998</v>
      </c>
      <c r="BQ157" s="112">
        <v>2475.7318617600004</v>
      </c>
      <c r="BR157" s="110">
        <v>2273.7478609700001</v>
      </c>
      <c r="BS157" s="111">
        <v>2012.1546386100006</v>
      </c>
      <c r="BT157" s="111">
        <v>2036.9557766400005</v>
      </c>
      <c r="BU157" s="112">
        <v>2411.4254734699998</v>
      </c>
      <c r="BV157" s="110">
        <v>2079.7389607200003</v>
      </c>
      <c r="BW157" s="111">
        <v>2014.82216606</v>
      </c>
      <c r="BX157" s="111">
        <v>2140.1781758100001</v>
      </c>
      <c r="BY157" s="112">
        <v>2487.6930874500003</v>
      </c>
      <c r="BZ157" s="110">
        <v>2114.6984703999997</v>
      </c>
      <c r="CA157" s="111">
        <v>1992.4291851099997</v>
      </c>
      <c r="CB157" s="111">
        <v>2100.1275927699999</v>
      </c>
      <c r="CC157" s="112">
        <v>2323.08154147</v>
      </c>
      <c r="CD157" s="110">
        <v>1803.1152109800003</v>
      </c>
      <c r="CE157" s="111">
        <v>1677.8426712400005</v>
      </c>
      <c r="CF157" s="111">
        <v>1834.7103649199998</v>
      </c>
      <c r="CG157" s="112">
        <v>1763.5193377600003</v>
      </c>
      <c r="CH157" s="111">
        <v>1556.8278171899992</v>
      </c>
      <c r="CI157" s="111">
        <v>1759.3738003899996</v>
      </c>
      <c r="CJ157" s="111">
        <v>1693.2564421500001</v>
      </c>
      <c r="CK157" s="112">
        <v>1822.0676749699996</v>
      </c>
      <c r="CL157" s="110">
        <v>1857.8116199500002</v>
      </c>
      <c r="CM157" s="111">
        <v>1560.6383089500002</v>
      </c>
      <c r="CN157" s="111">
        <v>1869.1584725000002</v>
      </c>
      <c r="CO157" s="111">
        <v>2068.1476284999999</v>
      </c>
      <c r="CP157" s="110">
        <v>2054.1318333099998</v>
      </c>
      <c r="CQ157" s="111">
        <v>1857.1942755499997</v>
      </c>
      <c r="CR157" s="111">
        <v>2052.9152418599997</v>
      </c>
      <c r="CS157" s="232">
        <v>2070.7641166699996</v>
      </c>
      <c r="CT157" s="276">
        <v>1892.5806642599998</v>
      </c>
    </row>
    <row r="158" spans="1:98" s="10" customFormat="1" ht="12.95" customHeight="1" x14ac:dyDescent="0.25">
      <c r="A158" s="73" t="s">
        <v>46</v>
      </c>
      <c r="B158" s="176">
        <v>-55.451000000000008</v>
      </c>
      <c r="C158" s="117">
        <v>-41.866</v>
      </c>
      <c r="D158" s="117">
        <v>-58.298000000000002</v>
      </c>
      <c r="E158" s="118">
        <v>-46.111000000000004</v>
      </c>
      <c r="F158" s="117">
        <v>-43.753</v>
      </c>
      <c r="G158" s="117">
        <v>-78.478000000000009</v>
      </c>
      <c r="H158" s="117">
        <v>-78.771000000000015</v>
      </c>
      <c r="I158" s="118">
        <v>-64.516999999999996</v>
      </c>
      <c r="J158" s="116">
        <v>-42.444000000000003</v>
      </c>
      <c r="K158" s="117">
        <v>-51.246000000000002</v>
      </c>
      <c r="L158" s="117">
        <v>-53.790999999999997</v>
      </c>
      <c r="M158" s="118">
        <v>-58.986999999999995</v>
      </c>
      <c r="N158" s="116">
        <v>-103.55200000000001</v>
      </c>
      <c r="O158" s="117">
        <v>-58.655000000000001</v>
      </c>
      <c r="P158" s="117">
        <v>-52.539000000000001</v>
      </c>
      <c r="Q158" s="118">
        <v>-77.592999999999989</v>
      </c>
      <c r="R158" s="116">
        <v>-42.13</v>
      </c>
      <c r="S158" s="117">
        <v>-97.191000000000003</v>
      </c>
      <c r="T158" s="117">
        <v>-123.015</v>
      </c>
      <c r="U158" s="118">
        <v>-72.864000000000004</v>
      </c>
      <c r="V158" s="116">
        <v>-60.307000000000002</v>
      </c>
      <c r="W158" s="117">
        <v>-74.647000000000006</v>
      </c>
      <c r="X158" s="117">
        <v>-84.78</v>
      </c>
      <c r="Y158" s="118">
        <v>-79.926999999999992</v>
      </c>
      <c r="Z158" s="116">
        <v>-84.754000000000005</v>
      </c>
      <c r="AA158" s="117">
        <v>-70.756</v>
      </c>
      <c r="AB158" s="117">
        <v>-79.322000000000003</v>
      </c>
      <c r="AC158" s="118">
        <v>-72.611999999999995</v>
      </c>
      <c r="AD158" s="116">
        <v>-76.659000000000006</v>
      </c>
      <c r="AE158" s="117">
        <v>-59.799000000000007</v>
      </c>
      <c r="AF158" s="117">
        <v>-43.217999999999996</v>
      </c>
      <c r="AG158" s="118">
        <v>-71.27</v>
      </c>
      <c r="AH158" s="116">
        <v>-68.641000000000005</v>
      </c>
      <c r="AI158" s="117">
        <v>-80.989000000000004</v>
      </c>
      <c r="AJ158" s="117">
        <v>-60.765999999999998</v>
      </c>
      <c r="AK158" s="118">
        <v>-72.597999999999999</v>
      </c>
      <c r="AL158" s="116">
        <v>-87.043999999999997</v>
      </c>
      <c r="AM158" s="117">
        <v>-79.070999999999998</v>
      </c>
      <c r="AN158" s="117">
        <v>-108.52499999999999</v>
      </c>
      <c r="AO158" s="118">
        <v>-87.65</v>
      </c>
      <c r="AP158" s="116">
        <v>-89.27</v>
      </c>
      <c r="AQ158" s="117">
        <v>-106.953</v>
      </c>
      <c r="AR158" s="117">
        <v>-103.627</v>
      </c>
      <c r="AS158" s="118">
        <v>-95.74799999999999</v>
      </c>
      <c r="AT158" s="116">
        <v>-113.67099999999999</v>
      </c>
      <c r="AU158" s="117">
        <v>-133.09300000000002</v>
      </c>
      <c r="AV158" s="117">
        <v>-102.58799999999999</v>
      </c>
      <c r="AW158" s="118">
        <v>-102.55600000000001</v>
      </c>
      <c r="AX158" s="116">
        <v>-132.67599999999999</v>
      </c>
      <c r="AY158" s="117">
        <v>-139.352</v>
      </c>
      <c r="AZ158" s="117">
        <v>-145.37700000000001</v>
      </c>
      <c r="BA158" s="118">
        <v>-160.67600000000002</v>
      </c>
      <c r="BB158" s="116">
        <v>-147.65200000000002</v>
      </c>
      <c r="BC158" s="117">
        <v>-210.65699999999998</v>
      </c>
      <c r="BD158" s="117">
        <v>-233.59500000000003</v>
      </c>
      <c r="BE158" s="118">
        <v>-191.005</v>
      </c>
      <c r="BF158" s="116">
        <v>-158.95189999999997</v>
      </c>
      <c r="BG158" s="117">
        <v>-198.36239999999998</v>
      </c>
      <c r="BH158" s="117">
        <v>-266.42539999999997</v>
      </c>
      <c r="BI158" s="118">
        <v>-253.88119999999998</v>
      </c>
      <c r="BJ158" s="116">
        <v>462.52094426999992</v>
      </c>
      <c r="BK158" s="117">
        <v>471.06950017999998</v>
      </c>
      <c r="BL158" s="117">
        <v>428.58796443000006</v>
      </c>
      <c r="BM158" s="118">
        <v>660.17399505000003</v>
      </c>
      <c r="BN158" s="116">
        <v>616.23193828000001</v>
      </c>
      <c r="BO158" s="117">
        <v>499.70615288999988</v>
      </c>
      <c r="BP158" s="117">
        <v>623.37626337999995</v>
      </c>
      <c r="BQ158" s="118">
        <v>644.35150027999998</v>
      </c>
      <c r="BR158" s="116">
        <v>816.31934913000009</v>
      </c>
      <c r="BS158" s="117">
        <v>697.28722975000005</v>
      </c>
      <c r="BT158" s="117">
        <v>609.63358115000005</v>
      </c>
      <c r="BU158" s="118">
        <v>617.96839460000001</v>
      </c>
      <c r="BV158" s="116">
        <v>557.59069767999995</v>
      </c>
      <c r="BW158" s="117">
        <v>662.37682197000004</v>
      </c>
      <c r="BX158" s="117">
        <v>563.65426754999999</v>
      </c>
      <c r="BY158" s="118">
        <v>659.13031132000003</v>
      </c>
      <c r="BZ158" s="116">
        <v>-76.515302419999983</v>
      </c>
      <c r="CA158" s="117">
        <v>-621.86303195999994</v>
      </c>
      <c r="CB158" s="117">
        <v>-460.99536445000001</v>
      </c>
      <c r="CC158" s="118">
        <v>-381.50725209000001</v>
      </c>
      <c r="CD158" s="116">
        <v>-366.31101074000003</v>
      </c>
      <c r="CE158" s="117">
        <v>-116.31549152000002</v>
      </c>
      <c r="CF158" s="117">
        <v>-70.669707340000002</v>
      </c>
      <c r="CG158" s="118">
        <v>-105.81913845000001</v>
      </c>
      <c r="CH158" s="117">
        <v>-145.33065224000003</v>
      </c>
      <c r="CI158" s="117">
        <v>-119.33131621999998</v>
      </c>
      <c r="CJ158" s="117">
        <v>68.388809219999985</v>
      </c>
      <c r="CK158" s="118">
        <v>-92.041661229999988</v>
      </c>
      <c r="CL158" s="116">
        <v>-122.76012628999997</v>
      </c>
      <c r="CM158" s="117">
        <v>-199.95210802999998</v>
      </c>
      <c r="CN158" s="117">
        <v>-114.755608</v>
      </c>
      <c r="CO158" s="117">
        <v>-113.21783368000001</v>
      </c>
      <c r="CP158" s="116">
        <v>-116.23173513</v>
      </c>
      <c r="CQ158" s="117">
        <v>-151.44090848999997</v>
      </c>
      <c r="CR158" s="117">
        <v>-120.09761768000001</v>
      </c>
      <c r="CS158" s="234">
        <v>-76.482034010000007</v>
      </c>
      <c r="CT158" s="278">
        <v>-49.475053329999994</v>
      </c>
    </row>
    <row r="159" spans="1:98" s="10" customFormat="1" ht="12.95" customHeight="1" x14ac:dyDescent="0.25">
      <c r="A159" s="72" t="s">
        <v>22</v>
      </c>
      <c r="B159" s="174">
        <v>1.8559999999999999</v>
      </c>
      <c r="C159" s="111">
        <v>4.6769999999999996</v>
      </c>
      <c r="D159" s="111">
        <v>5.1769999999999996</v>
      </c>
      <c r="E159" s="112">
        <v>17.687000000000001</v>
      </c>
      <c r="F159" s="111">
        <v>16.126999999999999</v>
      </c>
      <c r="G159" s="111">
        <v>8.879999999999999</v>
      </c>
      <c r="H159" s="111">
        <v>4.22</v>
      </c>
      <c r="I159" s="112">
        <v>5.4359999999999999</v>
      </c>
      <c r="J159" s="110">
        <v>3.9550000000000001</v>
      </c>
      <c r="K159" s="111">
        <v>4.8010000000000002</v>
      </c>
      <c r="L159" s="111">
        <v>7.79</v>
      </c>
      <c r="M159" s="112">
        <v>6.4279999999999999</v>
      </c>
      <c r="N159" s="110">
        <v>8.407</v>
      </c>
      <c r="O159" s="111">
        <v>7.01</v>
      </c>
      <c r="P159" s="111">
        <v>10.270999999999999</v>
      </c>
      <c r="Q159" s="112">
        <v>9.8719999999999999</v>
      </c>
      <c r="R159" s="110">
        <v>9.4820000000000011</v>
      </c>
      <c r="S159" s="111">
        <v>3.4790000000000001</v>
      </c>
      <c r="T159" s="111">
        <v>12.542</v>
      </c>
      <c r="U159" s="112">
        <v>13.753</v>
      </c>
      <c r="V159" s="110">
        <v>16.545000000000002</v>
      </c>
      <c r="W159" s="111">
        <v>13.590999999999999</v>
      </c>
      <c r="X159" s="111">
        <v>14.844999999999999</v>
      </c>
      <c r="Y159" s="112">
        <v>18.056000000000001</v>
      </c>
      <c r="Z159" s="110">
        <v>9.3509999999999991</v>
      </c>
      <c r="AA159" s="111">
        <v>21.184000000000001</v>
      </c>
      <c r="AB159" s="111">
        <v>11.359</v>
      </c>
      <c r="AC159" s="112">
        <v>15.709999999999999</v>
      </c>
      <c r="AD159" s="110">
        <v>12.667000000000002</v>
      </c>
      <c r="AE159" s="111">
        <v>18.977</v>
      </c>
      <c r="AF159" s="111">
        <v>14.728</v>
      </c>
      <c r="AG159" s="112">
        <v>11.527000000000001</v>
      </c>
      <c r="AH159" s="110">
        <v>11.341999999999999</v>
      </c>
      <c r="AI159" s="111">
        <v>11.198</v>
      </c>
      <c r="AJ159" s="111">
        <v>19.826999999999998</v>
      </c>
      <c r="AK159" s="112">
        <v>11.233000000000001</v>
      </c>
      <c r="AL159" s="110">
        <v>9.641</v>
      </c>
      <c r="AM159" s="111">
        <v>12.028000000000002</v>
      </c>
      <c r="AN159" s="111">
        <v>12.190000000000001</v>
      </c>
      <c r="AO159" s="112">
        <v>12.651</v>
      </c>
      <c r="AP159" s="110">
        <v>7.2840000000000007</v>
      </c>
      <c r="AQ159" s="111">
        <v>12.738</v>
      </c>
      <c r="AR159" s="111">
        <v>15.949</v>
      </c>
      <c r="AS159" s="112">
        <v>19.826000000000001</v>
      </c>
      <c r="AT159" s="110">
        <v>13.867999999999999</v>
      </c>
      <c r="AU159" s="111">
        <v>17.604999999999997</v>
      </c>
      <c r="AV159" s="111">
        <v>22.751000000000001</v>
      </c>
      <c r="AW159" s="112">
        <v>27.027000000000001</v>
      </c>
      <c r="AX159" s="110">
        <v>14.156999999999998</v>
      </c>
      <c r="AY159" s="111">
        <v>20.048999999999999</v>
      </c>
      <c r="AZ159" s="111">
        <v>19.238</v>
      </c>
      <c r="BA159" s="112">
        <v>19.861999999999998</v>
      </c>
      <c r="BB159" s="110">
        <v>21.615000000000002</v>
      </c>
      <c r="BC159" s="111">
        <v>20.080000000000002</v>
      </c>
      <c r="BD159" s="111">
        <v>22.008000000000003</v>
      </c>
      <c r="BE159" s="112">
        <v>22.683</v>
      </c>
      <c r="BF159" s="110">
        <v>17.3765</v>
      </c>
      <c r="BG159" s="111">
        <v>19.500900000000001</v>
      </c>
      <c r="BH159" s="111">
        <v>18.429300000000001</v>
      </c>
      <c r="BI159" s="112">
        <v>25.121499999999997</v>
      </c>
      <c r="BJ159" s="110">
        <v>523.13029412999992</v>
      </c>
      <c r="BK159" s="111">
        <v>555.93671172999996</v>
      </c>
      <c r="BL159" s="111">
        <v>521.66875464999998</v>
      </c>
      <c r="BM159" s="112">
        <v>757.89243730999999</v>
      </c>
      <c r="BN159" s="110">
        <v>685.66090495999993</v>
      </c>
      <c r="BO159" s="111">
        <v>607.02211141999999</v>
      </c>
      <c r="BP159" s="111">
        <v>722.21606186999998</v>
      </c>
      <c r="BQ159" s="112">
        <v>705.8412611199999</v>
      </c>
      <c r="BR159" s="110">
        <v>863.04287221000004</v>
      </c>
      <c r="BS159" s="111">
        <v>743.54848996999999</v>
      </c>
      <c r="BT159" s="111">
        <v>661.28282421000006</v>
      </c>
      <c r="BU159" s="112">
        <v>689.38641982000013</v>
      </c>
      <c r="BV159" s="110">
        <v>628.61411541000007</v>
      </c>
      <c r="BW159" s="111">
        <v>728.24317400999996</v>
      </c>
      <c r="BX159" s="111">
        <v>656.90381202000003</v>
      </c>
      <c r="BY159" s="112">
        <v>731.47939452000003</v>
      </c>
      <c r="BZ159" s="110">
        <v>296.87777876000007</v>
      </c>
      <c r="CA159" s="111">
        <v>100.31780854000002</v>
      </c>
      <c r="CB159" s="111">
        <v>153.83930502000001</v>
      </c>
      <c r="CC159" s="112">
        <v>129.63776457</v>
      </c>
      <c r="CD159" s="110">
        <v>75.864929350000011</v>
      </c>
      <c r="CE159" s="111">
        <v>71.377533129999989</v>
      </c>
      <c r="CF159" s="111">
        <v>70.446678039999995</v>
      </c>
      <c r="CG159" s="112">
        <v>95.996278590000003</v>
      </c>
      <c r="CH159" s="111">
        <v>87.429587459999993</v>
      </c>
      <c r="CI159" s="111">
        <v>100.38186996</v>
      </c>
      <c r="CJ159" s="111">
        <v>296.60548074999997</v>
      </c>
      <c r="CK159" s="112">
        <v>83.144504430000012</v>
      </c>
      <c r="CL159" s="110">
        <v>79.943644000000006</v>
      </c>
      <c r="CM159" s="111">
        <v>78.65854435</v>
      </c>
      <c r="CN159" s="111">
        <v>71.243157279999991</v>
      </c>
      <c r="CO159" s="111">
        <v>83.232173429999989</v>
      </c>
      <c r="CP159" s="110">
        <v>78.656727480000001</v>
      </c>
      <c r="CQ159" s="111">
        <v>76.499751750000001</v>
      </c>
      <c r="CR159" s="111">
        <v>98.534948619999994</v>
      </c>
      <c r="CS159" s="232">
        <v>92.71954328999999</v>
      </c>
      <c r="CT159" s="276">
        <v>90.355507899999992</v>
      </c>
    </row>
    <row r="160" spans="1:98" s="10" customFormat="1" ht="12.95" customHeight="1" x14ac:dyDescent="0.25">
      <c r="A160" s="72" t="s">
        <v>23</v>
      </c>
      <c r="B160" s="174">
        <v>57.307000000000002</v>
      </c>
      <c r="C160" s="111">
        <v>46.542999999999999</v>
      </c>
      <c r="D160" s="111">
        <v>63.475000000000001</v>
      </c>
      <c r="E160" s="112">
        <v>63.798000000000002</v>
      </c>
      <c r="F160" s="111">
        <v>59.88</v>
      </c>
      <c r="G160" s="111">
        <v>87.358000000000004</v>
      </c>
      <c r="H160" s="111">
        <v>82.991</v>
      </c>
      <c r="I160" s="112">
        <v>69.953000000000003</v>
      </c>
      <c r="J160" s="110">
        <v>46.399000000000001</v>
      </c>
      <c r="K160" s="111">
        <v>56.046999999999997</v>
      </c>
      <c r="L160" s="111">
        <v>61.581000000000003</v>
      </c>
      <c r="M160" s="112">
        <v>65.415000000000006</v>
      </c>
      <c r="N160" s="110">
        <v>111.959</v>
      </c>
      <c r="O160" s="111">
        <v>65.664999999999992</v>
      </c>
      <c r="P160" s="111">
        <v>62.81</v>
      </c>
      <c r="Q160" s="112">
        <v>87.465000000000003</v>
      </c>
      <c r="R160" s="110">
        <v>51.612000000000002</v>
      </c>
      <c r="S160" s="111">
        <v>100.66999999999999</v>
      </c>
      <c r="T160" s="111">
        <v>135.55700000000002</v>
      </c>
      <c r="U160" s="112">
        <v>86.617000000000004</v>
      </c>
      <c r="V160" s="110">
        <v>76.852000000000004</v>
      </c>
      <c r="W160" s="111">
        <v>88.238</v>
      </c>
      <c r="X160" s="111">
        <v>99.625</v>
      </c>
      <c r="Y160" s="112">
        <v>97.983000000000004</v>
      </c>
      <c r="Z160" s="110">
        <v>94.105000000000004</v>
      </c>
      <c r="AA160" s="111">
        <v>91.94</v>
      </c>
      <c r="AB160" s="111">
        <v>90.680999999999997</v>
      </c>
      <c r="AC160" s="112">
        <v>88.322000000000003</v>
      </c>
      <c r="AD160" s="110">
        <v>89.325999999999993</v>
      </c>
      <c r="AE160" s="111">
        <v>78.775999999999996</v>
      </c>
      <c r="AF160" s="111">
        <v>57.946000000000005</v>
      </c>
      <c r="AG160" s="112">
        <v>82.796999999999997</v>
      </c>
      <c r="AH160" s="110">
        <v>79.983000000000004</v>
      </c>
      <c r="AI160" s="111">
        <v>92.186999999999998</v>
      </c>
      <c r="AJ160" s="111">
        <v>80.593000000000004</v>
      </c>
      <c r="AK160" s="112">
        <v>83.831000000000003</v>
      </c>
      <c r="AL160" s="110">
        <v>96.685000000000002</v>
      </c>
      <c r="AM160" s="111">
        <v>91.099000000000004</v>
      </c>
      <c r="AN160" s="111">
        <v>120.715</v>
      </c>
      <c r="AO160" s="112">
        <v>100.30099999999999</v>
      </c>
      <c r="AP160" s="110">
        <v>96.554000000000002</v>
      </c>
      <c r="AQ160" s="111">
        <v>119.691</v>
      </c>
      <c r="AR160" s="111">
        <v>119.57599999999999</v>
      </c>
      <c r="AS160" s="112">
        <v>115.574</v>
      </c>
      <c r="AT160" s="110">
        <v>127.53899999999999</v>
      </c>
      <c r="AU160" s="111">
        <v>150.69800000000001</v>
      </c>
      <c r="AV160" s="111">
        <v>125.339</v>
      </c>
      <c r="AW160" s="112">
        <v>129.583</v>
      </c>
      <c r="AX160" s="110">
        <v>146.833</v>
      </c>
      <c r="AY160" s="111">
        <v>159.40100000000001</v>
      </c>
      <c r="AZ160" s="111">
        <v>164.61500000000001</v>
      </c>
      <c r="BA160" s="112">
        <v>180.53800000000001</v>
      </c>
      <c r="BB160" s="110">
        <v>169.267</v>
      </c>
      <c r="BC160" s="111">
        <v>230.73699999999999</v>
      </c>
      <c r="BD160" s="111">
        <v>255.60299999999998</v>
      </c>
      <c r="BE160" s="112">
        <v>213.68799999999999</v>
      </c>
      <c r="BF160" s="110">
        <v>176.32839999999999</v>
      </c>
      <c r="BG160" s="111">
        <v>217.86330000000001</v>
      </c>
      <c r="BH160" s="111">
        <v>284.85469999999998</v>
      </c>
      <c r="BI160" s="112">
        <v>279.0027</v>
      </c>
      <c r="BJ160" s="110">
        <v>60.609349859999995</v>
      </c>
      <c r="BK160" s="111">
        <v>84.867211550000007</v>
      </c>
      <c r="BL160" s="111">
        <v>93.080790220000011</v>
      </c>
      <c r="BM160" s="112">
        <v>97.718442260000003</v>
      </c>
      <c r="BN160" s="110">
        <v>69.428966680000002</v>
      </c>
      <c r="BO160" s="111">
        <v>107.31595853</v>
      </c>
      <c r="BP160" s="111">
        <v>98.839798489999993</v>
      </c>
      <c r="BQ160" s="112">
        <v>61.489760840000002</v>
      </c>
      <c r="BR160" s="110">
        <v>46.723523080000007</v>
      </c>
      <c r="BS160" s="111">
        <v>46.261260219999997</v>
      </c>
      <c r="BT160" s="111">
        <v>51.649243060000003</v>
      </c>
      <c r="BU160" s="112">
        <v>71.418025220000004</v>
      </c>
      <c r="BV160" s="110">
        <v>71.023417730000006</v>
      </c>
      <c r="BW160" s="111">
        <v>65.86635204000001</v>
      </c>
      <c r="BX160" s="111">
        <v>93.249544470000004</v>
      </c>
      <c r="BY160" s="112">
        <v>72.34908320000001</v>
      </c>
      <c r="BZ160" s="110">
        <v>373.39308117999997</v>
      </c>
      <c r="CA160" s="111">
        <v>722.18084050000004</v>
      </c>
      <c r="CB160" s="111">
        <v>614.83466946999988</v>
      </c>
      <c r="CC160" s="112">
        <v>511.14501666000001</v>
      </c>
      <c r="CD160" s="110">
        <v>442.17594009000004</v>
      </c>
      <c r="CE160" s="111">
        <v>187.69302465000001</v>
      </c>
      <c r="CF160" s="111">
        <v>141.11638538</v>
      </c>
      <c r="CG160" s="112">
        <v>201.81541704000003</v>
      </c>
      <c r="CH160" s="111">
        <v>232.76023970000003</v>
      </c>
      <c r="CI160" s="111">
        <v>219.71318617999998</v>
      </c>
      <c r="CJ160" s="111">
        <v>228.21667152999999</v>
      </c>
      <c r="CK160" s="112">
        <v>175.18616566</v>
      </c>
      <c r="CL160" s="110">
        <v>202.70377028999999</v>
      </c>
      <c r="CM160" s="111">
        <v>278.61065237999998</v>
      </c>
      <c r="CN160" s="111">
        <v>185.99876527999999</v>
      </c>
      <c r="CO160" s="111">
        <v>196.45000711</v>
      </c>
      <c r="CP160" s="110">
        <v>194.88846261</v>
      </c>
      <c r="CQ160" s="111">
        <v>227.94066024</v>
      </c>
      <c r="CR160" s="111">
        <v>218.63256630000001</v>
      </c>
      <c r="CS160" s="232">
        <v>169.2015773</v>
      </c>
      <c r="CT160" s="276">
        <v>139.83056123</v>
      </c>
    </row>
    <row r="161" spans="1:98" s="10" customFormat="1" ht="12.95" customHeight="1" x14ac:dyDescent="0.25">
      <c r="A161" s="74" t="s">
        <v>172</v>
      </c>
      <c r="B161" s="174">
        <v>-17.959</v>
      </c>
      <c r="C161" s="111">
        <v>-12.417</v>
      </c>
      <c r="D161" s="111">
        <v>-28.565000000000001</v>
      </c>
      <c r="E161" s="112">
        <v>-9.1910000000000007</v>
      </c>
      <c r="F161" s="111">
        <v>-28.781999999999996</v>
      </c>
      <c r="G161" s="111">
        <v>-22.788</v>
      </c>
      <c r="H161" s="111">
        <v>-37.082000000000001</v>
      </c>
      <c r="I161" s="112">
        <v>-28.411000000000001</v>
      </c>
      <c r="J161" s="110">
        <v>-7.5830000000000002</v>
      </c>
      <c r="K161" s="111">
        <v>-18.77</v>
      </c>
      <c r="L161" s="111">
        <v>-21.29</v>
      </c>
      <c r="M161" s="112">
        <v>-17.439</v>
      </c>
      <c r="N161" s="110">
        <v>-50.998000000000005</v>
      </c>
      <c r="O161" s="111">
        <v>-18.213999999999999</v>
      </c>
      <c r="P161" s="111">
        <v>-18.006</v>
      </c>
      <c r="Q161" s="112">
        <v>-42.091000000000001</v>
      </c>
      <c r="R161" s="110">
        <v>-22.445</v>
      </c>
      <c r="S161" s="111">
        <v>-60.971000000000004</v>
      </c>
      <c r="T161" s="111">
        <v>-110.926</v>
      </c>
      <c r="U161" s="112">
        <v>-62.782000000000004</v>
      </c>
      <c r="V161" s="110">
        <v>-55.637</v>
      </c>
      <c r="W161" s="111">
        <v>-58.308999999999997</v>
      </c>
      <c r="X161" s="111">
        <v>-68.644000000000005</v>
      </c>
      <c r="Y161" s="112">
        <v>-59.866</v>
      </c>
      <c r="Z161" s="110">
        <v>-60.3</v>
      </c>
      <c r="AA161" s="111">
        <v>-60.326999999999998</v>
      </c>
      <c r="AB161" s="111">
        <v>-54.472000000000001</v>
      </c>
      <c r="AC161" s="112">
        <v>-54.616999999999997</v>
      </c>
      <c r="AD161" s="110">
        <v>-51.387</v>
      </c>
      <c r="AE161" s="111">
        <v>-43.467999999999996</v>
      </c>
      <c r="AF161" s="111">
        <v>-31.314</v>
      </c>
      <c r="AG161" s="112">
        <v>-61.2</v>
      </c>
      <c r="AH161" s="110">
        <v>-54.899000000000001</v>
      </c>
      <c r="AI161" s="111">
        <v>-66.364000000000004</v>
      </c>
      <c r="AJ161" s="111">
        <v>-43.007999999999996</v>
      </c>
      <c r="AK161" s="112">
        <v>-57.173000000000002</v>
      </c>
      <c r="AL161" s="110">
        <v>-70.734999999999999</v>
      </c>
      <c r="AM161" s="111">
        <v>-59.641999999999996</v>
      </c>
      <c r="AN161" s="111">
        <v>-89.031999999999996</v>
      </c>
      <c r="AO161" s="112">
        <v>-65.875</v>
      </c>
      <c r="AP161" s="110">
        <v>-66.058999999999997</v>
      </c>
      <c r="AQ161" s="111">
        <v>-76.459000000000003</v>
      </c>
      <c r="AR161" s="111">
        <v>-78.359000000000009</v>
      </c>
      <c r="AS161" s="112">
        <v>-77.147999999999996</v>
      </c>
      <c r="AT161" s="110">
        <v>-86.063000000000002</v>
      </c>
      <c r="AU161" s="111">
        <v>-108.791</v>
      </c>
      <c r="AV161" s="111">
        <v>-83.147999999999996</v>
      </c>
      <c r="AW161" s="112">
        <v>-88.454999999999998</v>
      </c>
      <c r="AX161" s="110">
        <v>-105.636</v>
      </c>
      <c r="AY161" s="111">
        <v>-110.27199999999999</v>
      </c>
      <c r="AZ161" s="111">
        <v>-110.76300000000001</v>
      </c>
      <c r="BA161" s="112">
        <v>-112.816</v>
      </c>
      <c r="BB161" s="110">
        <v>-106.29900000000001</v>
      </c>
      <c r="BC161" s="111">
        <v>-149.93599999999998</v>
      </c>
      <c r="BD161" s="111">
        <v>-170.56200000000001</v>
      </c>
      <c r="BE161" s="112">
        <v>-135.80000000000001</v>
      </c>
      <c r="BF161" s="110">
        <v>-126.84089999999999</v>
      </c>
      <c r="BG161" s="111">
        <v>-161.54660000000001</v>
      </c>
      <c r="BH161" s="111">
        <v>-218.78489999999999</v>
      </c>
      <c r="BI161" s="112">
        <v>-192.0402</v>
      </c>
      <c r="BJ161" s="110">
        <v>-45.442910429999998</v>
      </c>
      <c r="BK161" s="111">
        <v>-71.478653260000002</v>
      </c>
      <c r="BL161" s="111">
        <v>-77.953099809999998</v>
      </c>
      <c r="BM161" s="112">
        <v>-61.877841969999992</v>
      </c>
      <c r="BN161" s="110">
        <v>-58.712942820000002</v>
      </c>
      <c r="BO161" s="111">
        <v>-80.280462249999999</v>
      </c>
      <c r="BP161" s="111">
        <v>-66.31220368000001</v>
      </c>
      <c r="BQ161" s="112">
        <v>-30.601448869999999</v>
      </c>
      <c r="BR161" s="110">
        <v>-31.984308930000001</v>
      </c>
      <c r="BS161" s="111">
        <v>-25.312032600000002</v>
      </c>
      <c r="BT161" s="111">
        <v>-32.509370389999994</v>
      </c>
      <c r="BU161" s="112">
        <v>-35.043033969999996</v>
      </c>
      <c r="BV161" s="110">
        <v>-33.333493490000002</v>
      </c>
      <c r="BW161" s="111">
        <v>-29.502592290000003</v>
      </c>
      <c r="BX161" s="111">
        <v>-36.461216119999996</v>
      </c>
      <c r="BY161" s="112">
        <v>-38.588870679999999</v>
      </c>
      <c r="BZ161" s="110">
        <v>-223.46020286999999</v>
      </c>
      <c r="CA161" s="111">
        <v>-323.49989886999998</v>
      </c>
      <c r="CB161" s="111">
        <v>-220.85905207999997</v>
      </c>
      <c r="CC161" s="112">
        <v>-240.68506959999996</v>
      </c>
      <c r="CD161" s="110">
        <v>-261.27225658000003</v>
      </c>
      <c r="CE161" s="111">
        <v>-9.2993877700000009</v>
      </c>
      <c r="CF161" s="111">
        <v>17.725779180000004</v>
      </c>
      <c r="CG161" s="112">
        <v>-44.350271839999998</v>
      </c>
      <c r="CH161" s="111">
        <v>29.163657110000003</v>
      </c>
      <c r="CI161" s="111">
        <v>17.57105881</v>
      </c>
      <c r="CJ161" s="111">
        <v>239.25694872999998</v>
      </c>
      <c r="CK161" s="112">
        <v>22.014444819999998</v>
      </c>
      <c r="CL161" s="110">
        <v>28.728844900000006</v>
      </c>
      <c r="CM161" s="111">
        <v>17.401595219999997</v>
      </c>
      <c r="CN161" s="111">
        <v>7.5472974799999939</v>
      </c>
      <c r="CO161" s="111">
        <v>17.7921382</v>
      </c>
      <c r="CP161" s="110">
        <v>10.890016509999999</v>
      </c>
      <c r="CQ161" s="111">
        <v>-40.397848400000001</v>
      </c>
      <c r="CR161" s="111">
        <v>24.722277039999998</v>
      </c>
      <c r="CS161" s="232">
        <v>-6.6616081399999985</v>
      </c>
      <c r="CT161" s="276">
        <v>-13.481229659999997</v>
      </c>
    </row>
    <row r="162" spans="1:98" s="10" customFormat="1" ht="12.95" customHeight="1" x14ac:dyDescent="0.25">
      <c r="A162" s="75" t="s">
        <v>37</v>
      </c>
      <c r="B162" s="174">
        <v>0.97100000000000009</v>
      </c>
      <c r="C162" s="111">
        <v>3.3850000000000002</v>
      </c>
      <c r="D162" s="111">
        <v>2.7589999999999999</v>
      </c>
      <c r="E162" s="112">
        <v>14.617999999999999</v>
      </c>
      <c r="F162" s="111">
        <v>1.3359999999999999</v>
      </c>
      <c r="G162" s="111">
        <v>1.0550000000000002</v>
      </c>
      <c r="H162" s="111">
        <v>0.64400000000000002</v>
      </c>
      <c r="I162" s="112">
        <v>1.2449999999999999</v>
      </c>
      <c r="J162" s="110">
        <v>1.3109999999999999</v>
      </c>
      <c r="K162" s="111">
        <v>0.95399999999999996</v>
      </c>
      <c r="L162" s="111">
        <v>2.052</v>
      </c>
      <c r="M162" s="112">
        <v>1.409</v>
      </c>
      <c r="N162" s="110">
        <v>0.92900000000000005</v>
      </c>
      <c r="O162" s="111">
        <v>0.374</v>
      </c>
      <c r="P162" s="111">
        <v>0.96399999999999997</v>
      </c>
      <c r="Q162" s="112">
        <v>1.3220000000000001</v>
      </c>
      <c r="R162" s="110">
        <v>0.70099999999999996</v>
      </c>
      <c r="S162" s="111">
        <v>0.93500000000000005</v>
      </c>
      <c r="T162" s="111">
        <v>3.9429999999999996</v>
      </c>
      <c r="U162" s="112">
        <v>1.171</v>
      </c>
      <c r="V162" s="110">
        <v>1.175</v>
      </c>
      <c r="W162" s="111">
        <v>3.9570000000000003</v>
      </c>
      <c r="X162" s="111">
        <v>7.0419999999999998</v>
      </c>
      <c r="Y162" s="112">
        <v>5.2080000000000002</v>
      </c>
      <c r="Z162" s="110">
        <v>4.54</v>
      </c>
      <c r="AA162" s="111">
        <v>8.2490000000000006</v>
      </c>
      <c r="AB162" s="111">
        <v>5.1270000000000007</v>
      </c>
      <c r="AC162" s="112">
        <v>8.702</v>
      </c>
      <c r="AD162" s="110">
        <v>7.7349999999999994</v>
      </c>
      <c r="AE162" s="111">
        <v>10.598000000000001</v>
      </c>
      <c r="AF162" s="111">
        <v>5.4790000000000001</v>
      </c>
      <c r="AG162" s="112">
        <v>3.8170000000000002</v>
      </c>
      <c r="AH162" s="110">
        <v>4.992</v>
      </c>
      <c r="AI162" s="111">
        <v>5.5950000000000006</v>
      </c>
      <c r="AJ162" s="111">
        <v>14.215000000000002</v>
      </c>
      <c r="AK162" s="112">
        <v>4.0830000000000002</v>
      </c>
      <c r="AL162" s="110">
        <v>2.427</v>
      </c>
      <c r="AM162" s="111">
        <v>5.6129999999999995</v>
      </c>
      <c r="AN162" s="111">
        <v>3.1529999999999996</v>
      </c>
      <c r="AO162" s="112">
        <v>3.4470000000000001</v>
      </c>
      <c r="AP162" s="110">
        <v>3.0670000000000002</v>
      </c>
      <c r="AQ162" s="111">
        <v>4.5030000000000001</v>
      </c>
      <c r="AR162" s="111">
        <v>3.766</v>
      </c>
      <c r="AS162" s="112">
        <v>4.6920000000000002</v>
      </c>
      <c r="AT162" s="110">
        <v>6.6139999999999999</v>
      </c>
      <c r="AU162" s="111">
        <v>4.68</v>
      </c>
      <c r="AV162" s="111">
        <v>5.4219999999999997</v>
      </c>
      <c r="AW162" s="112">
        <v>3.9710000000000001</v>
      </c>
      <c r="AX162" s="110">
        <v>3.15</v>
      </c>
      <c r="AY162" s="111">
        <v>3.4460000000000002</v>
      </c>
      <c r="AZ162" s="111">
        <v>3.5790000000000002</v>
      </c>
      <c r="BA162" s="112">
        <v>6.4339999999999993</v>
      </c>
      <c r="BB162" s="110">
        <v>8.1880000000000006</v>
      </c>
      <c r="BC162" s="111">
        <v>6.4980000000000002</v>
      </c>
      <c r="BD162" s="111">
        <v>6.3570000000000002</v>
      </c>
      <c r="BE162" s="112">
        <v>5.1360000000000001</v>
      </c>
      <c r="BF162" s="110">
        <v>5.8567999999999998</v>
      </c>
      <c r="BG162" s="111">
        <v>6.0078999999999994</v>
      </c>
      <c r="BH162" s="111">
        <v>5.2892000000000001</v>
      </c>
      <c r="BI162" s="112">
        <v>8.4591000000000012</v>
      </c>
      <c r="BJ162" s="110">
        <v>1.1376400000000003E-3</v>
      </c>
      <c r="BK162" s="111">
        <v>3.8647290000000001E-2</v>
      </c>
      <c r="BL162" s="111">
        <v>6.7563999999999992E-4</v>
      </c>
      <c r="BM162" s="112">
        <v>7.8259820000000008E-2</v>
      </c>
      <c r="BN162" s="110">
        <v>6.7252640000000002E-2</v>
      </c>
      <c r="BO162" s="111">
        <v>1.9044764700000001</v>
      </c>
      <c r="BP162" s="111">
        <v>2.194838E-2</v>
      </c>
      <c r="BQ162" s="112">
        <v>2.2322039999999998E-2</v>
      </c>
      <c r="BR162" s="110">
        <v>2.7229400000000001E-2</v>
      </c>
      <c r="BS162" s="111">
        <v>2.5155700000000003E-2</v>
      </c>
      <c r="BT162" s="111">
        <v>0.16147771</v>
      </c>
      <c r="BU162" s="112">
        <v>5.8338000000000001E-3</v>
      </c>
      <c r="BV162" s="110">
        <v>0.15616429999999998</v>
      </c>
      <c r="BW162" s="111">
        <v>4.6447240000000001E-2</v>
      </c>
      <c r="BX162" s="111">
        <v>0.20020018000000001</v>
      </c>
      <c r="BY162" s="112">
        <v>7.4098689999999995E-2</v>
      </c>
      <c r="BZ162" s="110">
        <v>14.602227429999999</v>
      </c>
      <c r="CA162" s="111">
        <v>45.833286850000007</v>
      </c>
      <c r="CB162" s="111">
        <v>115.90395551</v>
      </c>
      <c r="CC162" s="112">
        <v>89.078978370000002</v>
      </c>
      <c r="CD162" s="110">
        <v>45.184312130000002</v>
      </c>
      <c r="CE162" s="111">
        <v>25.751803809999998</v>
      </c>
      <c r="CF162" s="111">
        <v>33.803706640000001</v>
      </c>
      <c r="CG162" s="112">
        <v>30.669144149999994</v>
      </c>
      <c r="CH162" s="111">
        <v>42.632269979999997</v>
      </c>
      <c r="CI162" s="111">
        <v>37.09845018</v>
      </c>
      <c r="CJ162" s="111">
        <v>254.04307678999999</v>
      </c>
      <c r="CK162" s="112">
        <v>41.323054419999998</v>
      </c>
      <c r="CL162" s="110">
        <v>47.133970580000003</v>
      </c>
      <c r="CM162" s="111">
        <v>34.301716459999994</v>
      </c>
      <c r="CN162" s="111">
        <v>28.787768649999993</v>
      </c>
      <c r="CO162" s="111">
        <v>36.586766439999998</v>
      </c>
      <c r="CP162" s="110">
        <v>30.796476550000001</v>
      </c>
      <c r="CQ162" s="111">
        <v>36.797260200000004</v>
      </c>
      <c r="CR162" s="111">
        <v>42.044968240000003</v>
      </c>
      <c r="CS162" s="232">
        <v>43.596109899999995</v>
      </c>
      <c r="CT162" s="276">
        <v>43.645530579999999</v>
      </c>
    </row>
    <row r="163" spans="1:98" s="10" customFormat="1" ht="12.95" customHeight="1" x14ac:dyDescent="0.25">
      <c r="A163" s="75" t="s">
        <v>38</v>
      </c>
      <c r="B163" s="174">
        <v>18.93</v>
      </c>
      <c r="C163" s="111">
        <v>15.802</v>
      </c>
      <c r="D163" s="111">
        <v>31.323999999999998</v>
      </c>
      <c r="E163" s="112">
        <v>23.808999999999997</v>
      </c>
      <c r="F163" s="111">
        <v>30.117999999999999</v>
      </c>
      <c r="G163" s="111">
        <v>23.843</v>
      </c>
      <c r="H163" s="111">
        <v>37.725999999999999</v>
      </c>
      <c r="I163" s="112">
        <v>29.655999999999999</v>
      </c>
      <c r="J163" s="110">
        <v>8.8940000000000001</v>
      </c>
      <c r="K163" s="111">
        <v>19.724</v>
      </c>
      <c r="L163" s="111">
        <v>23.342000000000002</v>
      </c>
      <c r="M163" s="112">
        <v>18.847999999999999</v>
      </c>
      <c r="N163" s="110">
        <v>51.927000000000007</v>
      </c>
      <c r="O163" s="111">
        <v>18.588000000000001</v>
      </c>
      <c r="P163" s="111">
        <v>18.97</v>
      </c>
      <c r="Q163" s="112">
        <v>43.412999999999997</v>
      </c>
      <c r="R163" s="110">
        <v>23.146000000000001</v>
      </c>
      <c r="S163" s="111">
        <v>61.906000000000006</v>
      </c>
      <c r="T163" s="111">
        <v>114.869</v>
      </c>
      <c r="U163" s="112">
        <v>63.953000000000003</v>
      </c>
      <c r="V163" s="110">
        <v>56.812000000000005</v>
      </c>
      <c r="W163" s="111">
        <v>62.265999999999991</v>
      </c>
      <c r="X163" s="111">
        <v>75.686000000000007</v>
      </c>
      <c r="Y163" s="112">
        <v>65.073999999999998</v>
      </c>
      <c r="Z163" s="110">
        <v>64.84</v>
      </c>
      <c r="AA163" s="111">
        <v>68.576000000000008</v>
      </c>
      <c r="AB163" s="111">
        <v>59.598999999999997</v>
      </c>
      <c r="AC163" s="112">
        <v>63.319000000000003</v>
      </c>
      <c r="AD163" s="110">
        <v>59.122</v>
      </c>
      <c r="AE163" s="111">
        <v>54.066000000000003</v>
      </c>
      <c r="AF163" s="111">
        <v>36.792999999999999</v>
      </c>
      <c r="AG163" s="112">
        <v>65.016999999999996</v>
      </c>
      <c r="AH163" s="110">
        <v>59.890999999999998</v>
      </c>
      <c r="AI163" s="111">
        <v>71.959000000000003</v>
      </c>
      <c r="AJ163" s="111">
        <v>57.222999999999999</v>
      </c>
      <c r="AK163" s="112">
        <v>61.256</v>
      </c>
      <c r="AL163" s="110">
        <v>73.162000000000006</v>
      </c>
      <c r="AM163" s="111">
        <v>65.254999999999995</v>
      </c>
      <c r="AN163" s="111">
        <v>92.185000000000002</v>
      </c>
      <c r="AO163" s="112">
        <v>69.322000000000003</v>
      </c>
      <c r="AP163" s="110">
        <v>69.126000000000005</v>
      </c>
      <c r="AQ163" s="111">
        <v>80.962000000000003</v>
      </c>
      <c r="AR163" s="111">
        <v>82.125</v>
      </c>
      <c r="AS163" s="112">
        <v>81.84</v>
      </c>
      <c r="AT163" s="110">
        <v>92.677000000000007</v>
      </c>
      <c r="AU163" s="111">
        <v>113.47099999999999</v>
      </c>
      <c r="AV163" s="111">
        <v>88.57</v>
      </c>
      <c r="AW163" s="112">
        <v>92.426000000000002</v>
      </c>
      <c r="AX163" s="110">
        <v>108.786</v>
      </c>
      <c r="AY163" s="111">
        <v>113.718</v>
      </c>
      <c r="AZ163" s="111">
        <v>114.34199999999998</v>
      </c>
      <c r="BA163" s="112">
        <v>119.25</v>
      </c>
      <c r="BB163" s="110">
        <v>114.48699999999999</v>
      </c>
      <c r="BC163" s="111">
        <v>156.434</v>
      </c>
      <c r="BD163" s="111">
        <v>176.91899999999998</v>
      </c>
      <c r="BE163" s="112">
        <v>140.93599999999998</v>
      </c>
      <c r="BF163" s="110">
        <v>132.6977</v>
      </c>
      <c r="BG163" s="111">
        <v>167.55449999999999</v>
      </c>
      <c r="BH163" s="111">
        <v>224.07409999999999</v>
      </c>
      <c r="BI163" s="112">
        <v>200.49930000000001</v>
      </c>
      <c r="BJ163" s="110">
        <v>45.444048069999994</v>
      </c>
      <c r="BK163" s="111">
        <v>71.517300549999987</v>
      </c>
      <c r="BL163" s="111">
        <v>77.953775450000009</v>
      </c>
      <c r="BM163" s="112">
        <v>61.956101789999998</v>
      </c>
      <c r="BN163" s="110">
        <v>58.780195460000002</v>
      </c>
      <c r="BO163" s="111">
        <v>82.184938719999991</v>
      </c>
      <c r="BP163" s="111">
        <v>66.334152059999994</v>
      </c>
      <c r="BQ163" s="112">
        <v>30.623770909999998</v>
      </c>
      <c r="BR163" s="110">
        <v>32.01153833</v>
      </c>
      <c r="BS163" s="111">
        <v>25.337188300000001</v>
      </c>
      <c r="BT163" s="111">
        <v>32.670848100000001</v>
      </c>
      <c r="BU163" s="112">
        <v>35.048867770000001</v>
      </c>
      <c r="BV163" s="110">
        <v>33.489657790000003</v>
      </c>
      <c r="BW163" s="111">
        <v>29.549039530000002</v>
      </c>
      <c r="BX163" s="111">
        <v>36.661416299999999</v>
      </c>
      <c r="BY163" s="112">
        <v>38.662969369999999</v>
      </c>
      <c r="BZ163" s="110">
        <v>238.06243030000002</v>
      </c>
      <c r="CA163" s="111">
        <v>369.33318571999996</v>
      </c>
      <c r="CB163" s="111">
        <v>336.76300758999997</v>
      </c>
      <c r="CC163" s="112">
        <v>329.76404796999998</v>
      </c>
      <c r="CD163" s="110">
        <v>306.45656871000006</v>
      </c>
      <c r="CE163" s="111">
        <v>35.051191579999994</v>
      </c>
      <c r="CF163" s="111">
        <v>16.077927459999998</v>
      </c>
      <c r="CG163" s="112">
        <v>75.019415989999985</v>
      </c>
      <c r="CH163" s="111">
        <v>13.468612870000001</v>
      </c>
      <c r="CI163" s="111">
        <v>19.52739137</v>
      </c>
      <c r="CJ163" s="111">
        <v>14.786128060000001</v>
      </c>
      <c r="CK163" s="112">
        <v>19.3086096</v>
      </c>
      <c r="CL163" s="110">
        <v>18.405125679999998</v>
      </c>
      <c r="CM163" s="111">
        <v>16.900121239999997</v>
      </c>
      <c r="CN163" s="111">
        <v>21.240471169999999</v>
      </c>
      <c r="CO163" s="111">
        <v>18.794628240000002</v>
      </c>
      <c r="CP163" s="110">
        <v>19.906460039999999</v>
      </c>
      <c r="CQ163" s="111">
        <v>77.195108599999998</v>
      </c>
      <c r="CR163" s="111">
        <v>17.322691200000001</v>
      </c>
      <c r="CS163" s="232">
        <v>50.25771804</v>
      </c>
      <c r="CT163" s="276">
        <v>57.126760239999996</v>
      </c>
    </row>
    <row r="164" spans="1:98" s="10" customFormat="1" ht="12.95" customHeight="1" x14ac:dyDescent="0.25">
      <c r="A164" s="74" t="s">
        <v>173</v>
      </c>
      <c r="B164" s="174">
        <v>-37.492000000000004</v>
      </c>
      <c r="C164" s="111">
        <v>-29.448999999999998</v>
      </c>
      <c r="D164" s="111">
        <v>-29.732999999999997</v>
      </c>
      <c r="E164" s="112">
        <v>-36.92</v>
      </c>
      <c r="F164" s="111">
        <v>-14.971</v>
      </c>
      <c r="G164" s="111">
        <v>-55.69</v>
      </c>
      <c r="H164" s="111">
        <v>-41.689</v>
      </c>
      <c r="I164" s="112">
        <v>-36.106000000000002</v>
      </c>
      <c r="J164" s="110">
        <v>-34.860999999999997</v>
      </c>
      <c r="K164" s="111">
        <v>-32.475999999999999</v>
      </c>
      <c r="L164" s="111">
        <v>-32.501000000000005</v>
      </c>
      <c r="M164" s="112">
        <v>-41.548000000000002</v>
      </c>
      <c r="N164" s="110">
        <v>-52.554000000000002</v>
      </c>
      <c r="O164" s="111">
        <v>-40.441000000000003</v>
      </c>
      <c r="P164" s="111">
        <v>-34.533000000000001</v>
      </c>
      <c r="Q164" s="112">
        <v>-35.502000000000002</v>
      </c>
      <c r="R164" s="110">
        <v>-19.684999999999999</v>
      </c>
      <c r="S164" s="111">
        <v>-36.22</v>
      </c>
      <c r="T164" s="111">
        <v>-12.089</v>
      </c>
      <c r="U164" s="112">
        <v>-10.082000000000001</v>
      </c>
      <c r="V164" s="110">
        <v>-4.67</v>
      </c>
      <c r="W164" s="111">
        <v>-16.338000000000001</v>
      </c>
      <c r="X164" s="111">
        <v>-16.135999999999999</v>
      </c>
      <c r="Y164" s="112">
        <v>-20.061</v>
      </c>
      <c r="Z164" s="110">
        <v>-24.454000000000001</v>
      </c>
      <c r="AA164" s="111">
        <v>-10.429</v>
      </c>
      <c r="AB164" s="111">
        <v>-24.85</v>
      </c>
      <c r="AC164" s="112">
        <v>-17.994999999999997</v>
      </c>
      <c r="AD164" s="110">
        <v>-25.272000000000002</v>
      </c>
      <c r="AE164" s="111">
        <v>-16.331</v>
      </c>
      <c r="AF164" s="111">
        <v>-11.904</v>
      </c>
      <c r="AG164" s="112">
        <v>-10.07</v>
      </c>
      <c r="AH164" s="110">
        <v>-13.742000000000001</v>
      </c>
      <c r="AI164" s="111">
        <v>-14.625</v>
      </c>
      <c r="AJ164" s="111">
        <v>-17.757999999999999</v>
      </c>
      <c r="AK164" s="112">
        <v>-15.425000000000001</v>
      </c>
      <c r="AL164" s="110">
        <v>-16.309000000000001</v>
      </c>
      <c r="AM164" s="111">
        <v>-19.428999999999998</v>
      </c>
      <c r="AN164" s="111">
        <v>-19.493000000000002</v>
      </c>
      <c r="AO164" s="112">
        <v>-21.774999999999999</v>
      </c>
      <c r="AP164" s="110">
        <v>-23.210999999999999</v>
      </c>
      <c r="AQ164" s="111">
        <v>-30.494</v>
      </c>
      <c r="AR164" s="111">
        <v>-25.268000000000001</v>
      </c>
      <c r="AS164" s="112">
        <v>-18.600000000000001</v>
      </c>
      <c r="AT164" s="110">
        <v>-27.608000000000004</v>
      </c>
      <c r="AU164" s="111">
        <v>-24.302</v>
      </c>
      <c r="AV164" s="111">
        <v>-19.440000000000001</v>
      </c>
      <c r="AW164" s="112">
        <v>-14.100999999999999</v>
      </c>
      <c r="AX164" s="110">
        <v>-27.04</v>
      </c>
      <c r="AY164" s="111">
        <v>-29.08</v>
      </c>
      <c r="AZ164" s="111">
        <v>-34.614000000000004</v>
      </c>
      <c r="BA164" s="112">
        <v>-47.86</v>
      </c>
      <c r="BB164" s="110">
        <v>-41.353000000000002</v>
      </c>
      <c r="BC164" s="111">
        <v>-60.721000000000004</v>
      </c>
      <c r="BD164" s="111">
        <v>-63.033000000000001</v>
      </c>
      <c r="BE164" s="112">
        <v>-55.204999999999998</v>
      </c>
      <c r="BF164" s="110">
        <v>-32.110999999999997</v>
      </c>
      <c r="BG164" s="111">
        <v>-36.815799999999996</v>
      </c>
      <c r="BH164" s="111">
        <v>-47.640500000000003</v>
      </c>
      <c r="BI164" s="112">
        <v>-61.841000000000008</v>
      </c>
      <c r="BJ164" s="110">
        <v>507.96385469999996</v>
      </c>
      <c r="BK164" s="111">
        <v>542.54815343999996</v>
      </c>
      <c r="BL164" s="111">
        <v>506.54106424000003</v>
      </c>
      <c r="BM164" s="112">
        <v>722.05183701999999</v>
      </c>
      <c r="BN164" s="110">
        <v>674.94488109999998</v>
      </c>
      <c r="BO164" s="111">
        <v>579.98661513999991</v>
      </c>
      <c r="BP164" s="111">
        <v>689.68846705999999</v>
      </c>
      <c r="BQ164" s="112">
        <v>674.95294914999999</v>
      </c>
      <c r="BR164" s="110">
        <v>848.30365805999998</v>
      </c>
      <c r="BS164" s="111">
        <v>722.59926235000012</v>
      </c>
      <c r="BT164" s="111">
        <v>642.14295154000001</v>
      </c>
      <c r="BU164" s="112">
        <v>653.01142857000002</v>
      </c>
      <c r="BV164" s="110">
        <v>590.92419116999997</v>
      </c>
      <c r="BW164" s="111">
        <v>691.87941425999998</v>
      </c>
      <c r="BX164" s="111">
        <v>600.11548367</v>
      </c>
      <c r="BY164" s="112">
        <v>697.71918199999993</v>
      </c>
      <c r="BZ164" s="110">
        <v>146.94490045000001</v>
      </c>
      <c r="CA164" s="111">
        <v>-298.36313309000002</v>
      </c>
      <c r="CB164" s="111">
        <v>-240.13631236999998</v>
      </c>
      <c r="CC164" s="112">
        <v>-140.82218248999999</v>
      </c>
      <c r="CD164" s="110">
        <v>-105.03875416</v>
      </c>
      <c r="CE164" s="111">
        <v>-107.01610375000001</v>
      </c>
      <c r="CF164" s="111">
        <v>-88.395486519999992</v>
      </c>
      <c r="CG164" s="112">
        <v>-61.468866610000006</v>
      </c>
      <c r="CH164" s="111">
        <v>-174.49430935000004</v>
      </c>
      <c r="CI164" s="111">
        <v>-136.90237502999997</v>
      </c>
      <c r="CJ164" s="111">
        <v>-170.86813950999999</v>
      </c>
      <c r="CK164" s="112">
        <v>-114.05610605000001</v>
      </c>
      <c r="CL164" s="110">
        <v>-151.48897118999997</v>
      </c>
      <c r="CM164" s="111">
        <v>-217.35370325</v>
      </c>
      <c r="CN164" s="111">
        <v>-122.30290547999999</v>
      </c>
      <c r="CO164" s="111">
        <v>-131.00997188000002</v>
      </c>
      <c r="CP164" s="110">
        <v>-127.12175164000001</v>
      </c>
      <c r="CQ164" s="111">
        <v>-111.04306009</v>
      </c>
      <c r="CR164" s="111">
        <v>-144.81989472000001</v>
      </c>
      <c r="CS164" s="232">
        <v>-69.820425870000008</v>
      </c>
      <c r="CT164" s="276">
        <v>-35.993823670000005</v>
      </c>
    </row>
    <row r="165" spans="1:98" s="10" customFormat="1" ht="12.95" customHeight="1" x14ac:dyDescent="0.25">
      <c r="A165" s="75" t="s">
        <v>37</v>
      </c>
      <c r="B165" s="174">
        <v>0.88500000000000001</v>
      </c>
      <c r="C165" s="111">
        <v>1.292</v>
      </c>
      <c r="D165" s="111">
        <v>2.4180000000000001</v>
      </c>
      <c r="E165" s="112">
        <v>3.0690000000000004</v>
      </c>
      <c r="F165" s="111">
        <v>14.791</v>
      </c>
      <c r="G165" s="111">
        <v>7.8250000000000011</v>
      </c>
      <c r="H165" s="111">
        <v>3.5760000000000001</v>
      </c>
      <c r="I165" s="112">
        <v>4.1909999999999998</v>
      </c>
      <c r="J165" s="110">
        <v>2.6440000000000001</v>
      </c>
      <c r="K165" s="111">
        <v>3.8469999999999995</v>
      </c>
      <c r="L165" s="111">
        <v>5.7379999999999995</v>
      </c>
      <c r="M165" s="112">
        <v>5.0190000000000001</v>
      </c>
      <c r="N165" s="110">
        <v>7.4779999999999998</v>
      </c>
      <c r="O165" s="111">
        <v>6.6359999999999992</v>
      </c>
      <c r="P165" s="111">
        <v>9.3070000000000004</v>
      </c>
      <c r="Q165" s="112">
        <v>8.5500000000000007</v>
      </c>
      <c r="R165" s="110">
        <v>8.7809999999999988</v>
      </c>
      <c r="S165" s="111">
        <v>2.544</v>
      </c>
      <c r="T165" s="111">
        <v>8.5990000000000002</v>
      </c>
      <c r="U165" s="112">
        <v>12.582000000000001</v>
      </c>
      <c r="V165" s="110">
        <v>15.370000000000001</v>
      </c>
      <c r="W165" s="111">
        <v>9.6340000000000003</v>
      </c>
      <c r="X165" s="111">
        <v>7.8029999999999999</v>
      </c>
      <c r="Y165" s="112">
        <v>12.848000000000001</v>
      </c>
      <c r="Z165" s="110">
        <v>4.8109999999999999</v>
      </c>
      <c r="AA165" s="111">
        <v>12.934999999999999</v>
      </c>
      <c r="AB165" s="111">
        <v>6.2320000000000002</v>
      </c>
      <c r="AC165" s="112">
        <v>7.0079999999999991</v>
      </c>
      <c r="AD165" s="110">
        <v>4.9320000000000004</v>
      </c>
      <c r="AE165" s="111">
        <v>8.3789999999999996</v>
      </c>
      <c r="AF165" s="111">
        <v>9.2490000000000006</v>
      </c>
      <c r="AG165" s="112">
        <v>7.7099999999999991</v>
      </c>
      <c r="AH165" s="110">
        <v>6.35</v>
      </c>
      <c r="AI165" s="111">
        <v>5.6029999999999998</v>
      </c>
      <c r="AJ165" s="111">
        <v>5.6120000000000001</v>
      </c>
      <c r="AK165" s="112">
        <v>7.15</v>
      </c>
      <c r="AL165" s="110">
        <v>7.2140000000000004</v>
      </c>
      <c r="AM165" s="111">
        <v>6.415</v>
      </c>
      <c r="AN165" s="111">
        <v>9.036999999999999</v>
      </c>
      <c r="AO165" s="112">
        <v>9.2039999999999988</v>
      </c>
      <c r="AP165" s="110">
        <v>4.2169999999999996</v>
      </c>
      <c r="AQ165" s="111">
        <v>8.2349999999999994</v>
      </c>
      <c r="AR165" s="111">
        <v>12.183</v>
      </c>
      <c r="AS165" s="112">
        <v>15.134</v>
      </c>
      <c r="AT165" s="110">
        <v>7.2539999999999996</v>
      </c>
      <c r="AU165" s="111">
        <v>12.925000000000001</v>
      </c>
      <c r="AV165" s="111">
        <v>17.329000000000001</v>
      </c>
      <c r="AW165" s="112">
        <v>23.055999999999997</v>
      </c>
      <c r="AX165" s="110">
        <v>11.007000000000001</v>
      </c>
      <c r="AY165" s="111">
        <v>16.603000000000002</v>
      </c>
      <c r="AZ165" s="111">
        <v>15.658999999999999</v>
      </c>
      <c r="BA165" s="112">
        <v>13.428000000000001</v>
      </c>
      <c r="BB165" s="110">
        <v>13.427</v>
      </c>
      <c r="BC165" s="111">
        <v>13.582000000000001</v>
      </c>
      <c r="BD165" s="111">
        <v>15.651</v>
      </c>
      <c r="BE165" s="112">
        <v>17.547000000000001</v>
      </c>
      <c r="BF165" s="110">
        <v>11.5197</v>
      </c>
      <c r="BG165" s="111">
        <v>13.493000000000002</v>
      </c>
      <c r="BH165" s="111">
        <v>13.1401</v>
      </c>
      <c r="BI165" s="112">
        <v>16.662400000000002</v>
      </c>
      <c r="BJ165" s="110">
        <v>523.12915649000001</v>
      </c>
      <c r="BK165" s="111">
        <v>555.89806443999998</v>
      </c>
      <c r="BL165" s="111">
        <v>521.66807901000016</v>
      </c>
      <c r="BM165" s="112">
        <v>757.81417749000013</v>
      </c>
      <c r="BN165" s="110">
        <v>685.59365232000005</v>
      </c>
      <c r="BO165" s="111">
        <v>605.11763494999991</v>
      </c>
      <c r="BP165" s="111">
        <v>722.19411348999995</v>
      </c>
      <c r="BQ165" s="112">
        <v>705.81893908000006</v>
      </c>
      <c r="BR165" s="110">
        <v>863.01564281000014</v>
      </c>
      <c r="BS165" s="111">
        <v>743.52333427000008</v>
      </c>
      <c r="BT165" s="111">
        <v>661.12134649999996</v>
      </c>
      <c r="BU165" s="112">
        <v>689.38058602000001</v>
      </c>
      <c r="BV165" s="110">
        <v>628.45795111000007</v>
      </c>
      <c r="BW165" s="111">
        <v>728.19672676999994</v>
      </c>
      <c r="BX165" s="111">
        <v>656.70361184000001</v>
      </c>
      <c r="BY165" s="112">
        <v>731.40529582999989</v>
      </c>
      <c r="BZ165" s="110">
        <v>282.27555133000004</v>
      </c>
      <c r="CA165" s="111">
        <v>54.484521690000001</v>
      </c>
      <c r="CB165" s="111">
        <v>37.935349509999995</v>
      </c>
      <c r="CC165" s="112">
        <v>40.5587862</v>
      </c>
      <c r="CD165" s="110">
        <v>30.680617220000002</v>
      </c>
      <c r="CE165" s="111">
        <v>45.625729320000005</v>
      </c>
      <c r="CF165" s="111">
        <v>36.6429714</v>
      </c>
      <c r="CG165" s="112">
        <v>65.327134439999995</v>
      </c>
      <c r="CH165" s="111">
        <v>44.797317480000004</v>
      </c>
      <c r="CI165" s="111">
        <v>63.283419780000003</v>
      </c>
      <c r="CJ165" s="111">
        <v>42.562403959999997</v>
      </c>
      <c r="CK165" s="112">
        <v>41.82145001</v>
      </c>
      <c r="CL165" s="110">
        <v>32.809673420000003</v>
      </c>
      <c r="CM165" s="111">
        <v>44.356827889999991</v>
      </c>
      <c r="CN165" s="111">
        <v>42.455388630000002</v>
      </c>
      <c r="CO165" s="111">
        <v>46.645406989999998</v>
      </c>
      <c r="CP165" s="110">
        <v>47.860250930000007</v>
      </c>
      <c r="CQ165" s="111">
        <v>39.702491549999998</v>
      </c>
      <c r="CR165" s="111">
        <v>56.489980380000006</v>
      </c>
      <c r="CS165" s="232">
        <v>49.123433389999995</v>
      </c>
      <c r="CT165" s="276">
        <v>46.709977319999993</v>
      </c>
    </row>
    <row r="166" spans="1:98" s="10" customFormat="1" ht="12.95" customHeight="1" x14ac:dyDescent="0.25">
      <c r="A166" s="75" t="s">
        <v>38</v>
      </c>
      <c r="B166" s="174">
        <v>38.376999999999995</v>
      </c>
      <c r="C166" s="111">
        <v>30.741</v>
      </c>
      <c r="D166" s="111">
        <v>32.151000000000003</v>
      </c>
      <c r="E166" s="112">
        <v>39.988999999999997</v>
      </c>
      <c r="F166" s="111">
        <v>29.761999999999997</v>
      </c>
      <c r="G166" s="111">
        <v>63.515000000000001</v>
      </c>
      <c r="H166" s="111">
        <v>45.265000000000001</v>
      </c>
      <c r="I166" s="112">
        <v>40.296999999999997</v>
      </c>
      <c r="J166" s="110">
        <v>37.505000000000003</v>
      </c>
      <c r="K166" s="111">
        <v>36.323</v>
      </c>
      <c r="L166" s="111">
        <v>38.239000000000004</v>
      </c>
      <c r="M166" s="112">
        <v>46.567</v>
      </c>
      <c r="N166" s="110">
        <v>60.031999999999996</v>
      </c>
      <c r="O166" s="111">
        <v>47.077000000000005</v>
      </c>
      <c r="P166" s="111">
        <v>43.84</v>
      </c>
      <c r="Q166" s="112">
        <v>44.052</v>
      </c>
      <c r="R166" s="110">
        <v>28.466000000000001</v>
      </c>
      <c r="S166" s="111">
        <v>38.763999999999996</v>
      </c>
      <c r="T166" s="111">
        <v>20.688000000000002</v>
      </c>
      <c r="U166" s="112">
        <v>22.664000000000001</v>
      </c>
      <c r="V166" s="110">
        <v>20.04</v>
      </c>
      <c r="W166" s="111">
        <v>25.972000000000001</v>
      </c>
      <c r="X166" s="111">
        <v>23.939</v>
      </c>
      <c r="Y166" s="112">
        <v>32.909000000000006</v>
      </c>
      <c r="Z166" s="110">
        <v>29.265000000000001</v>
      </c>
      <c r="AA166" s="111">
        <v>23.364000000000001</v>
      </c>
      <c r="AB166" s="111">
        <v>31.082000000000001</v>
      </c>
      <c r="AC166" s="112">
        <v>25.003</v>
      </c>
      <c r="AD166" s="110">
        <v>30.204000000000001</v>
      </c>
      <c r="AE166" s="111">
        <v>24.71</v>
      </c>
      <c r="AF166" s="111">
        <v>21.152999999999999</v>
      </c>
      <c r="AG166" s="112">
        <v>17.78</v>
      </c>
      <c r="AH166" s="110">
        <v>20.091999999999999</v>
      </c>
      <c r="AI166" s="111">
        <v>20.228000000000002</v>
      </c>
      <c r="AJ166" s="111">
        <v>23.369999999999997</v>
      </c>
      <c r="AK166" s="112">
        <v>22.574999999999999</v>
      </c>
      <c r="AL166" s="110">
        <v>23.523</v>
      </c>
      <c r="AM166" s="111">
        <v>25.844000000000001</v>
      </c>
      <c r="AN166" s="111">
        <v>28.53</v>
      </c>
      <c r="AO166" s="112">
        <v>30.978999999999999</v>
      </c>
      <c r="AP166" s="110">
        <v>27.427999999999997</v>
      </c>
      <c r="AQ166" s="111">
        <v>38.728999999999999</v>
      </c>
      <c r="AR166" s="111">
        <v>37.451000000000001</v>
      </c>
      <c r="AS166" s="112">
        <v>33.734000000000002</v>
      </c>
      <c r="AT166" s="110">
        <v>34.862000000000002</v>
      </c>
      <c r="AU166" s="111">
        <v>37.227000000000004</v>
      </c>
      <c r="AV166" s="111">
        <v>36.769000000000005</v>
      </c>
      <c r="AW166" s="112">
        <v>37.157000000000004</v>
      </c>
      <c r="AX166" s="110">
        <v>38.046999999999997</v>
      </c>
      <c r="AY166" s="111">
        <v>45.683</v>
      </c>
      <c r="AZ166" s="111">
        <v>50.272999999999996</v>
      </c>
      <c r="BA166" s="112">
        <v>61.288000000000004</v>
      </c>
      <c r="BB166" s="110">
        <v>54.78</v>
      </c>
      <c r="BC166" s="111">
        <v>74.302999999999997</v>
      </c>
      <c r="BD166" s="111">
        <v>78.683999999999997</v>
      </c>
      <c r="BE166" s="112">
        <v>72.751999999999995</v>
      </c>
      <c r="BF166" s="110">
        <v>43.630699999999997</v>
      </c>
      <c r="BG166" s="111">
        <v>50.308800000000005</v>
      </c>
      <c r="BH166" s="111">
        <v>60.780599999999993</v>
      </c>
      <c r="BI166" s="112">
        <v>78.503399999999999</v>
      </c>
      <c r="BJ166" s="110">
        <v>15.165301790000001</v>
      </c>
      <c r="BK166" s="111">
        <v>13.349910999999999</v>
      </c>
      <c r="BL166" s="111">
        <v>15.127014769999999</v>
      </c>
      <c r="BM166" s="112">
        <v>35.762340469999998</v>
      </c>
      <c r="BN166" s="110">
        <v>10.64877122</v>
      </c>
      <c r="BO166" s="111">
        <v>25.131019810000002</v>
      </c>
      <c r="BP166" s="111">
        <v>32.505646429999999</v>
      </c>
      <c r="BQ166" s="112">
        <v>30.865989929999998</v>
      </c>
      <c r="BR166" s="110">
        <v>14.711984749999999</v>
      </c>
      <c r="BS166" s="111">
        <v>20.924071920000003</v>
      </c>
      <c r="BT166" s="111">
        <v>18.978394959999999</v>
      </c>
      <c r="BU166" s="112">
        <v>36.369157450000003</v>
      </c>
      <c r="BV166" s="110">
        <v>37.533759939999996</v>
      </c>
      <c r="BW166" s="111">
        <v>36.317312510000001</v>
      </c>
      <c r="BX166" s="111">
        <v>56.588128169999997</v>
      </c>
      <c r="BY166" s="112">
        <v>33.686113830000004</v>
      </c>
      <c r="BZ166" s="110">
        <v>135.33065088000001</v>
      </c>
      <c r="CA166" s="111">
        <v>352.84765477999997</v>
      </c>
      <c r="CB166" s="111">
        <v>278.07166188000002</v>
      </c>
      <c r="CC166" s="112">
        <v>181.38096868999997</v>
      </c>
      <c r="CD166" s="110">
        <v>135.71937137999998</v>
      </c>
      <c r="CE166" s="111">
        <v>152.64183306999999</v>
      </c>
      <c r="CF166" s="111">
        <v>125.03845791999998</v>
      </c>
      <c r="CG166" s="112">
        <v>126.79600105</v>
      </c>
      <c r="CH166" s="111">
        <v>219.29162683000004</v>
      </c>
      <c r="CI166" s="111">
        <v>200.18579481</v>
      </c>
      <c r="CJ166" s="111">
        <v>213.43054346999998</v>
      </c>
      <c r="CK166" s="112">
        <v>155.87755605999999</v>
      </c>
      <c r="CL166" s="110">
        <v>184.29864461</v>
      </c>
      <c r="CM166" s="111">
        <v>261.71053113999994</v>
      </c>
      <c r="CN166" s="111">
        <v>164.75829411000001</v>
      </c>
      <c r="CO166" s="111">
        <v>177.65537887000002</v>
      </c>
      <c r="CP166" s="110">
        <v>174.98200257000002</v>
      </c>
      <c r="CQ166" s="111">
        <v>150.74555164</v>
      </c>
      <c r="CR166" s="111">
        <v>201.30987510000003</v>
      </c>
      <c r="CS166" s="232">
        <v>118.94385926000001</v>
      </c>
      <c r="CT166" s="276">
        <v>82.703800989999991</v>
      </c>
    </row>
    <row r="167" spans="1:98" s="10" customFormat="1" ht="12.95" customHeight="1" x14ac:dyDescent="0.25">
      <c r="A167" s="73" t="s">
        <v>47</v>
      </c>
      <c r="B167" s="176">
        <v>-34</v>
      </c>
      <c r="C167" s="117">
        <v>-87.2</v>
      </c>
      <c r="D167" s="117">
        <v>-110.4</v>
      </c>
      <c r="E167" s="118">
        <v>-107.3</v>
      </c>
      <c r="F167" s="117">
        <v>-37.480000000000004</v>
      </c>
      <c r="G167" s="117">
        <v>-58.408999999999999</v>
      </c>
      <c r="H167" s="117">
        <v>-86.563000000000002</v>
      </c>
      <c r="I167" s="118">
        <v>-120.8</v>
      </c>
      <c r="J167" s="116">
        <v>-64.992999999999995</v>
      </c>
      <c r="K167" s="117">
        <v>-105.04999999999998</v>
      </c>
      <c r="L167" s="117">
        <v>-61.484000000000009</v>
      </c>
      <c r="M167" s="118">
        <v>-118.61500000000001</v>
      </c>
      <c r="N167" s="116">
        <v>-103.43700000000001</v>
      </c>
      <c r="O167" s="117">
        <v>-30.831999999999987</v>
      </c>
      <c r="P167" s="117">
        <v>-133.14499999999998</v>
      </c>
      <c r="Q167" s="118">
        <v>-117.98099999999999</v>
      </c>
      <c r="R167" s="116">
        <v>-37.667999999999999</v>
      </c>
      <c r="S167" s="117">
        <v>-135.06400000000002</v>
      </c>
      <c r="T167" s="117">
        <v>-88.717999999999989</v>
      </c>
      <c r="U167" s="118">
        <v>-236.137</v>
      </c>
      <c r="V167" s="116">
        <v>-83.421000000000006</v>
      </c>
      <c r="W167" s="117">
        <v>-90.907000000000011</v>
      </c>
      <c r="X167" s="117">
        <v>-123.45000000000002</v>
      </c>
      <c r="Y167" s="118">
        <v>-251.696</v>
      </c>
      <c r="Z167" s="116">
        <v>-153.21999999999997</v>
      </c>
      <c r="AA167" s="117">
        <v>-85.113</v>
      </c>
      <c r="AB167" s="117">
        <v>-73.577999999999989</v>
      </c>
      <c r="AC167" s="118">
        <v>-340.03399999999999</v>
      </c>
      <c r="AD167" s="116">
        <v>-46.691000000000003</v>
      </c>
      <c r="AE167" s="117">
        <v>-52.963000000000015</v>
      </c>
      <c r="AF167" s="117">
        <v>-56.501999999999995</v>
      </c>
      <c r="AG167" s="118">
        <v>-95.548000000000016</v>
      </c>
      <c r="AH167" s="116">
        <v>-10.013000000000005</v>
      </c>
      <c r="AI167" s="117">
        <v>-77.212000000000003</v>
      </c>
      <c r="AJ167" s="117">
        <v>-29.466999999999999</v>
      </c>
      <c r="AK167" s="118">
        <v>-34.264999999999986</v>
      </c>
      <c r="AL167" s="116">
        <v>-40.167000000000002</v>
      </c>
      <c r="AM167" s="117">
        <v>-15.869000000000014</v>
      </c>
      <c r="AN167" s="117">
        <v>-41.205000000000027</v>
      </c>
      <c r="AO167" s="118">
        <v>-94.486999999999995</v>
      </c>
      <c r="AP167" s="116">
        <v>-85.492000000000004</v>
      </c>
      <c r="AQ167" s="117">
        <v>-161.09399999999999</v>
      </c>
      <c r="AR167" s="117">
        <v>-155.51300000000003</v>
      </c>
      <c r="AS167" s="118">
        <v>-353.30000000000007</v>
      </c>
      <c r="AT167" s="116">
        <v>-7.1233437499999894</v>
      </c>
      <c r="AU167" s="117">
        <v>-85.898343749999981</v>
      </c>
      <c r="AV167" s="117">
        <v>-52.797171874999989</v>
      </c>
      <c r="AW167" s="118">
        <v>-304.32017187500003</v>
      </c>
      <c r="AX167" s="116">
        <v>-120.179</v>
      </c>
      <c r="AY167" s="117">
        <v>-269.52700000000004</v>
      </c>
      <c r="AZ167" s="117">
        <v>-207.98499999999999</v>
      </c>
      <c r="BA167" s="118">
        <v>-536.02</v>
      </c>
      <c r="BB167" s="116">
        <v>-41.766870117187509</v>
      </c>
      <c r="BC167" s="117">
        <v>-486.18687011718885</v>
      </c>
      <c r="BD167" s="117">
        <v>-192.26124023437501</v>
      </c>
      <c r="BE167" s="118">
        <v>-395.53300000000002</v>
      </c>
      <c r="BF167" s="116">
        <v>-309.6866</v>
      </c>
      <c r="BG167" s="117">
        <v>-281.16480000000001</v>
      </c>
      <c r="BH167" s="117">
        <v>-267.45010000000002</v>
      </c>
      <c r="BI167" s="118">
        <v>-557.88990000000001</v>
      </c>
      <c r="BJ167" s="116">
        <v>-403.83742270999994</v>
      </c>
      <c r="BK167" s="117">
        <v>-420.02056170999992</v>
      </c>
      <c r="BL167" s="117">
        <v>-287.0132753800001</v>
      </c>
      <c r="BM167" s="118">
        <v>-377.27411348000004</v>
      </c>
      <c r="BN167" s="116">
        <v>-427.49180114999996</v>
      </c>
      <c r="BO167" s="117">
        <v>-211.10514652000001</v>
      </c>
      <c r="BP167" s="117">
        <v>-384.96056490000001</v>
      </c>
      <c r="BQ167" s="118">
        <v>-366.77395240999999</v>
      </c>
      <c r="BR167" s="116">
        <v>-312.2156253</v>
      </c>
      <c r="BS167" s="117">
        <v>-314.59398432999996</v>
      </c>
      <c r="BT167" s="117">
        <v>-195.46137215000002</v>
      </c>
      <c r="BU167" s="118">
        <v>-587.75234403000002</v>
      </c>
      <c r="BV167" s="116">
        <v>-180.04005112999997</v>
      </c>
      <c r="BW167" s="117">
        <v>-474.63629271999991</v>
      </c>
      <c r="BX167" s="117">
        <v>-488.64418066000013</v>
      </c>
      <c r="BY167" s="118">
        <v>-517.89811613999984</v>
      </c>
      <c r="BZ167" s="116">
        <v>-142.38266549999997</v>
      </c>
      <c r="CA167" s="117">
        <v>-417.24345559000005</v>
      </c>
      <c r="CB167" s="117">
        <v>-303.78032783999993</v>
      </c>
      <c r="CC167" s="118">
        <v>-374.54688034000003</v>
      </c>
      <c r="CD167" s="116">
        <v>-167.24270153999998</v>
      </c>
      <c r="CE167" s="117">
        <v>-332.2753323500001</v>
      </c>
      <c r="CF167" s="117">
        <v>-233.59906975999996</v>
      </c>
      <c r="CG167" s="118">
        <v>-311.94018209000006</v>
      </c>
      <c r="CH167" s="117">
        <v>-208.39507159000001</v>
      </c>
      <c r="CI167" s="117">
        <v>-456.75295986000003</v>
      </c>
      <c r="CJ167" s="117">
        <v>-277.33796172000001</v>
      </c>
      <c r="CK167" s="118">
        <v>-621.42154567</v>
      </c>
      <c r="CL167" s="116">
        <v>-196.99038984999999</v>
      </c>
      <c r="CM167" s="117">
        <v>-325.79719468999997</v>
      </c>
      <c r="CN167" s="117">
        <v>-231.36375047999996</v>
      </c>
      <c r="CO167" s="117">
        <v>-479.97044447000002</v>
      </c>
      <c r="CP167" s="116">
        <v>-236.02041337</v>
      </c>
      <c r="CQ167" s="117">
        <v>-270.19033461999993</v>
      </c>
      <c r="CR167" s="117">
        <v>-296.15930866999997</v>
      </c>
      <c r="CS167" s="234">
        <v>-645.95076229999995</v>
      </c>
      <c r="CT167" s="278">
        <v>-208.51417844000002</v>
      </c>
    </row>
    <row r="168" spans="1:98" s="10" customFormat="1" ht="12.95" customHeight="1" x14ac:dyDescent="0.25">
      <c r="A168" s="72" t="s">
        <v>22</v>
      </c>
      <c r="B168" s="174">
        <v>25</v>
      </c>
      <c r="C168" s="111">
        <v>33</v>
      </c>
      <c r="D168" s="111">
        <v>34.799999999999997</v>
      </c>
      <c r="E168" s="112">
        <v>37.599999999999994</v>
      </c>
      <c r="F168" s="111">
        <v>38.748000000000005</v>
      </c>
      <c r="G168" s="111">
        <v>35.123000000000005</v>
      </c>
      <c r="H168" s="111">
        <v>48.927</v>
      </c>
      <c r="I168" s="112">
        <v>80.096000000000004</v>
      </c>
      <c r="J168" s="110">
        <v>71.069000000000003</v>
      </c>
      <c r="K168" s="111">
        <v>115.196</v>
      </c>
      <c r="L168" s="111">
        <v>137.57499999999999</v>
      </c>
      <c r="M168" s="112">
        <v>177.06</v>
      </c>
      <c r="N168" s="110">
        <v>158.898</v>
      </c>
      <c r="O168" s="111">
        <v>209.79500000000002</v>
      </c>
      <c r="P168" s="111">
        <v>79.328000000000003</v>
      </c>
      <c r="Q168" s="112">
        <v>99.661000000000001</v>
      </c>
      <c r="R168" s="110">
        <v>78.561000000000007</v>
      </c>
      <c r="S168" s="111">
        <v>71.762</v>
      </c>
      <c r="T168" s="111">
        <v>72.745999999999995</v>
      </c>
      <c r="U168" s="112">
        <v>94.954000000000008</v>
      </c>
      <c r="V168" s="110">
        <v>83.257999999999996</v>
      </c>
      <c r="W168" s="111">
        <v>133.71299999999999</v>
      </c>
      <c r="X168" s="111">
        <v>157.78800000000001</v>
      </c>
      <c r="Y168" s="112">
        <v>162.661</v>
      </c>
      <c r="Z168" s="110">
        <v>160.38600000000002</v>
      </c>
      <c r="AA168" s="111">
        <v>163.48599999999999</v>
      </c>
      <c r="AB168" s="111">
        <v>118.47000000000001</v>
      </c>
      <c r="AC168" s="112">
        <v>161.67099999999999</v>
      </c>
      <c r="AD168" s="110">
        <v>172.428</v>
      </c>
      <c r="AE168" s="111">
        <v>172.15100000000001</v>
      </c>
      <c r="AF168" s="111">
        <v>173.03800000000001</v>
      </c>
      <c r="AG168" s="112">
        <v>243.77800000000002</v>
      </c>
      <c r="AH168" s="110">
        <v>154.029</v>
      </c>
      <c r="AI168" s="111">
        <v>246.06100000000001</v>
      </c>
      <c r="AJ168" s="111">
        <v>204.72899999999998</v>
      </c>
      <c r="AK168" s="112">
        <v>271.95600000000002</v>
      </c>
      <c r="AL168" s="110">
        <v>228.392</v>
      </c>
      <c r="AM168" s="111">
        <v>228.27600000000001</v>
      </c>
      <c r="AN168" s="111">
        <v>218.92599999999999</v>
      </c>
      <c r="AO168" s="112">
        <v>281.79300000000001</v>
      </c>
      <c r="AP168" s="110">
        <v>304.89099999999996</v>
      </c>
      <c r="AQ168" s="111">
        <v>236.87899999999999</v>
      </c>
      <c r="AR168" s="111">
        <v>245.68199999999996</v>
      </c>
      <c r="AS168" s="112">
        <v>404.36799999999999</v>
      </c>
      <c r="AT168" s="110">
        <v>388.66300000000001</v>
      </c>
      <c r="AU168" s="111">
        <v>344.30600000000004</v>
      </c>
      <c r="AV168" s="111">
        <v>401.35900000000004</v>
      </c>
      <c r="AW168" s="112">
        <v>382.39499999999998</v>
      </c>
      <c r="AX168" s="110">
        <v>350.97500000000002</v>
      </c>
      <c r="AY168" s="111">
        <v>266.49400000000003</v>
      </c>
      <c r="AZ168" s="111">
        <v>395.47900000000004</v>
      </c>
      <c r="BA168" s="112">
        <v>326.59900000000005</v>
      </c>
      <c r="BB168" s="110">
        <v>401.53100000000001</v>
      </c>
      <c r="BC168" s="111">
        <v>408.72800000000001</v>
      </c>
      <c r="BD168" s="111">
        <v>364.03700000000003</v>
      </c>
      <c r="BE168" s="112">
        <v>454.173</v>
      </c>
      <c r="BF168" s="110">
        <v>312.815</v>
      </c>
      <c r="BG168" s="111">
        <v>301.1583</v>
      </c>
      <c r="BH168" s="111">
        <v>410.53989999999999</v>
      </c>
      <c r="BI168" s="112">
        <v>458.67419999999993</v>
      </c>
      <c r="BJ168" s="110">
        <v>281.94502437</v>
      </c>
      <c r="BK168" s="111">
        <v>336.28290088</v>
      </c>
      <c r="BL168" s="111">
        <v>400.91764303000002</v>
      </c>
      <c r="BM168" s="112">
        <v>507.94529266000001</v>
      </c>
      <c r="BN168" s="110">
        <v>400.31691906000003</v>
      </c>
      <c r="BO168" s="111">
        <v>471.59340026999996</v>
      </c>
      <c r="BP168" s="111">
        <v>334.98704365000003</v>
      </c>
      <c r="BQ168" s="112">
        <v>567.19242775999999</v>
      </c>
      <c r="BR168" s="110">
        <v>491.41549243999998</v>
      </c>
      <c r="BS168" s="111">
        <v>404.73156503000001</v>
      </c>
      <c r="BT168" s="111">
        <v>466.29229840999994</v>
      </c>
      <c r="BU168" s="112">
        <v>380.1810438</v>
      </c>
      <c r="BV168" s="110">
        <v>354.47396207000003</v>
      </c>
      <c r="BW168" s="111">
        <v>429.38184603999997</v>
      </c>
      <c r="BX168" s="111">
        <v>349.59463634999997</v>
      </c>
      <c r="BY168" s="112">
        <v>534.81874317000006</v>
      </c>
      <c r="BZ168" s="110">
        <v>205.16489641000001</v>
      </c>
      <c r="CA168" s="111">
        <v>247.55651875000001</v>
      </c>
      <c r="CB168" s="111">
        <v>209.15023674000003</v>
      </c>
      <c r="CC168" s="112">
        <v>256.76823940999998</v>
      </c>
      <c r="CD168" s="110">
        <v>198.73730035</v>
      </c>
      <c r="CE168" s="111">
        <v>168.34271248000002</v>
      </c>
      <c r="CF168" s="111">
        <v>231.94509893000003</v>
      </c>
      <c r="CG168" s="112">
        <v>189.59394559</v>
      </c>
      <c r="CH168" s="111">
        <v>142.03646493999997</v>
      </c>
      <c r="CI168" s="111">
        <v>171.65165626999999</v>
      </c>
      <c r="CJ168" s="111">
        <v>198.69315110000002</v>
      </c>
      <c r="CK168" s="112">
        <v>220.20676936000001</v>
      </c>
      <c r="CL168" s="110">
        <v>196.56419075000002</v>
      </c>
      <c r="CM168" s="111">
        <v>176.71806641000001</v>
      </c>
      <c r="CN168" s="111">
        <v>175.90154237000002</v>
      </c>
      <c r="CO168" s="111">
        <v>252.60636418999999</v>
      </c>
      <c r="CP168" s="110">
        <v>174.91251973000001</v>
      </c>
      <c r="CQ168" s="111">
        <v>195.33247849000003</v>
      </c>
      <c r="CR168" s="111">
        <v>178.97358656</v>
      </c>
      <c r="CS168" s="232">
        <v>248.83330455000004</v>
      </c>
      <c r="CT168" s="276">
        <v>163.56446812999999</v>
      </c>
    </row>
    <row r="169" spans="1:98" s="10" customFormat="1" ht="12.95" customHeight="1" x14ac:dyDescent="0.25">
      <c r="A169" s="72" t="s">
        <v>23</v>
      </c>
      <c r="B169" s="174">
        <v>59</v>
      </c>
      <c r="C169" s="111">
        <v>120.19999999999999</v>
      </c>
      <c r="D169" s="111">
        <v>145.19999999999999</v>
      </c>
      <c r="E169" s="112">
        <v>144.9</v>
      </c>
      <c r="F169" s="111">
        <v>76.228000000000009</v>
      </c>
      <c r="G169" s="111">
        <v>93.531999999999996</v>
      </c>
      <c r="H169" s="111">
        <v>135.49</v>
      </c>
      <c r="I169" s="112">
        <v>200.89600000000002</v>
      </c>
      <c r="J169" s="110">
        <v>136.06200000000001</v>
      </c>
      <c r="K169" s="111">
        <v>220.24599999999998</v>
      </c>
      <c r="L169" s="111">
        <v>199.059</v>
      </c>
      <c r="M169" s="112">
        <v>295.67500000000001</v>
      </c>
      <c r="N169" s="110">
        <v>262.33500000000004</v>
      </c>
      <c r="O169" s="111">
        <v>240.62700000000001</v>
      </c>
      <c r="P169" s="111">
        <v>212.47300000000001</v>
      </c>
      <c r="Q169" s="112">
        <v>217.642</v>
      </c>
      <c r="R169" s="110">
        <v>116.229</v>
      </c>
      <c r="S169" s="111">
        <v>206.82600000000002</v>
      </c>
      <c r="T169" s="111">
        <v>161.464</v>
      </c>
      <c r="U169" s="112">
        <v>331.09100000000001</v>
      </c>
      <c r="V169" s="110">
        <v>166.679</v>
      </c>
      <c r="W169" s="111">
        <v>224.62</v>
      </c>
      <c r="X169" s="111">
        <v>281.23800000000006</v>
      </c>
      <c r="Y169" s="112">
        <v>414.35699999999997</v>
      </c>
      <c r="Z169" s="110">
        <v>313.60599999999999</v>
      </c>
      <c r="AA169" s="111">
        <v>248.59899999999999</v>
      </c>
      <c r="AB169" s="111">
        <v>192.04799999999997</v>
      </c>
      <c r="AC169" s="112">
        <v>501.70500000000004</v>
      </c>
      <c r="AD169" s="110">
        <v>219.119</v>
      </c>
      <c r="AE169" s="111">
        <v>225.114</v>
      </c>
      <c r="AF169" s="111">
        <v>229.54</v>
      </c>
      <c r="AG169" s="112">
        <v>339.32600000000002</v>
      </c>
      <c r="AH169" s="110">
        <v>164.042</v>
      </c>
      <c r="AI169" s="111">
        <v>323.27300000000002</v>
      </c>
      <c r="AJ169" s="111">
        <v>234.19600000000003</v>
      </c>
      <c r="AK169" s="112">
        <v>306.221</v>
      </c>
      <c r="AL169" s="110">
        <v>268.55899999999997</v>
      </c>
      <c r="AM169" s="111">
        <v>244.14500000000004</v>
      </c>
      <c r="AN169" s="111">
        <v>260.13100000000003</v>
      </c>
      <c r="AO169" s="112">
        <v>376.28</v>
      </c>
      <c r="AP169" s="110">
        <v>390.38299999999998</v>
      </c>
      <c r="AQ169" s="111">
        <v>397.97300000000001</v>
      </c>
      <c r="AR169" s="111">
        <v>401.19500000000005</v>
      </c>
      <c r="AS169" s="112">
        <v>757.66800000000001</v>
      </c>
      <c r="AT169" s="110">
        <v>395.78634375000001</v>
      </c>
      <c r="AU169" s="111">
        <v>430.20434374999996</v>
      </c>
      <c r="AV169" s="111">
        <v>454.15617187499998</v>
      </c>
      <c r="AW169" s="112">
        <v>686.71517187500001</v>
      </c>
      <c r="AX169" s="110">
        <v>471.154</v>
      </c>
      <c r="AY169" s="111">
        <v>536.02099999999996</v>
      </c>
      <c r="AZ169" s="111">
        <v>603.46399999999994</v>
      </c>
      <c r="BA169" s="112">
        <v>862.61899999999991</v>
      </c>
      <c r="BB169" s="110">
        <v>443.29787011718753</v>
      </c>
      <c r="BC169" s="111">
        <v>894.9148701171888</v>
      </c>
      <c r="BD169" s="111">
        <v>556.29824023437504</v>
      </c>
      <c r="BE169" s="112">
        <v>849.70600000000002</v>
      </c>
      <c r="BF169" s="110">
        <v>622.50160000000005</v>
      </c>
      <c r="BG169" s="111">
        <v>582.32310000000007</v>
      </c>
      <c r="BH169" s="111">
        <v>677.99</v>
      </c>
      <c r="BI169" s="112">
        <v>1016.5641000000001</v>
      </c>
      <c r="BJ169" s="110">
        <v>685.78244707999988</v>
      </c>
      <c r="BK169" s="111">
        <v>756.30346258999998</v>
      </c>
      <c r="BL169" s="111">
        <v>687.93091841000012</v>
      </c>
      <c r="BM169" s="112">
        <v>885.21940614000005</v>
      </c>
      <c r="BN169" s="110">
        <v>827.80872021000005</v>
      </c>
      <c r="BO169" s="111">
        <v>682.69854678999991</v>
      </c>
      <c r="BP169" s="111">
        <v>719.94760855000004</v>
      </c>
      <c r="BQ169" s="112">
        <v>933.96638017000009</v>
      </c>
      <c r="BR169" s="110">
        <v>803.63111774000004</v>
      </c>
      <c r="BS169" s="111">
        <v>719.32554935999997</v>
      </c>
      <c r="BT169" s="111">
        <v>661.75367056000005</v>
      </c>
      <c r="BU169" s="112">
        <v>967.93338783000013</v>
      </c>
      <c r="BV169" s="110">
        <v>534.51401319999991</v>
      </c>
      <c r="BW169" s="111">
        <v>904.01813875999983</v>
      </c>
      <c r="BX169" s="111">
        <v>838.23881701000005</v>
      </c>
      <c r="BY169" s="112">
        <v>1052.71685931</v>
      </c>
      <c r="BZ169" s="110">
        <v>347.54756191000001</v>
      </c>
      <c r="CA169" s="111">
        <v>664.79997434000006</v>
      </c>
      <c r="CB169" s="111">
        <v>512.93056458000001</v>
      </c>
      <c r="CC169" s="112">
        <v>631.31511975000001</v>
      </c>
      <c r="CD169" s="110">
        <v>365.98000189000004</v>
      </c>
      <c r="CE169" s="111">
        <v>500.61804483000009</v>
      </c>
      <c r="CF169" s="111">
        <v>465.54416868999999</v>
      </c>
      <c r="CG169" s="112">
        <v>501.53412768000004</v>
      </c>
      <c r="CH169" s="111">
        <v>350.43153653000002</v>
      </c>
      <c r="CI169" s="111">
        <v>628.40461613000002</v>
      </c>
      <c r="CJ169" s="111">
        <v>476.03111282000003</v>
      </c>
      <c r="CK169" s="112">
        <v>841.62831503000007</v>
      </c>
      <c r="CL169" s="110">
        <v>393.55458060000001</v>
      </c>
      <c r="CM169" s="111">
        <v>502.51526109999998</v>
      </c>
      <c r="CN169" s="111">
        <v>407.26529285000004</v>
      </c>
      <c r="CO169" s="111">
        <v>732.57680865999998</v>
      </c>
      <c r="CP169" s="110">
        <v>410.93293310000001</v>
      </c>
      <c r="CQ169" s="111">
        <v>465.52281311000002</v>
      </c>
      <c r="CR169" s="111">
        <v>475.13289522999992</v>
      </c>
      <c r="CS169" s="232">
        <v>894.78406685000004</v>
      </c>
      <c r="CT169" s="276">
        <v>372.07864656999999</v>
      </c>
    </row>
    <row r="170" spans="1:98" s="10" customFormat="1" ht="12.95" customHeight="1" x14ac:dyDescent="0.25">
      <c r="A170" s="73" t="s">
        <v>48</v>
      </c>
      <c r="B170" s="176">
        <v>-2501.7334218800002</v>
      </c>
      <c r="C170" s="117">
        <v>-3720.4956105699998</v>
      </c>
      <c r="D170" s="117">
        <v>-1662.0919783950003</v>
      </c>
      <c r="E170" s="118">
        <v>-2862.8126393799998</v>
      </c>
      <c r="F170" s="117">
        <v>-2098.5249567149999</v>
      </c>
      <c r="G170" s="117">
        <v>-2830.4712216850003</v>
      </c>
      <c r="H170" s="117">
        <v>-2432.609336725</v>
      </c>
      <c r="I170" s="118">
        <v>-4012.7266085000001</v>
      </c>
      <c r="J170" s="116">
        <v>-2189.7173750249999</v>
      </c>
      <c r="K170" s="117">
        <v>-4194.4873593250004</v>
      </c>
      <c r="L170" s="117">
        <v>-2914.8740117299999</v>
      </c>
      <c r="M170" s="118">
        <v>-5276.5999761550001</v>
      </c>
      <c r="N170" s="116">
        <v>-2319.1345683300001</v>
      </c>
      <c r="O170" s="117">
        <v>-5323.6921479749999</v>
      </c>
      <c r="P170" s="117">
        <v>-4234.9551831899998</v>
      </c>
      <c r="Q170" s="118">
        <v>-5962.3460728049995</v>
      </c>
      <c r="R170" s="116">
        <v>-3881.294806805</v>
      </c>
      <c r="S170" s="117">
        <v>-5795.9685497200007</v>
      </c>
      <c r="T170" s="117">
        <v>-3192.7291117550003</v>
      </c>
      <c r="U170" s="118">
        <v>-5611.1117632050009</v>
      </c>
      <c r="V170" s="116">
        <v>-2832.5131180549997</v>
      </c>
      <c r="W170" s="117">
        <v>-6269.0468984099989</v>
      </c>
      <c r="X170" s="117">
        <v>-2933.3691580100003</v>
      </c>
      <c r="Y170" s="118">
        <v>-5446.3760142849997</v>
      </c>
      <c r="Z170" s="116">
        <v>-4426.501244005336</v>
      </c>
      <c r="AA170" s="117">
        <v>-5370.253752442849</v>
      </c>
      <c r="AB170" s="117">
        <v>-3748.9396762699816</v>
      </c>
      <c r="AC170" s="118">
        <v>-5761.4729917947107</v>
      </c>
      <c r="AD170" s="116">
        <v>-3427.9674567165566</v>
      </c>
      <c r="AE170" s="117">
        <v>-5598.6638415403013</v>
      </c>
      <c r="AF170" s="117">
        <v>-3624.7086523065036</v>
      </c>
      <c r="AG170" s="118">
        <v>-5066.6957551811138</v>
      </c>
      <c r="AH170" s="116">
        <v>-3383.1731445985943</v>
      </c>
      <c r="AI170" s="117">
        <v>-5203.408089657235</v>
      </c>
      <c r="AJ170" s="117">
        <v>-3430.822997596706</v>
      </c>
      <c r="AK170" s="118">
        <v>-6117.6303553421249</v>
      </c>
      <c r="AL170" s="116">
        <v>-4490.2495637851389</v>
      </c>
      <c r="AM170" s="117">
        <v>-5667.230653396603</v>
      </c>
      <c r="AN170" s="117">
        <v>-4079.0122052500001</v>
      </c>
      <c r="AO170" s="118">
        <v>-5870.0539056081043</v>
      </c>
      <c r="AP170" s="116">
        <v>-5204.9254530054304</v>
      </c>
      <c r="AQ170" s="117">
        <v>-7152.0732755896515</v>
      </c>
      <c r="AR170" s="117">
        <v>-5882.8375399562374</v>
      </c>
      <c r="AS170" s="118">
        <v>-7312.7864369906447</v>
      </c>
      <c r="AT170" s="116">
        <v>-6802.9590519526082</v>
      </c>
      <c r="AU170" s="117">
        <v>-7554.5761303108429</v>
      </c>
      <c r="AV170" s="117">
        <v>-5374.6273762000001</v>
      </c>
      <c r="AW170" s="118">
        <v>-7253.0827725397376</v>
      </c>
      <c r="AX170" s="116">
        <v>-6586.5687039375389</v>
      </c>
      <c r="AY170" s="117">
        <v>-7220.0661732444023</v>
      </c>
      <c r="AZ170" s="117">
        <v>-6846.85627397192</v>
      </c>
      <c r="BA170" s="118">
        <v>-8348.0259532364289</v>
      </c>
      <c r="BB170" s="116">
        <v>-11210.647558151199</v>
      </c>
      <c r="BC170" s="117">
        <v>-11201.310193812918</v>
      </c>
      <c r="BD170" s="117">
        <v>-11329.085847576904</v>
      </c>
      <c r="BE170" s="118">
        <v>-8064.6349958697683</v>
      </c>
      <c r="BF170" s="116">
        <v>-6483.9042765986069</v>
      </c>
      <c r="BG170" s="117">
        <v>-8648.1797973333523</v>
      </c>
      <c r="BH170" s="117">
        <v>-8545.657834917507</v>
      </c>
      <c r="BI170" s="118">
        <v>-11304.852551053911</v>
      </c>
      <c r="BJ170" s="116">
        <v>-16862.129703670002</v>
      </c>
      <c r="BK170" s="117">
        <v>-17412.230510770001</v>
      </c>
      <c r="BL170" s="117">
        <v>-18427.968638400002</v>
      </c>
      <c r="BM170" s="118">
        <v>-17542.516597219997</v>
      </c>
      <c r="BN170" s="116">
        <v>-16368.65158944</v>
      </c>
      <c r="BO170" s="117">
        <v>-16987.866092469998</v>
      </c>
      <c r="BP170" s="117">
        <v>-19138.770278410004</v>
      </c>
      <c r="BQ170" s="118">
        <v>-17235.50692679</v>
      </c>
      <c r="BR170" s="116">
        <v>-15972.60509587</v>
      </c>
      <c r="BS170" s="117">
        <v>-14283.260084259999</v>
      </c>
      <c r="BT170" s="117">
        <v>-15920.631074200001</v>
      </c>
      <c r="BU170" s="118">
        <v>-17712.665323879999</v>
      </c>
      <c r="BV170" s="116">
        <v>-10429.50476025</v>
      </c>
      <c r="BW170" s="117">
        <v>-7721.60688906</v>
      </c>
      <c r="BX170" s="117">
        <v>-10166.63186686</v>
      </c>
      <c r="BY170" s="118">
        <v>-9173.8996720300001</v>
      </c>
      <c r="BZ170" s="116">
        <v>-13073.175595440001</v>
      </c>
      <c r="CA170" s="117">
        <v>-10624.622437669999</v>
      </c>
      <c r="CB170" s="117">
        <v>-13207.052367210001</v>
      </c>
      <c r="CC170" s="118">
        <v>-12515.190767409998</v>
      </c>
      <c r="CD170" s="116">
        <v>-9714.8255567799988</v>
      </c>
      <c r="CE170" s="117">
        <v>-9622.7778969899991</v>
      </c>
      <c r="CF170" s="117">
        <v>-9936.0715824899999</v>
      </c>
      <c r="CG170" s="118">
        <v>-8688.9973272800016</v>
      </c>
      <c r="CH170" s="117">
        <v>-10970.751261250001</v>
      </c>
      <c r="CI170" s="117">
        <v>-8380.4669923199999</v>
      </c>
      <c r="CJ170" s="117">
        <v>-11223.266610479999</v>
      </c>
      <c r="CK170" s="118">
        <v>-10969.070729980001</v>
      </c>
      <c r="CL170" s="116">
        <v>-11305.7794388</v>
      </c>
      <c r="CM170" s="117">
        <v>-8820.0572050900009</v>
      </c>
      <c r="CN170" s="117">
        <v>-10504.515686539999</v>
      </c>
      <c r="CO170" s="117">
        <v>-9414.6175792200011</v>
      </c>
      <c r="CP170" s="116">
        <v>-12405.660161179998</v>
      </c>
      <c r="CQ170" s="117">
        <v>-7710.3037494100008</v>
      </c>
      <c r="CR170" s="117">
        <v>-8348.6390790300011</v>
      </c>
      <c r="CS170" s="234">
        <v>-8203.4305373099996</v>
      </c>
      <c r="CT170" s="278">
        <v>-11469.683383420001</v>
      </c>
    </row>
    <row r="171" spans="1:98" s="10" customFormat="1" ht="12.95" customHeight="1" x14ac:dyDescent="0.25">
      <c r="A171" s="72" t="s">
        <v>13</v>
      </c>
      <c r="B171" s="174">
        <v>865.82457812000007</v>
      </c>
      <c r="C171" s="111">
        <v>838.41438942999991</v>
      </c>
      <c r="D171" s="111">
        <v>801.07902160499998</v>
      </c>
      <c r="E171" s="112">
        <v>1174.3153606199999</v>
      </c>
      <c r="F171" s="111">
        <v>1186.266043285</v>
      </c>
      <c r="G171" s="111">
        <v>1631.0597783149999</v>
      </c>
      <c r="H171" s="111">
        <v>1280.7616632749998</v>
      </c>
      <c r="I171" s="112">
        <v>1431.1183915000001</v>
      </c>
      <c r="J171" s="110">
        <v>1229.1876249750001</v>
      </c>
      <c r="K171" s="111">
        <v>1627.648640675</v>
      </c>
      <c r="L171" s="111">
        <v>1422.0119882700001</v>
      </c>
      <c r="M171" s="112">
        <v>1180.588023845</v>
      </c>
      <c r="N171" s="110">
        <v>1249.3474316699999</v>
      </c>
      <c r="O171" s="111">
        <v>1296.1648520249998</v>
      </c>
      <c r="P171" s="111">
        <v>1332.37781681</v>
      </c>
      <c r="Q171" s="112">
        <v>1069.4709271950001</v>
      </c>
      <c r="R171" s="110">
        <v>809.07419319499991</v>
      </c>
      <c r="S171" s="111">
        <v>971.48345027999994</v>
      </c>
      <c r="T171" s="111">
        <v>965.43988824499991</v>
      </c>
      <c r="U171" s="112">
        <v>1555.9592367949999</v>
      </c>
      <c r="V171" s="110">
        <v>1261.721881945</v>
      </c>
      <c r="W171" s="111">
        <v>819.92410159000008</v>
      </c>
      <c r="X171" s="111">
        <v>1056.2268419899999</v>
      </c>
      <c r="Y171" s="112">
        <v>887.37698571499993</v>
      </c>
      <c r="Z171" s="110">
        <v>923.99008524500005</v>
      </c>
      <c r="AA171" s="111">
        <v>1126.9654956200002</v>
      </c>
      <c r="AB171" s="111">
        <v>843.05926542999987</v>
      </c>
      <c r="AC171" s="112">
        <v>821.55968608500007</v>
      </c>
      <c r="AD171" s="110">
        <v>1006.819744045</v>
      </c>
      <c r="AE171" s="111">
        <v>634.38337882500002</v>
      </c>
      <c r="AF171" s="111">
        <v>1038.3208658149999</v>
      </c>
      <c r="AG171" s="112">
        <v>1088.2390328050001</v>
      </c>
      <c r="AH171" s="110">
        <v>1034.8018765950001</v>
      </c>
      <c r="AI171" s="111">
        <v>753.64850545499996</v>
      </c>
      <c r="AJ171" s="111">
        <v>1013.7299291899999</v>
      </c>
      <c r="AK171" s="112">
        <v>953.55986137000002</v>
      </c>
      <c r="AL171" s="110">
        <v>861.51346102000002</v>
      </c>
      <c r="AM171" s="111">
        <v>887.27762648999999</v>
      </c>
      <c r="AN171" s="111">
        <v>774.57879474999993</v>
      </c>
      <c r="AO171" s="112">
        <v>1089.1418543950001</v>
      </c>
      <c r="AP171" s="110">
        <v>854.89195759999996</v>
      </c>
      <c r="AQ171" s="111">
        <v>924.42452414499985</v>
      </c>
      <c r="AR171" s="111">
        <v>872.64372168</v>
      </c>
      <c r="AS171" s="112">
        <v>957.11813163000011</v>
      </c>
      <c r="AT171" s="110">
        <v>1449.0783646499999</v>
      </c>
      <c r="AU171" s="111">
        <v>2415.4423600999999</v>
      </c>
      <c r="AV171" s="111">
        <v>1511.8627850600001</v>
      </c>
      <c r="AW171" s="112">
        <v>1579.9821002725701</v>
      </c>
      <c r="AX171" s="110">
        <v>2151.4932563235939</v>
      </c>
      <c r="AY171" s="111">
        <v>3131.7328245665703</v>
      </c>
      <c r="AZ171" s="111">
        <v>3096.1408057581966</v>
      </c>
      <c r="BA171" s="112">
        <v>3708.089549734148</v>
      </c>
      <c r="BB171" s="110">
        <v>3082.656029699514</v>
      </c>
      <c r="BC171" s="111">
        <v>3544.8533400794181</v>
      </c>
      <c r="BD171" s="111">
        <v>2700.0067426866613</v>
      </c>
      <c r="BE171" s="112">
        <v>3759.4654590745349</v>
      </c>
      <c r="BF171" s="110">
        <v>2589.4348734900004</v>
      </c>
      <c r="BG171" s="111">
        <v>2391.3353536999998</v>
      </c>
      <c r="BH171" s="111">
        <v>2050.9569546500002</v>
      </c>
      <c r="BI171" s="112">
        <v>2352.287609905</v>
      </c>
      <c r="BJ171" s="110">
        <v>4101.8297874099999</v>
      </c>
      <c r="BK171" s="111">
        <v>4236.3543537799997</v>
      </c>
      <c r="BL171" s="111">
        <v>4490.8144952099992</v>
      </c>
      <c r="BM171" s="112">
        <v>4867.4478023600004</v>
      </c>
      <c r="BN171" s="110">
        <v>5985.4500857499997</v>
      </c>
      <c r="BO171" s="111">
        <v>6271.4612381400002</v>
      </c>
      <c r="BP171" s="111">
        <v>5374.7473701500003</v>
      </c>
      <c r="BQ171" s="112">
        <v>5250.1829391499996</v>
      </c>
      <c r="BR171" s="110">
        <v>2516.1404940000002</v>
      </c>
      <c r="BS171" s="111">
        <v>2284.4576251799999</v>
      </c>
      <c r="BT171" s="111">
        <v>2299.6917150700001</v>
      </c>
      <c r="BU171" s="112">
        <v>2194.0753787799999</v>
      </c>
      <c r="BV171" s="110">
        <v>3170.11483469</v>
      </c>
      <c r="BW171" s="111">
        <v>3346.2861674000001</v>
      </c>
      <c r="BX171" s="111">
        <v>3270.3188512900006</v>
      </c>
      <c r="BY171" s="112">
        <v>3271.6407202600003</v>
      </c>
      <c r="BZ171" s="110">
        <v>1859.3806437999999</v>
      </c>
      <c r="CA171" s="111">
        <v>1970.7680292299997</v>
      </c>
      <c r="CB171" s="111">
        <v>1964.7659931799999</v>
      </c>
      <c r="CC171" s="112">
        <v>2003.6580316699999</v>
      </c>
      <c r="CD171" s="110">
        <v>573.18224412000018</v>
      </c>
      <c r="CE171" s="111">
        <v>526.63220597999998</v>
      </c>
      <c r="CF171" s="111">
        <v>544.22000195999999</v>
      </c>
      <c r="CG171" s="112">
        <v>599.53770825999982</v>
      </c>
      <c r="CH171" s="111">
        <v>3051.6719403900001</v>
      </c>
      <c r="CI171" s="111">
        <v>3210.5655043100001</v>
      </c>
      <c r="CJ171" s="111">
        <v>3295.0050661999999</v>
      </c>
      <c r="CK171" s="112">
        <v>3256.3993164800004</v>
      </c>
      <c r="CL171" s="110">
        <v>5334.0422310000004</v>
      </c>
      <c r="CM171" s="111">
        <v>5766.8000475499994</v>
      </c>
      <c r="CN171" s="111">
        <v>5890.6243967399987</v>
      </c>
      <c r="CO171" s="111">
        <v>6238.9496290999996</v>
      </c>
      <c r="CP171" s="110">
        <v>6415.4061092199991</v>
      </c>
      <c r="CQ171" s="111">
        <v>6767.2615528300003</v>
      </c>
      <c r="CR171" s="111">
        <v>7253.0672562700001</v>
      </c>
      <c r="CS171" s="232">
        <v>7017.0619941000004</v>
      </c>
      <c r="CT171" s="276">
        <v>6994.1067297399995</v>
      </c>
    </row>
    <row r="172" spans="1:98" s="10" customFormat="1" ht="12.95" customHeight="1" x14ac:dyDescent="0.25">
      <c r="A172" s="72" t="s">
        <v>14</v>
      </c>
      <c r="B172" s="174">
        <v>3367.558</v>
      </c>
      <c r="C172" s="111">
        <v>4558.91</v>
      </c>
      <c r="D172" s="111">
        <v>2463.1709999999998</v>
      </c>
      <c r="E172" s="112">
        <v>4037.1279999999997</v>
      </c>
      <c r="F172" s="111">
        <v>3284.7909999999993</v>
      </c>
      <c r="G172" s="111">
        <v>4461.5309999999999</v>
      </c>
      <c r="H172" s="111">
        <v>3713.3710000000001</v>
      </c>
      <c r="I172" s="112">
        <v>5443.8450000000003</v>
      </c>
      <c r="J172" s="110">
        <v>3418.9049999999997</v>
      </c>
      <c r="K172" s="111">
        <v>5822.1360000000004</v>
      </c>
      <c r="L172" s="111">
        <v>4336.8860000000004</v>
      </c>
      <c r="M172" s="112">
        <v>6457.1880000000001</v>
      </c>
      <c r="N172" s="110">
        <v>3568.4820000000004</v>
      </c>
      <c r="O172" s="111">
        <v>6619.857</v>
      </c>
      <c r="P172" s="111">
        <v>5567.3330000000005</v>
      </c>
      <c r="Q172" s="112">
        <v>7031.817</v>
      </c>
      <c r="R172" s="110">
        <v>4690.3689999999997</v>
      </c>
      <c r="S172" s="111">
        <v>6767.4520000000002</v>
      </c>
      <c r="T172" s="111">
        <v>4158.1689999999999</v>
      </c>
      <c r="U172" s="112">
        <v>7167.0709999999999</v>
      </c>
      <c r="V172" s="110">
        <v>4094.2349999999997</v>
      </c>
      <c r="W172" s="111">
        <v>7088.9709999999995</v>
      </c>
      <c r="X172" s="111">
        <v>3989.5960000000005</v>
      </c>
      <c r="Y172" s="112">
        <v>6333.7530000000006</v>
      </c>
      <c r="Z172" s="110">
        <v>5350.4913292503352</v>
      </c>
      <c r="AA172" s="111">
        <v>6497.2192480628491</v>
      </c>
      <c r="AB172" s="111">
        <v>4591.9989416999815</v>
      </c>
      <c r="AC172" s="112">
        <v>6583.0326778797098</v>
      </c>
      <c r="AD172" s="110">
        <v>4434.787200761557</v>
      </c>
      <c r="AE172" s="111">
        <v>6233.0472203653007</v>
      </c>
      <c r="AF172" s="111">
        <v>4663.0295181215033</v>
      </c>
      <c r="AG172" s="112">
        <v>6154.9347879861143</v>
      </c>
      <c r="AH172" s="110">
        <v>4417.9750211935943</v>
      </c>
      <c r="AI172" s="111">
        <v>5957.0565951122353</v>
      </c>
      <c r="AJ172" s="111">
        <v>4444.5529267867059</v>
      </c>
      <c r="AK172" s="112">
        <v>7071.1902167121243</v>
      </c>
      <c r="AL172" s="110">
        <v>5351.7630248051391</v>
      </c>
      <c r="AM172" s="111">
        <v>6554.5082798866033</v>
      </c>
      <c r="AN172" s="111">
        <v>4853.5910000000003</v>
      </c>
      <c r="AO172" s="112">
        <v>6959.1957600031055</v>
      </c>
      <c r="AP172" s="110">
        <v>6059.8174106054303</v>
      </c>
      <c r="AQ172" s="111">
        <v>8076.4977997346523</v>
      </c>
      <c r="AR172" s="111">
        <v>6755.4812616362378</v>
      </c>
      <c r="AS172" s="112">
        <v>8269.9045686206446</v>
      </c>
      <c r="AT172" s="110">
        <v>8252.0374166026086</v>
      </c>
      <c r="AU172" s="111">
        <v>9970.0184904108428</v>
      </c>
      <c r="AV172" s="111">
        <v>6886.4901612599997</v>
      </c>
      <c r="AW172" s="112">
        <v>8833.0648728123087</v>
      </c>
      <c r="AX172" s="110">
        <v>8738.0619602611332</v>
      </c>
      <c r="AY172" s="111">
        <v>10351.798997810974</v>
      </c>
      <c r="AZ172" s="111">
        <v>9942.9970797301175</v>
      </c>
      <c r="BA172" s="112">
        <v>12056.115502970577</v>
      </c>
      <c r="BB172" s="110">
        <v>14293.303587850714</v>
      </c>
      <c r="BC172" s="111">
        <v>14746.163533892337</v>
      </c>
      <c r="BD172" s="111">
        <v>14029.092590263568</v>
      </c>
      <c r="BE172" s="112">
        <v>11824.100454944302</v>
      </c>
      <c r="BF172" s="110">
        <v>9073.3391500886064</v>
      </c>
      <c r="BG172" s="111">
        <v>11039.515151033356</v>
      </c>
      <c r="BH172" s="111">
        <v>10596.614789567508</v>
      </c>
      <c r="BI172" s="112">
        <v>13657.140160958912</v>
      </c>
      <c r="BJ172" s="110">
        <v>20963.959491080001</v>
      </c>
      <c r="BK172" s="111">
        <v>21648.584864550001</v>
      </c>
      <c r="BL172" s="111">
        <v>22918.783133609999</v>
      </c>
      <c r="BM172" s="112">
        <v>22409.96439958</v>
      </c>
      <c r="BN172" s="110">
        <v>22354.101675189999</v>
      </c>
      <c r="BO172" s="111">
        <v>23259.327330610002</v>
      </c>
      <c r="BP172" s="111">
        <v>24513.517648560002</v>
      </c>
      <c r="BQ172" s="112">
        <v>22485.689865939999</v>
      </c>
      <c r="BR172" s="110">
        <v>18488.745589869999</v>
      </c>
      <c r="BS172" s="111">
        <v>16567.717709439999</v>
      </c>
      <c r="BT172" s="111">
        <v>18220.322789270002</v>
      </c>
      <c r="BU172" s="112">
        <v>19906.740702659998</v>
      </c>
      <c r="BV172" s="110">
        <v>13599.619594940001</v>
      </c>
      <c r="BW172" s="111">
        <v>11067.89305646</v>
      </c>
      <c r="BX172" s="111">
        <v>13436.950718149999</v>
      </c>
      <c r="BY172" s="112">
        <v>12445.54039229</v>
      </c>
      <c r="BZ172" s="110">
        <v>14932.556239239999</v>
      </c>
      <c r="CA172" s="111">
        <v>12595.3904669</v>
      </c>
      <c r="CB172" s="111">
        <v>15171.818360390002</v>
      </c>
      <c r="CC172" s="112">
        <v>14518.84879908</v>
      </c>
      <c r="CD172" s="110">
        <v>10288.007800899999</v>
      </c>
      <c r="CE172" s="111">
        <v>10149.41010297</v>
      </c>
      <c r="CF172" s="111">
        <v>10480.291584449998</v>
      </c>
      <c r="CG172" s="112">
        <v>9288.5350355400005</v>
      </c>
      <c r="CH172" s="111">
        <v>14022.42320164</v>
      </c>
      <c r="CI172" s="111">
        <v>11591.03249663</v>
      </c>
      <c r="CJ172" s="111">
        <v>14518.271676679999</v>
      </c>
      <c r="CK172" s="112">
        <v>14225.470046459999</v>
      </c>
      <c r="CL172" s="110">
        <v>16639.8216698</v>
      </c>
      <c r="CM172" s="111">
        <v>14586.857252640002</v>
      </c>
      <c r="CN172" s="111">
        <v>16395.140083279999</v>
      </c>
      <c r="CO172" s="111">
        <v>15653.567208320001</v>
      </c>
      <c r="CP172" s="110">
        <v>18821.066270400002</v>
      </c>
      <c r="CQ172" s="111">
        <v>14477.56530224</v>
      </c>
      <c r="CR172" s="111">
        <v>15601.706335300003</v>
      </c>
      <c r="CS172" s="232">
        <v>15220.49253141</v>
      </c>
      <c r="CT172" s="276">
        <v>18463.790113160001</v>
      </c>
    </row>
    <row r="173" spans="1:98" s="10" customFormat="1" ht="12.95" customHeight="1" x14ac:dyDescent="0.25">
      <c r="A173" s="73" t="s">
        <v>49</v>
      </c>
      <c r="B173" s="176">
        <v>-35.069000000000003</v>
      </c>
      <c r="C173" s="117">
        <v>-30.585000000000001</v>
      </c>
      <c r="D173" s="117">
        <v>-45.817999999999998</v>
      </c>
      <c r="E173" s="118">
        <v>-48.492000000000004</v>
      </c>
      <c r="F173" s="117">
        <v>-37.827999999999996</v>
      </c>
      <c r="G173" s="117">
        <v>-23.691000000000003</v>
      </c>
      <c r="H173" s="117">
        <v>-1.541999999999998</v>
      </c>
      <c r="I173" s="118">
        <v>3.4550000000000001</v>
      </c>
      <c r="J173" s="116">
        <v>4.5059999999999985</v>
      </c>
      <c r="K173" s="117">
        <v>6.278000000000004</v>
      </c>
      <c r="L173" s="117">
        <v>18.628999999999998</v>
      </c>
      <c r="M173" s="118">
        <v>20.468000000000004</v>
      </c>
      <c r="N173" s="116">
        <v>17.559000000000001</v>
      </c>
      <c r="O173" s="117">
        <v>11.032999999999998</v>
      </c>
      <c r="P173" s="117">
        <v>23.363999999999997</v>
      </c>
      <c r="Q173" s="118">
        <v>51.253</v>
      </c>
      <c r="R173" s="116">
        <v>81.055000000000007</v>
      </c>
      <c r="S173" s="117">
        <v>24.380000000000003</v>
      </c>
      <c r="T173" s="117">
        <v>20.173999999999999</v>
      </c>
      <c r="U173" s="118">
        <v>16.409000000000002</v>
      </c>
      <c r="V173" s="116">
        <v>25.779999999999998</v>
      </c>
      <c r="W173" s="117">
        <v>19.255000000000003</v>
      </c>
      <c r="X173" s="117">
        <v>12.672000000000001</v>
      </c>
      <c r="Y173" s="118">
        <v>21.476999999999997</v>
      </c>
      <c r="Z173" s="116">
        <v>31.688999999999993</v>
      </c>
      <c r="AA173" s="117">
        <v>29.974</v>
      </c>
      <c r="AB173" s="117">
        <v>23.479999999999997</v>
      </c>
      <c r="AC173" s="118">
        <v>9.9479999999999986</v>
      </c>
      <c r="AD173" s="116">
        <v>4.4320000000000022</v>
      </c>
      <c r="AE173" s="117">
        <v>20.026</v>
      </c>
      <c r="AF173" s="117">
        <v>37.299999999999997</v>
      </c>
      <c r="AG173" s="118">
        <v>40.003999999999991</v>
      </c>
      <c r="AH173" s="116">
        <v>24.896000000000001</v>
      </c>
      <c r="AI173" s="117">
        <v>23.555999999999997</v>
      </c>
      <c r="AJ173" s="117">
        <v>40.339999999999996</v>
      </c>
      <c r="AK173" s="118">
        <v>19.781000000000002</v>
      </c>
      <c r="AL173" s="116">
        <v>61.33</v>
      </c>
      <c r="AM173" s="117">
        <v>41.778000000000006</v>
      </c>
      <c r="AN173" s="117">
        <v>31.268999999999998</v>
      </c>
      <c r="AO173" s="118">
        <v>46.629999999999995</v>
      </c>
      <c r="AP173" s="116">
        <v>82.686000000000007</v>
      </c>
      <c r="AQ173" s="117">
        <v>49.585999999999999</v>
      </c>
      <c r="AR173" s="117">
        <v>37.255000000000003</v>
      </c>
      <c r="AS173" s="118">
        <v>44.513000000000005</v>
      </c>
      <c r="AT173" s="116">
        <v>62.628999999999998</v>
      </c>
      <c r="AU173" s="117">
        <v>32.536999999999999</v>
      </c>
      <c r="AV173" s="117">
        <v>52.942000000000007</v>
      </c>
      <c r="AW173" s="118">
        <v>29.151999999999997</v>
      </c>
      <c r="AX173" s="116">
        <v>111.27500000000001</v>
      </c>
      <c r="AY173" s="117">
        <v>122.125</v>
      </c>
      <c r="AZ173" s="117">
        <v>103.776</v>
      </c>
      <c r="BA173" s="118">
        <v>111.187</v>
      </c>
      <c r="BB173" s="116">
        <v>116.77699999999999</v>
      </c>
      <c r="BC173" s="117">
        <v>141.709</v>
      </c>
      <c r="BD173" s="117">
        <v>74.206999999999994</v>
      </c>
      <c r="BE173" s="118">
        <v>212.328</v>
      </c>
      <c r="BF173" s="116">
        <v>176.49680000000001</v>
      </c>
      <c r="BG173" s="117">
        <v>156.93020000000001</v>
      </c>
      <c r="BH173" s="117">
        <v>131.1934</v>
      </c>
      <c r="BI173" s="118">
        <v>138.48320000000001</v>
      </c>
      <c r="BJ173" s="116">
        <v>130.88806756000002</v>
      </c>
      <c r="BK173" s="117">
        <v>135.35290309999999</v>
      </c>
      <c r="BL173" s="117">
        <v>109.54540645999998</v>
      </c>
      <c r="BM173" s="118">
        <v>122.70117345000001</v>
      </c>
      <c r="BN173" s="116">
        <v>131.66339169</v>
      </c>
      <c r="BO173" s="117">
        <v>140.80860509000001</v>
      </c>
      <c r="BP173" s="117">
        <v>163.27934822999998</v>
      </c>
      <c r="BQ173" s="118">
        <v>130.85885317</v>
      </c>
      <c r="BR173" s="116">
        <v>117.219686</v>
      </c>
      <c r="BS173" s="117">
        <v>156.97171204</v>
      </c>
      <c r="BT173" s="117">
        <v>118.51613293</v>
      </c>
      <c r="BU173" s="118">
        <v>118.61877</v>
      </c>
      <c r="BV173" s="116">
        <v>106.86130562</v>
      </c>
      <c r="BW173" s="117">
        <v>148.18580857000001</v>
      </c>
      <c r="BX173" s="117">
        <v>124.54198589000001</v>
      </c>
      <c r="BY173" s="118">
        <v>131.29023778000001</v>
      </c>
      <c r="BZ173" s="116">
        <v>97.35596018999999</v>
      </c>
      <c r="CA173" s="117">
        <v>82.797747030000011</v>
      </c>
      <c r="CB173" s="117">
        <v>75.137638129999985</v>
      </c>
      <c r="CC173" s="118">
        <v>101.41528976000001</v>
      </c>
      <c r="CD173" s="116">
        <v>89.933448990000002</v>
      </c>
      <c r="CE173" s="117">
        <v>96.886911870000006</v>
      </c>
      <c r="CF173" s="117">
        <v>84.916032799999982</v>
      </c>
      <c r="CG173" s="118">
        <v>77.497841480000005</v>
      </c>
      <c r="CH173" s="117">
        <v>59.659734090000001</v>
      </c>
      <c r="CI173" s="117">
        <v>72.807181099999994</v>
      </c>
      <c r="CJ173" s="117">
        <v>79.251997189999997</v>
      </c>
      <c r="CK173" s="118">
        <v>78.768033029999998</v>
      </c>
      <c r="CL173" s="116">
        <v>67.162376179999995</v>
      </c>
      <c r="CM173" s="117">
        <v>48.395331190000007</v>
      </c>
      <c r="CN173" s="117">
        <v>70.171753660000007</v>
      </c>
      <c r="CO173" s="117">
        <v>98.41084128</v>
      </c>
      <c r="CP173" s="116">
        <v>69.76151136</v>
      </c>
      <c r="CQ173" s="117">
        <v>51.950145970000008</v>
      </c>
      <c r="CR173" s="117">
        <v>64.915004090000011</v>
      </c>
      <c r="CS173" s="234">
        <v>61.568275709999995</v>
      </c>
      <c r="CT173" s="278">
        <v>79.916099380000006</v>
      </c>
    </row>
    <row r="174" spans="1:98" s="10" customFormat="1" ht="12.95" customHeight="1" x14ac:dyDescent="0.25">
      <c r="A174" s="72" t="s">
        <v>19</v>
      </c>
      <c r="B174" s="174">
        <v>9.9580000000000002</v>
      </c>
      <c r="C174" s="111">
        <v>11.077999999999999</v>
      </c>
      <c r="D174" s="111">
        <v>15.289</v>
      </c>
      <c r="E174" s="112">
        <v>23.194000000000003</v>
      </c>
      <c r="F174" s="111">
        <v>30.491999999999997</v>
      </c>
      <c r="G174" s="111">
        <v>45.231999999999999</v>
      </c>
      <c r="H174" s="111">
        <v>63.441000000000003</v>
      </c>
      <c r="I174" s="112">
        <v>57.896000000000001</v>
      </c>
      <c r="J174" s="110">
        <v>54.417999999999999</v>
      </c>
      <c r="K174" s="111">
        <v>61.241</v>
      </c>
      <c r="L174" s="111">
        <v>70.584000000000003</v>
      </c>
      <c r="M174" s="112">
        <v>66.807000000000002</v>
      </c>
      <c r="N174" s="110">
        <v>70.625</v>
      </c>
      <c r="O174" s="111">
        <v>63.406000000000006</v>
      </c>
      <c r="P174" s="111">
        <v>63.856999999999999</v>
      </c>
      <c r="Q174" s="112">
        <v>84.586999999999989</v>
      </c>
      <c r="R174" s="110">
        <v>128.64400000000001</v>
      </c>
      <c r="S174" s="111">
        <v>61.927000000000007</v>
      </c>
      <c r="T174" s="111">
        <v>61.804000000000002</v>
      </c>
      <c r="U174" s="112">
        <v>57.666000000000004</v>
      </c>
      <c r="V174" s="110">
        <v>55.094999999999999</v>
      </c>
      <c r="W174" s="111">
        <v>58.97</v>
      </c>
      <c r="X174" s="111">
        <v>56.872</v>
      </c>
      <c r="Y174" s="112">
        <v>66.358000000000004</v>
      </c>
      <c r="Z174" s="110">
        <v>72.369</v>
      </c>
      <c r="AA174" s="111">
        <v>68.545999999999992</v>
      </c>
      <c r="AB174" s="111">
        <v>69.835000000000008</v>
      </c>
      <c r="AC174" s="112">
        <v>59.68</v>
      </c>
      <c r="AD174" s="110">
        <v>56.171999999999997</v>
      </c>
      <c r="AE174" s="111">
        <v>70.314999999999998</v>
      </c>
      <c r="AF174" s="111">
        <v>84.394999999999996</v>
      </c>
      <c r="AG174" s="112">
        <v>81.932999999999993</v>
      </c>
      <c r="AH174" s="110">
        <v>61.986999999999995</v>
      </c>
      <c r="AI174" s="111">
        <v>62.781999999999996</v>
      </c>
      <c r="AJ174" s="111">
        <v>66.923000000000002</v>
      </c>
      <c r="AK174" s="112">
        <v>76.912999999999997</v>
      </c>
      <c r="AL174" s="110">
        <v>91.712999999999994</v>
      </c>
      <c r="AM174" s="111">
        <v>96.674999999999997</v>
      </c>
      <c r="AN174" s="111">
        <v>75.215000000000003</v>
      </c>
      <c r="AO174" s="112">
        <v>90.162000000000006</v>
      </c>
      <c r="AP174" s="110">
        <v>87.418000000000006</v>
      </c>
      <c r="AQ174" s="111">
        <v>74.551999999999992</v>
      </c>
      <c r="AR174" s="111">
        <v>77.558000000000007</v>
      </c>
      <c r="AS174" s="112">
        <v>85.962999999999994</v>
      </c>
      <c r="AT174" s="110">
        <v>96.56</v>
      </c>
      <c r="AU174" s="111">
        <v>95.290999999999997</v>
      </c>
      <c r="AV174" s="111">
        <v>95.485000000000014</v>
      </c>
      <c r="AW174" s="112">
        <v>109.99</v>
      </c>
      <c r="AX174" s="110">
        <v>126.25700000000001</v>
      </c>
      <c r="AY174" s="111">
        <v>130.66400000000002</v>
      </c>
      <c r="AZ174" s="111">
        <v>116.06699999999999</v>
      </c>
      <c r="BA174" s="112">
        <v>123.92400000000001</v>
      </c>
      <c r="BB174" s="110">
        <v>144.27600000000001</v>
      </c>
      <c r="BC174" s="111">
        <v>168.798</v>
      </c>
      <c r="BD174" s="111">
        <v>155.79900000000001</v>
      </c>
      <c r="BE174" s="112">
        <v>261.12</v>
      </c>
      <c r="BF174" s="110">
        <v>196.16389999999998</v>
      </c>
      <c r="BG174" s="111">
        <v>173.08</v>
      </c>
      <c r="BH174" s="111">
        <v>143.04179999999999</v>
      </c>
      <c r="BI174" s="112">
        <v>153.0934</v>
      </c>
      <c r="BJ174" s="110">
        <v>144.75899136000001</v>
      </c>
      <c r="BK174" s="111">
        <v>150.26357089999999</v>
      </c>
      <c r="BL174" s="111">
        <v>127.18684781</v>
      </c>
      <c r="BM174" s="112">
        <v>142.58033544</v>
      </c>
      <c r="BN174" s="110">
        <v>151.15599043</v>
      </c>
      <c r="BO174" s="111">
        <v>164.71318486000001</v>
      </c>
      <c r="BP174" s="111">
        <v>190.05131756999998</v>
      </c>
      <c r="BQ174" s="112">
        <v>158.75681715000002</v>
      </c>
      <c r="BR174" s="110">
        <v>136.93621113999998</v>
      </c>
      <c r="BS174" s="111">
        <v>176.38735792999998</v>
      </c>
      <c r="BT174" s="111">
        <v>140.30492995</v>
      </c>
      <c r="BU174" s="112">
        <v>139.39500601</v>
      </c>
      <c r="BV174" s="110">
        <v>127.53803170999998</v>
      </c>
      <c r="BW174" s="111">
        <v>167.96179289</v>
      </c>
      <c r="BX174" s="111">
        <v>143.81330788</v>
      </c>
      <c r="BY174" s="112">
        <v>153.89926122</v>
      </c>
      <c r="BZ174" s="110">
        <v>129.22374259999998</v>
      </c>
      <c r="CA174" s="111">
        <v>133.62313788</v>
      </c>
      <c r="CB174" s="111">
        <v>132.00829941000001</v>
      </c>
      <c r="CC174" s="112">
        <v>125.30838993</v>
      </c>
      <c r="CD174" s="110">
        <v>111.25980192</v>
      </c>
      <c r="CE174" s="111">
        <v>119.40288326000001</v>
      </c>
      <c r="CF174" s="111">
        <v>107.08961858999999</v>
      </c>
      <c r="CG174" s="112">
        <v>99.782534560000002</v>
      </c>
      <c r="CH174" s="111">
        <v>81.60825195000001</v>
      </c>
      <c r="CI174" s="111">
        <v>95.422377589999996</v>
      </c>
      <c r="CJ174" s="111">
        <v>100.98831800000001</v>
      </c>
      <c r="CK174" s="112">
        <v>96.700919319999997</v>
      </c>
      <c r="CL174" s="110">
        <v>100.53990313</v>
      </c>
      <c r="CM174" s="111">
        <v>88.72506958000001</v>
      </c>
      <c r="CN174" s="111">
        <v>90.017515860000003</v>
      </c>
      <c r="CO174" s="111">
        <v>119.11727916000001</v>
      </c>
      <c r="CP174" s="110">
        <v>95.555543900000004</v>
      </c>
      <c r="CQ174" s="111">
        <v>92.111985800000014</v>
      </c>
      <c r="CR174" s="111">
        <v>95.902883370000012</v>
      </c>
      <c r="CS174" s="232">
        <v>84.563469339999997</v>
      </c>
      <c r="CT174" s="276">
        <v>109.50522602999999</v>
      </c>
    </row>
    <row r="175" spans="1:98" s="10" customFormat="1" ht="12.95" customHeight="1" x14ac:dyDescent="0.25">
      <c r="A175" s="72" t="s">
        <v>20</v>
      </c>
      <c r="B175" s="174">
        <v>45.027000000000001</v>
      </c>
      <c r="C175" s="111">
        <v>41.662999999999997</v>
      </c>
      <c r="D175" s="111">
        <v>61.106999999999999</v>
      </c>
      <c r="E175" s="112">
        <v>71.686000000000007</v>
      </c>
      <c r="F175" s="111">
        <v>68.319999999999993</v>
      </c>
      <c r="G175" s="111">
        <v>68.923000000000002</v>
      </c>
      <c r="H175" s="111">
        <v>64.983000000000004</v>
      </c>
      <c r="I175" s="112">
        <v>54.441000000000003</v>
      </c>
      <c r="J175" s="110">
        <v>49.911999999999999</v>
      </c>
      <c r="K175" s="111">
        <v>54.962999999999994</v>
      </c>
      <c r="L175" s="111">
        <v>51.955000000000005</v>
      </c>
      <c r="M175" s="112">
        <v>46.338999999999999</v>
      </c>
      <c r="N175" s="110">
        <v>53.066000000000003</v>
      </c>
      <c r="O175" s="111">
        <v>52.373000000000005</v>
      </c>
      <c r="P175" s="111">
        <v>40.493000000000002</v>
      </c>
      <c r="Q175" s="112">
        <v>33.334000000000003</v>
      </c>
      <c r="R175" s="110">
        <v>47.588999999999999</v>
      </c>
      <c r="S175" s="111">
        <v>37.546999999999997</v>
      </c>
      <c r="T175" s="111">
        <v>41.63</v>
      </c>
      <c r="U175" s="112">
        <v>41.257000000000005</v>
      </c>
      <c r="V175" s="110">
        <v>29.314999999999998</v>
      </c>
      <c r="W175" s="111">
        <v>39.714999999999996</v>
      </c>
      <c r="X175" s="111">
        <v>44.2</v>
      </c>
      <c r="Y175" s="112">
        <v>44.881</v>
      </c>
      <c r="Z175" s="110">
        <v>40.68</v>
      </c>
      <c r="AA175" s="111">
        <v>38.572000000000003</v>
      </c>
      <c r="AB175" s="111">
        <v>46.355000000000004</v>
      </c>
      <c r="AC175" s="112">
        <v>49.731999999999999</v>
      </c>
      <c r="AD175" s="110">
        <v>51.739999999999995</v>
      </c>
      <c r="AE175" s="111">
        <v>50.289000000000001</v>
      </c>
      <c r="AF175" s="111">
        <v>47.094999999999999</v>
      </c>
      <c r="AG175" s="112">
        <v>41.929000000000002</v>
      </c>
      <c r="AH175" s="110">
        <v>37.091000000000001</v>
      </c>
      <c r="AI175" s="111">
        <v>39.225999999999999</v>
      </c>
      <c r="AJ175" s="111">
        <v>26.582999999999998</v>
      </c>
      <c r="AK175" s="112">
        <v>57.131999999999998</v>
      </c>
      <c r="AL175" s="110">
        <v>30.383000000000003</v>
      </c>
      <c r="AM175" s="111">
        <v>54.897000000000006</v>
      </c>
      <c r="AN175" s="111">
        <v>43.945999999999998</v>
      </c>
      <c r="AO175" s="112">
        <v>43.531999999999996</v>
      </c>
      <c r="AP175" s="110">
        <v>4.7319999999999993</v>
      </c>
      <c r="AQ175" s="111">
        <v>24.966000000000001</v>
      </c>
      <c r="AR175" s="111">
        <v>40.303000000000004</v>
      </c>
      <c r="AS175" s="112">
        <v>41.449999999999996</v>
      </c>
      <c r="AT175" s="110">
        <v>33.930999999999997</v>
      </c>
      <c r="AU175" s="111">
        <v>62.753999999999998</v>
      </c>
      <c r="AV175" s="111">
        <v>42.542999999999999</v>
      </c>
      <c r="AW175" s="112">
        <v>80.837999999999994</v>
      </c>
      <c r="AX175" s="110">
        <v>14.981999999999999</v>
      </c>
      <c r="AY175" s="111">
        <v>8.5389999999999997</v>
      </c>
      <c r="AZ175" s="111">
        <v>12.291</v>
      </c>
      <c r="BA175" s="112">
        <v>12.736999999999998</v>
      </c>
      <c r="BB175" s="110">
        <v>27.499000000000002</v>
      </c>
      <c r="BC175" s="111">
        <v>27.088999999999999</v>
      </c>
      <c r="BD175" s="111">
        <v>81.591999999999999</v>
      </c>
      <c r="BE175" s="112">
        <v>48.792000000000002</v>
      </c>
      <c r="BF175" s="110">
        <v>19.667099999999998</v>
      </c>
      <c r="BG175" s="111">
        <v>16.149799999999999</v>
      </c>
      <c r="BH175" s="111">
        <v>11.8484</v>
      </c>
      <c r="BI175" s="112">
        <v>14.610199999999999</v>
      </c>
      <c r="BJ175" s="110">
        <v>13.8709238</v>
      </c>
      <c r="BK175" s="111">
        <v>14.910667799999999</v>
      </c>
      <c r="BL175" s="111">
        <v>17.641441349999997</v>
      </c>
      <c r="BM175" s="112">
        <v>19.87916199</v>
      </c>
      <c r="BN175" s="110">
        <v>19.492598740000002</v>
      </c>
      <c r="BO175" s="111">
        <v>23.904579770000002</v>
      </c>
      <c r="BP175" s="111">
        <v>26.771969340000002</v>
      </c>
      <c r="BQ175" s="112">
        <v>27.89796398</v>
      </c>
      <c r="BR175" s="110">
        <v>19.716525140000002</v>
      </c>
      <c r="BS175" s="111">
        <v>19.41564589</v>
      </c>
      <c r="BT175" s="111">
        <v>21.788797020000001</v>
      </c>
      <c r="BU175" s="112">
        <v>20.776236010000002</v>
      </c>
      <c r="BV175" s="110">
        <v>20.676726090000003</v>
      </c>
      <c r="BW175" s="111">
        <v>19.775984319999996</v>
      </c>
      <c r="BX175" s="111">
        <v>19.271321990000001</v>
      </c>
      <c r="BY175" s="112">
        <v>22.609023440000001</v>
      </c>
      <c r="BZ175" s="110">
        <v>31.867782409999997</v>
      </c>
      <c r="CA175" s="111">
        <v>50.825390849999991</v>
      </c>
      <c r="CB175" s="111">
        <v>56.870661280000007</v>
      </c>
      <c r="CC175" s="112">
        <v>23.893100170000004</v>
      </c>
      <c r="CD175" s="110">
        <v>21.326352929999999</v>
      </c>
      <c r="CE175" s="111">
        <v>22.515971389999997</v>
      </c>
      <c r="CF175" s="111">
        <v>22.173585789999997</v>
      </c>
      <c r="CG175" s="112">
        <v>22.28469308</v>
      </c>
      <c r="CH175" s="111">
        <v>21.948517860000003</v>
      </c>
      <c r="CI175" s="111">
        <v>22.615196490000002</v>
      </c>
      <c r="CJ175" s="111">
        <v>21.736320809999999</v>
      </c>
      <c r="CK175" s="112">
        <v>17.932886289999999</v>
      </c>
      <c r="CL175" s="110">
        <v>33.377526950000004</v>
      </c>
      <c r="CM175" s="111">
        <v>40.329738389999996</v>
      </c>
      <c r="CN175" s="111">
        <v>19.845762200000003</v>
      </c>
      <c r="CO175" s="111">
        <v>20.706437879999999</v>
      </c>
      <c r="CP175" s="110">
        <v>25.79403254</v>
      </c>
      <c r="CQ175" s="111">
        <v>40.161839829999998</v>
      </c>
      <c r="CR175" s="111">
        <v>30.987879280000001</v>
      </c>
      <c r="CS175" s="232">
        <v>22.995193629999999</v>
      </c>
      <c r="CT175" s="276">
        <v>29.589126650000001</v>
      </c>
    </row>
    <row r="176" spans="1:98" s="10" customFormat="1" ht="12.95" customHeight="1" x14ac:dyDescent="0.25">
      <c r="A176" s="73" t="s">
        <v>50</v>
      </c>
      <c r="B176" s="176">
        <v>-2466.6644218800002</v>
      </c>
      <c r="C176" s="117">
        <v>-3689.9106105699998</v>
      </c>
      <c r="D176" s="117">
        <v>-1616.2739783950001</v>
      </c>
      <c r="E176" s="118">
        <v>-2814.3206393799996</v>
      </c>
      <c r="F176" s="117">
        <v>-2060.6969567149999</v>
      </c>
      <c r="G176" s="117">
        <v>-2806.7802216850005</v>
      </c>
      <c r="H176" s="117">
        <v>-2431.0673367250001</v>
      </c>
      <c r="I176" s="118">
        <v>-4016.1816085</v>
      </c>
      <c r="J176" s="116">
        <v>-2194.2233750249998</v>
      </c>
      <c r="K176" s="117">
        <v>-4200.7653593250006</v>
      </c>
      <c r="L176" s="117">
        <v>-2933.5030117299998</v>
      </c>
      <c r="M176" s="118">
        <v>-5297.067976155</v>
      </c>
      <c r="N176" s="116">
        <v>-2336.6935683300003</v>
      </c>
      <c r="O176" s="117">
        <v>-5334.7251479749993</v>
      </c>
      <c r="P176" s="117">
        <v>-4258.3191831900003</v>
      </c>
      <c r="Q176" s="118">
        <v>-6013.5990728050001</v>
      </c>
      <c r="R176" s="116">
        <v>-3962.3498068049998</v>
      </c>
      <c r="S176" s="117">
        <v>-5820.3485497199999</v>
      </c>
      <c r="T176" s="117">
        <v>-3212.9031117549998</v>
      </c>
      <c r="U176" s="118">
        <v>-5627.5207632050005</v>
      </c>
      <c r="V176" s="116">
        <v>-2858.2931180549999</v>
      </c>
      <c r="W176" s="117">
        <v>-6288.3018984099999</v>
      </c>
      <c r="X176" s="117">
        <v>-2946.0411580099999</v>
      </c>
      <c r="Y176" s="118">
        <v>-5467.8530142849995</v>
      </c>
      <c r="Z176" s="116">
        <v>-4458.1902440053354</v>
      </c>
      <c r="AA176" s="117">
        <v>-5400.2277524428482</v>
      </c>
      <c r="AB176" s="117">
        <v>-3772.4196762699817</v>
      </c>
      <c r="AC176" s="118">
        <v>-5771.4209917947101</v>
      </c>
      <c r="AD176" s="116">
        <v>-3432.3994567165564</v>
      </c>
      <c r="AE176" s="117">
        <v>-5618.6898415403011</v>
      </c>
      <c r="AF176" s="117">
        <v>-3662.0086523065038</v>
      </c>
      <c r="AG176" s="118">
        <v>-5106.6997551811146</v>
      </c>
      <c r="AH176" s="116">
        <v>-3408.0691445985944</v>
      </c>
      <c r="AI176" s="117">
        <v>-5226.9640896572346</v>
      </c>
      <c r="AJ176" s="117">
        <v>-3471.1629975967062</v>
      </c>
      <c r="AK176" s="118">
        <v>-6137.4113553421248</v>
      </c>
      <c r="AL176" s="116">
        <v>-4551.5795637851388</v>
      </c>
      <c r="AM176" s="117">
        <v>-5709.0086533966032</v>
      </c>
      <c r="AN176" s="117">
        <v>-4110.2812052499994</v>
      </c>
      <c r="AO176" s="118">
        <v>-5916.6839056081044</v>
      </c>
      <c r="AP176" s="116">
        <v>-5287.611453005431</v>
      </c>
      <c r="AQ176" s="117">
        <v>-7201.6592755896527</v>
      </c>
      <c r="AR176" s="117">
        <v>-5920.0925399562384</v>
      </c>
      <c r="AS176" s="118">
        <v>-7357.2994369906446</v>
      </c>
      <c r="AT176" s="116">
        <v>-6865.588051952609</v>
      </c>
      <c r="AU176" s="117">
        <v>-7587.1131303108432</v>
      </c>
      <c r="AV176" s="117">
        <v>-5427.5693761999992</v>
      </c>
      <c r="AW176" s="118">
        <v>-7282.2347725397376</v>
      </c>
      <c r="AX176" s="116">
        <v>-6697.8437039375403</v>
      </c>
      <c r="AY176" s="117">
        <v>-7342.1911732444032</v>
      </c>
      <c r="AZ176" s="117">
        <v>-6950.6322739719199</v>
      </c>
      <c r="BA176" s="118">
        <v>-8459.2129532364288</v>
      </c>
      <c r="BB176" s="116">
        <v>-11327.4245581512</v>
      </c>
      <c r="BC176" s="117">
        <v>-11343.019193812917</v>
      </c>
      <c r="BD176" s="117">
        <v>-11403.292847576904</v>
      </c>
      <c r="BE176" s="118">
        <v>-8276.9629958697697</v>
      </c>
      <c r="BF176" s="116">
        <v>-6660.4010765986077</v>
      </c>
      <c r="BG176" s="117">
        <v>-8805.109997333353</v>
      </c>
      <c r="BH176" s="117">
        <v>-8676.8512349175071</v>
      </c>
      <c r="BI176" s="118">
        <v>-11443.335751053912</v>
      </c>
      <c r="BJ176" s="116">
        <v>-16993.017771229999</v>
      </c>
      <c r="BK176" s="117">
        <v>-17547.583413870001</v>
      </c>
      <c r="BL176" s="117">
        <v>-18537.51404486</v>
      </c>
      <c r="BM176" s="118">
        <v>-17665.217770669999</v>
      </c>
      <c r="BN176" s="116">
        <v>-16500.314981129999</v>
      </c>
      <c r="BO176" s="117">
        <v>-17128.67469756</v>
      </c>
      <c r="BP176" s="117">
        <v>-19302.04962664</v>
      </c>
      <c r="BQ176" s="118">
        <v>-17366.365779960001</v>
      </c>
      <c r="BR176" s="116">
        <v>-16089.82478187</v>
      </c>
      <c r="BS176" s="117">
        <v>-14440.231796299999</v>
      </c>
      <c r="BT176" s="117">
        <v>-16039.147207130001</v>
      </c>
      <c r="BU176" s="118">
        <v>-17831.28409388</v>
      </c>
      <c r="BV176" s="116">
        <v>-10536.366065869999</v>
      </c>
      <c r="BW176" s="117">
        <v>-7869.7926976299996</v>
      </c>
      <c r="BX176" s="117">
        <v>-10291.17385275</v>
      </c>
      <c r="BY176" s="118">
        <v>-9305.1899098100002</v>
      </c>
      <c r="BZ176" s="116">
        <v>-13170.531555630001</v>
      </c>
      <c r="CA176" s="117">
        <v>-10707.4201847</v>
      </c>
      <c r="CB176" s="117">
        <v>-13282.19000534</v>
      </c>
      <c r="CC176" s="118">
        <v>-12616.60605717</v>
      </c>
      <c r="CD176" s="116">
        <v>-9804.7590057699981</v>
      </c>
      <c r="CE176" s="117">
        <v>-9719.6648088599995</v>
      </c>
      <c r="CF176" s="117">
        <v>-10020.98761529</v>
      </c>
      <c r="CG176" s="118">
        <v>-8766.4951687600005</v>
      </c>
      <c r="CH176" s="117">
        <v>-11030.41099534</v>
      </c>
      <c r="CI176" s="117">
        <v>-8453.274173419999</v>
      </c>
      <c r="CJ176" s="117">
        <v>-11302.518607669999</v>
      </c>
      <c r="CK176" s="118">
        <v>-11047.838763010001</v>
      </c>
      <c r="CL176" s="116">
        <v>-11372.94181498</v>
      </c>
      <c r="CM176" s="117">
        <v>-8868.4525362800014</v>
      </c>
      <c r="CN176" s="117">
        <v>-10574.687440199999</v>
      </c>
      <c r="CO176" s="117">
        <v>-9513.0284205000007</v>
      </c>
      <c r="CP176" s="116">
        <v>-12475.421672539998</v>
      </c>
      <c r="CQ176" s="117">
        <v>-7762.2538953800004</v>
      </c>
      <c r="CR176" s="117">
        <v>-8413.5540831200015</v>
      </c>
      <c r="CS176" s="234">
        <v>-8264.9988130199999</v>
      </c>
      <c r="CT176" s="278">
        <v>-11549.5994828</v>
      </c>
    </row>
    <row r="177" spans="1:98" s="10" customFormat="1" ht="12.95" customHeight="1" x14ac:dyDescent="0.25">
      <c r="A177" s="72" t="s">
        <v>19</v>
      </c>
      <c r="B177" s="174">
        <v>855.86657811999999</v>
      </c>
      <c r="C177" s="111">
        <v>827.33638942999994</v>
      </c>
      <c r="D177" s="111">
        <v>785.79002160499999</v>
      </c>
      <c r="E177" s="112">
        <v>1151.1213606199999</v>
      </c>
      <c r="F177" s="111">
        <v>1155.7740432850001</v>
      </c>
      <c r="G177" s="111">
        <v>1585.8277783149999</v>
      </c>
      <c r="H177" s="111">
        <v>1217.320663275</v>
      </c>
      <c r="I177" s="112">
        <v>1373.2223915</v>
      </c>
      <c r="J177" s="110">
        <v>1174.7696249749999</v>
      </c>
      <c r="K177" s="111">
        <v>1566.407640675</v>
      </c>
      <c r="L177" s="111">
        <v>1351.42798827</v>
      </c>
      <c r="M177" s="112">
        <v>1113.7810238450002</v>
      </c>
      <c r="N177" s="110">
        <v>1178.7224316699999</v>
      </c>
      <c r="O177" s="111">
        <v>1232.7588520249999</v>
      </c>
      <c r="P177" s="111">
        <v>1268.52081681</v>
      </c>
      <c r="Q177" s="112">
        <v>984.88392719499996</v>
      </c>
      <c r="R177" s="110">
        <v>680.4301931949999</v>
      </c>
      <c r="S177" s="111">
        <v>909.55645028000004</v>
      </c>
      <c r="T177" s="111">
        <v>903.63588824499993</v>
      </c>
      <c r="U177" s="112">
        <v>1498.2932367950002</v>
      </c>
      <c r="V177" s="110">
        <v>1206.6268819449999</v>
      </c>
      <c r="W177" s="111">
        <v>760.95410159000005</v>
      </c>
      <c r="X177" s="111">
        <v>999.35484198999995</v>
      </c>
      <c r="Y177" s="112">
        <v>821.01898571499999</v>
      </c>
      <c r="Z177" s="110">
        <v>851.62108524500002</v>
      </c>
      <c r="AA177" s="111">
        <v>1058.4194956199999</v>
      </c>
      <c r="AB177" s="111">
        <v>773.22426542999995</v>
      </c>
      <c r="AC177" s="112">
        <v>761.879686085</v>
      </c>
      <c r="AD177" s="110">
        <v>950.64774404499997</v>
      </c>
      <c r="AE177" s="111">
        <v>564.06837882500008</v>
      </c>
      <c r="AF177" s="111">
        <v>953.92586581499995</v>
      </c>
      <c r="AG177" s="112">
        <v>1006.306032805</v>
      </c>
      <c r="AH177" s="110">
        <v>972.81487659499999</v>
      </c>
      <c r="AI177" s="111">
        <v>690.86650545499992</v>
      </c>
      <c r="AJ177" s="111">
        <v>946.80692918999989</v>
      </c>
      <c r="AK177" s="112">
        <v>876.64686137000012</v>
      </c>
      <c r="AL177" s="110">
        <v>769.80046101999994</v>
      </c>
      <c r="AM177" s="111">
        <v>790.60262649000003</v>
      </c>
      <c r="AN177" s="111">
        <v>699.36379475000001</v>
      </c>
      <c r="AO177" s="112">
        <v>998.97985439500007</v>
      </c>
      <c r="AP177" s="110">
        <v>767.47395759999995</v>
      </c>
      <c r="AQ177" s="111">
        <v>849.87252414500006</v>
      </c>
      <c r="AR177" s="111">
        <v>795.08572168000001</v>
      </c>
      <c r="AS177" s="112">
        <v>871.15513162999991</v>
      </c>
      <c r="AT177" s="110">
        <v>1352.51836465</v>
      </c>
      <c r="AU177" s="111">
        <v>2320.1513600999997</v>
      </c>
      <c r="AV177" s="111">
        <v>1416.37778506</v>
      </c>
      <c r="AW177" s="112">
        <v>1469.99210027257</v>
      </c>
      <c r="AX177" s="110">
        <v>2025.2362563235936</v>
      </c>
      <c r="AY177" s="111">
        <v>3001.0688245665701</v>
      </c>
      <c r="AZ177" s="111">
        <v>2980.0738057581966</v>
      </c>
      <c r="BA177" s="112">
        <v>3584.165549734148</v>
      </c>
      <c r="BB177" s="110">
        <v>2938.3800296995141</v>
      </c>
      <c r="BC177" s="111">
        <v>3376.0553400794179</v>
      </c>
      <c r="BD177" s="111">
        <v>2544.2077426866613</v>
      </c>
      <c r="BE177" s="112">
        <v>3498.3454590745346</v>
      </c>
      <c r="BF177" s="110">
        <v>2393.27097349</v>
      </c>
      <c r="BG177" s="111">
        <v>2218.2553537000003</v>
      </c>
      <c r="BH177" s="111">
        <v>1907.91515465</v>
      </c>
      <c r="BI177" s="112">
        <v>2199.1942099050002</v>
      </c>
      <c r="BJ177" s="110">
        <v>3957.0707960499994</v>
      </c>
      <c r="BK177" s="111">
        <v>4086.09078288</v>
      </c>
      <c r="BL177" s="111">
        <v>4363.6276473999997</v>
      </c>
      <c r="BM177" s="112">
        <v>4724.86746692</v>
      </c>
      <c r="BN177" s="110">
        <v>5834.2940953199995</v>
      </c>
      <c r="BO177" s="111">
        <v>6106.7480532800009</v>
      </c>
      <c r="BP177" s="111">
        <v>5184.6960525800005</v>
      </c>
      <c r="BQ177" s="112">
        <v>5091.4261219999999</v>
      </c>
      <c r="BR177" s="110">
        <v>2379.2042828600001</v>
      </c>
      <c r="BS177" s="111">
        <v>2108.0702672500001</v>
      </c>
      <c r="BT177" s="111">
        <v>2159.3867851200002</v>
      </c>
      <c r="BU177" s="112">
        <v>2054.6803727699998</v>
      </c>
      <c r="BV177" s="110">
        <v>3042.5768029800001</v>
      </c>
      <c r="BW177" s="111">
        <v>3178.3243745099999</v>
      </c>
      <c r="BX177" s="111">
        <v>3126.5055434100004</v>
      </c>
      <c r="BY177" s="112">
        <v>3117.7414590399999</v>
      </c>
      <c r="BZ177" s="110">
        <v>1730.1569012</v>
      </c>
      <c r="CA177" s="111">
        <v>1837.1448913500001</v>
      </c>
      <c r="CB177" s="111">
        <v>1832.7576937699998</v>
      </c>
      <c r="CC177" s="112">
        <v>1878.3496417399999</v>
      </c>
      <c r="CD177" s="110">
        <v>461.92244220000015</v>
      </c>
      <c r="CE177" s="111">
        <v>407.22932271999997</v>
      </c>
      <c r="CF177" s="111">
        <v>437.13038337</v>
      </c>
      <c r="CG177" s="112">
        <v>499.75517369999989</v>
      </c>
      <c r="CH177" s="111">
        <v>2970.0636884400001</v>
      </c>
      <c r="CI177" s="111">
        <v>3115.1431267200001</v>
      </c>
      <c r="CJ177" s="111">
        <v>3194.0167481999997</v>
      </c>
      <c r="CK177" s="112">
        <v>3159.6983971600002</v>
      </c>
      <c r="CL177" s="110">
        <v>5233.50232787</v>
      </c>
      <c r="CM177" s="111">
        <v>5678.07497797</v>
      </c>
      <c r="CN177" s="111">
        <v>5800.6068808799992</v>
      </c>
      <c r="CO177" s="111">
        <v>6119.8323499399994</v>
      </c>
      <c r="CP177" s="110">
        <v>6319.8505653200009</v>
      </c>
      <c r="CQ177" s="111">
        <v>6675.1495670300001</v>
      </c>
      <c r="CR177" s="111">
        <v>7157.1643729000007</v>
      </c>
      <c r="CS177" s="232">
        <v>6932.4985247599998</v>
      </c>
      <c r="CT177" s="276">
        <v>6884.6015037099996</v>
      </c>
    </row>
    <row r="178" spans="1:98" s="10" customFormat="1" ht="12.95" customHeight="1" x14ac:dyDescent="0.25">
      <c r="A178" s="72" t="s">
        <v>20</v>
      </c>
      <c r="B178" s="174">
        <v>3322.5309999999999</v>
      </c>
      <c r="C178" s="111">
        <v>4517.2470000000003</v>
      </c>
      <c r="D178" s="111">
        <v>2402.0639999999999</v>
      </c>
      <c r="E178" s="112">
        <v>3965.4419999999996</v>
      </c>
      <c r="F178" s="111">
        <v>3216.4709999999995</v>
      </c>
      <c r="G178" s="111">
        <v>4392.6080000000002</v>
      </c>
      <c r="H178" s="111">
        <v>3648.3879999999999</v>
      </c>
      <c r="I178" s="112">
        <v>5389.4040000000005</v>
      </c>
      <c r="J178" s="110">
        <v>3368.9930000000004</v>
      </c>
      <c r="K178" s="111">
        <v>5767.1730000000007</v>
      </c>
      <c r="L178" s="111">
        <v>4284.9310000000005</v>
      </c>
      <c r="M178" s="112">
        <v>6410.8490000000002</v>
      </c>
      <c r="N178" s="110">
        <v>3515.4160000000002</v>
      </c>
      <c r="O178" s="111">
        <v>6567.4840000000004</v>
      </c>
      <c r="P178" s="111">
        <v>5526.84</v>
      </c>
      <c r="Q178" s="112">
        <v>6998.4830000000002</v>
      </c>
      <c r="R178" s="110">
        <v>4642.78</v>
      </c>
      <c r="S178" s="111">
        <v>6729.9050000000007</v>
      </c>
      <c r="T178" s="111">
        <v>4116.5390000000007</v>
      </c>
      <c r="U178" s="112">
        <v>7125.8140000000003</v>
      </c>
      <c r="V178" s="110">
        <v>4064.9199999999996</v>
      </c>
      <c r="W178" s="111">
        <v>7049.2559999999994</v>
      </c>
      <c r="X178" s="111">
        <v>3945.3960000000002</v>
      </c>
      <c r="Y178" s="112">
        <v>6288.8719999999994</v>
      </c>
      <c r="Z178" s="110">
        <v>5309.8113292503358</v>
      </c>
      <c r="AA178" s="111">
        <v>6458.6472480628499</v>
      </c>
      <c r="AB178" s="111">
        <v>4545.643941699982</v>
      </c>
      <c r="AC178" s="112">
        <v>6533.3006778797098</v>
      </c>
      <c r="AD178" s="110">
        <v>4383.0472007615572</v>
      </c>
      <c r="AE178" s="111">
        <v>6182.7582203653001</v>
      </c>
      <c r="AF178" s="111">
        <v>4615.9345181215031</v>
      </c>
      <c r="AG178" s="112">
        <v>6113.0057879861142</v>
      </c>
      <c r="AH178" s="110">
        <v>4380.8840211935949</v>
      </c>
      <c r="AI178" s="111">
        <v>5917.8305951122356</v>
      </c>
      <c r="AJ178" s="111">
        <v>4417.9699267867063</v>
      </c>
      <c r="AK178" s="112">
        <v>7014.0582167121247</v>
      </c>
      <c r="AL178" s="110">
        <v>5321.3800248051384</v>
      </c>
      <c r="AM178" s="111">
        <v>6499.6112798866034</v>
      </c>
      <c r="AN178" s="111">
        <v>4809.6450000000004</v>
      </c>
      <c r="AO178" s="112">
        <v>6915.6637600031054</v>
      </c>
      <c r="AP178" s="110">
        <v>6055.0854106054303</v>
      </c>
      <c r="AQ178" s="111">
        <v>8051.5317997346519</v>
      </c>
      <c r="AR178" s="111">
        <v>6715.1782616362379</v>
      </c>
      <c r="AS178" s="112">
        <v>8228.4545686206457</v>
      </c>
      <c r="AT178" s="110">
        <v>8218.1064166026081</v>
      </c>
      <c r="AU178" s="111">
        <v>9907.2644904108438</v>
      </c>
      <c r="AV178" s="111">
        <v>6843.9471612599991</v>
      </c>
      <c r="AW178" s="112">
        <v>8752.226872812309</v>
      </c>
      <c r="AX178" s="110">
        <v>8723.0799602611332</v>
      </c>
      <c r="AY178" s="111">
        <v>10343.259997810974</v>
      </c>
      <c r="AZ178" s="111">
        <v>9930.7060797301165</v>
      </c>
      <c r="BA178" s="112">
        <v>12043.378502970576</v>
      </c>
      <c r="BB178" s="110">
        <v>14265.804587850715</v>
      </c>
      <c r="BC178" s="111">
        <v>14719.074533892337</v>
      </c>
      <c r="BD178" s="111">
        <v>13947.500590263568</v>
      </c>
      <c r="BE178" s="112">
        <v>11775.308454944303</v>
      </c>
      <c r="BF178" s="110">
        <v>9053.6720500886076</v>
      </c>
      <c r="BG178" s="111">
        <v>11023.365351033355</v>
      </c>
      <c r="BH178" s="111">
        <v>10584.766389567507</v>
      </c>
      <c r="BI178" s="112">
        <v>13642.529960958913</v>
      </c>
      <c r="BJ178" s="110">
        <v>20950.08856728</v>
      </c>
      <c r="BK178" s="111">
        <v>21633.674196749998</v>
      </c>
      <c r="BL178" s="111">
        <v>22901.141692259996</v>
      </c>
      <c r="BM178" s="112">
        <v>22390.085237589999</v>
      </c>
      <c r="BN178" s="110">
        <v>22334.60907645</v>
      </c>
      <c r="BO178" s="111">
        <v>23235.42275084</v>
      </c>
      <c r="BP178" s="111">
        <v>24486.745679220003</v>
      </c>
      <c r="BQ178" s="112">
        <v>22457.791901960001</v>
      </c>
      <c r="BR178" s="110">
        <v>18469.029064729999</v>
      </c>
      <c r="BS178" s="111">
        <v>16548.30206355</v>
      </c>
      <c r="BT178" s="111">
        <v>18198.533992249999</v>
      </c>
      <c r="BU178" s="112">
        <v>19885.964466649999</v>
      </c>
      <c r="BV178" s="110">
        <v>13578.942868850001</v>
      </c>
      <c r="BW178" s="111">
        <v>11048.117072139999</v>
      </c>
      <c r="BX178" s="111">
        <v>13417.67939616</v>
      </c>
      <c r="BY178" s="112">
        <v>12422.931368850001</v>
      </c>
      <c r="BZ178" s="110">
        <v>14900.688456829999</v>
      </c>
      <c r="CA178" s="111">
        <v>12544.565076050001</v>
      </c>
      <c r="CB178" s="111">
        <v>15114.94769911</v>
      </c>
      <c r="CC178" s="112">
        <v>14494.95569891</v>
      </c>
      <c r="CD178" s="110">
        <v>10266.681447970001</v>
      </c>
      <c r="CE178" s="111">
        <v>10126.89413158</v>
      </c>
      <c r="CF178" s="111">
        <v>10458.117998659998</v>
      </c>
      <c r="CG178" s="112">
        <v>9266.25034246</v>
      </c>
      <c r="CH178" s="111">
        <v>14000.474683779999</v>
      </c>
      <c r="CI178" s="111">
        <v>11568.417300139999</v>
      </c>
      <c r="CJ178" s="111">
        <v>14496.535355869999</v>
      </c>
      <c r="CK178" s="112">
        <v>14207.537160170001</v>
      </c>
      <c r="CL178" s="110">
        <v>16606.444142849999</v>
      </c>
      <c r="CM178" s="111">
        <v>14546.52751425</v>
      </c>
      <c r="CN178" s="111">
        <v>16375.29432108</v>
      </c>
      <c r="CO178" s="111">
        <v>15632.860770439998</v>
      </c>
      <c r="CP178" s="110">
        <v>18795.272237860001</v>
      </c>
      <c r="CQ178" s="111">
        <v>14437.403462410002</v>
      </c>
      <c r="CR178" s="111">
        <v>15570.718456020004</v>
      </c>
      <c r="CS178" s="232">
        <v>15197.49733778</v>
      </c>
      <c r="CT178" s="276">
        <v>18434.200986510001</v>
      </c>
    </row>
    <row r="179" spans="1:98" s="10" customFormat="1" ht="12.95" customHeight="1" x14ac:dyDescent="0.25">
      <c r="A179" s="73" t="s">
        <v>51</v>
      </c>
      <c r="B179" s="176">
        <v>-1212.5510000000002</v>
      </c>
      <c r="C179" s="117">
        <v>-527.36299999999994</v>
      </c>
      <c r="D179" s="117">
        <v>-510.58900000000006</v>
      </c>
      <c r="E179" s="118">
        <v>-294.85899999999998</v>
      </c>
      <c r="F179" s="117">
        <v>-478.22799999999995</v>
      </c>
      <c r="G179" s="117">
        <v>-14.924999999999955</v>
      </c>
      <c r="H179" s="117">
        <v>-642.39800000000002</v>
      </c>
      <c r="I179" s="118">
        <v>-1058.627</v>
      </c>
      <c r="J179" s="116">
        <v>-1294.4549999999999</v>
      </c>
      <c r="K179" s="117">
        <v>-742.48800000000006</v>
      </c>
      <c r="L179" s="117">
        <v>-1054.4290000000001</v>
      </c>
      <c r="M179" s="118">
        <v>-1489.8869999999999</v>
      </c>
      <c r="N179" s="116">
        <v>-780.84400000000005</v>
      </c>
      <c r="O179" s="117">
        <v>-1134.26</v>
      </c>
      <c r="P179" s="117">
        <v>-1983.896</v>
      </c>
      <c r="Q179" s="118">
        <v>-1685.806</v>
      </c>
      <c r="R179" s="116">
        <v>-1147.835</v>
      </c>
      <c r="S179" s="117">
        <v>-1073.5140000000001</v>
      </c>
      <c r="T179" s="117">
        <v>-534.31799999999998</v>
      </c>
      <c r="U179" s="118">
        <v>-908.09699999999998</v>
      </c>
      <c r="V179" s="116">
        <v>-541.56700000000001</v>
      </c>
      <c r="W179" s="117">
        <v>-1052.3020000000001</v>
      </c>
      <c r="X179" s="117">
        <v>-602.94000000000005</v>
      </c>
      <c r="Y179" s="118">
        <v>-1042.068</v>
      </c>
      <c r="Z179" s="116">
        <v>-1161.3893292503358</v>
      </c>
      <c r="AA179" s="117">
        <v>-1118.1248538415432</v>
      </c>
      <c r="AB179" s="117">
        <v>-861.71107609939577</v>
      </c>
      <c r="AC179" s="118">
        <v>-1497.0052855529784</v>
      </c>
      <c r="AD179" s="116">
        <v>-784.98985643172261</v>
      </c>
      <c r="AE179" s="117">
        <v>-1773.8647303636074</v>
      </c>
      <c r="AF179" s="117">
        <v>-1070.2802510316596</v>
      </c>
      <c r="AG179" s="118">
        <v>-1353.7784364770203</v>
      </c>
      <c r="AH179" s="116">
        <v>-839.64246529400339</v>
      </c>
      <c r="AI179" s="117">
        <v>-1153.1834558030664</v>
      </c>
      <c r="AJ179" s="117">
        <v>-991.00028678672038</v>
      </c>
      <c r="AK179" s="118">
        <v>-2113.8308623668026</v>
      </c>
      <c r="AL179" s="116">
        <v>-1201.6234592474698</v>
      </c>
      <c r="AM179" s="117">
        <v>-1303.5632798866034</v>
      </c>
      <c r="AN179" s="117">
        <v>-1352.6299999999999</v>
      </c>
      <c r="AO179" s="118">
        <v>-1931.2317600031049</v>
      </c>
      <c r="AP179" s="116">
        <v>-1731.3604752998351</v>
      </c>
      <c r="AQ179" s="117">
        <v>-2452.8883445219399</v>
      </c>
      <c r="AR179" s="117">
        <v>-2436.5662762541583</v>
      </c>
      <c r="AS179" s="118">
        <v>-3681.5180335870309</v>
      </c>
      <c r="AT179" s="116">
        <v>-2580.1154166026081</v>
      </c>
      <c r="AU179" s="117">
        <v>-3535.5973638849646</v>
      </c>
      <c r="AV179" s="117">
        <v>-2457.2971612599999</v>
      </c>
      <c r="AW179" s="118">
        <v>-4253.3484389062305</v>
      </c>
      <c r="AX179" s="116">
        <v>-2735.7043275707038</v>
      </c>
      <c r="AY179" s="117">
        <v>-4387.1087087808992</v>
      </c>
      <c r="AZ179" s="117">
        <v>-4389.6637256200002</v>
      </c>
      <c r="BA179" s="118">
        <v>-5976.98864908</v>
      </c>
      <c r="BB179" s="116">
        <v>-6803.9626913954489</v>
      </c>
      <c r="BC179" s="117">
        <v>-7005.9060902941801</v>
      </c>
      <c r="BD179" s="117">
        <v>-7262.5515989888299</v>
      </c>
      <c r="BE179" s="118">
        <v>-5702.6756758940919</v>
      </c>
      <c r="BF179" s="116">
        <v>-3044.9061000000002</v>
      </c>
      <c r="BG179" s="117">
        <v>-4913.4582000000009</v>
      </c>
      <c r="BH179" s="117">
        <v>-4036.3284999999996</v>
      </c>
      <c r="BI179" s="118">
        <v>-7747.4273000000003</v>
      </c>
      <c r="BJ179" s="116">
        <v>-12454.046744550002</v>
      </c>
      <c r="BK179" s="117">
        <v>-13534.223159050001</v>
      </c>
      <c r="BL179" s="117">
        <v>-13868.554495690001</v>
      </c>
      <c r="BM179" s="118">
        <v>-14743.13002873</v>
      </c>
      <c r="BN179" s="116">
        <v>-10685.982543869999</v>
      </c>
      <c r="BO179" s="117">
        <v>-12949.739463009999</v>
      </c>
      <c r="BP179" s="117">
        <v>-12479.379499440001</v>
      </c>
      <c r="BQ179" s="118">
        <v>-12698.762463939998</v>
      </c>
      <c r="BR179" s="116">
        <v>-10425.234723900001</v>
      </c>
      <c r="BS179" s="117">
        <v>-10010.88635221</v>
      </c>
      <c r="BT179" s="117">
        <v>-10648.89843741</v>
      </c>
      <c r="BU179" s="118">
        <v>-12824.05676906</v>
      </c>
      <c r="BV179" s="116">
        <v>-3734.4076538200002</v>
      </c>
      <c r="BW179" s="117">
        <v>-3763.21685101</v>
      </c>
      <c r="BX179" s="117">
        <v>-3582.2570971699997</v>
      </c>
      <c r="BY179" s="118">
        <v>-4799.5170166800008</v>
      </c>
      <c r="BZ179" s="116">
        <v>-6026.628514609999</v>
      </c>
      <c r="CA179" s="117">
        <v>-6024.2717411000003</v>
      </c>
      <c r="CB179" s="117">
        <v>-5289.9486557600003</v>
      </c>
      <c r="CC179" s="118">
        <v>-8112.9639157499996</v>
      </c>
      <c r="CD179" s="116">
        <v>-2416.6444174799999</v>
      </c>
      <c r="CE179" s="117">
        <v>-5680.3247722300002</v>
      </c>
      <c r="CF179" s="117">
        <v>-3793.8467749399997</v>
      </c>
      <c r="CG179" s="118">
        <v>-4421.8794151299999</v>
      </c>
      <c r="CH179" s="117">
        <v>-5401.7460285500001</v>
      </c>
      <c r="CI179" s="117">
        <v>-5522.7400318099999</v>
      </c>
      <c r="CJ179" s="117">
        <v>-5603.3606187900004</v>
      </c>
      <c r="CK179" s="118">
        <v>-5953.1551078100001</v>
      </c>
      <c r="CL179" s="116">
        <v>-4783.2546995399998</v>
      </c>
      <c r="CM179" s="117">
        <v>-5946.1070633899999</v>
      </c>
      <c r="CN179" s="117">
        <v>-4899.7389174599994</v>
      </c>
      <c r="CO179" s="117">
        <v>-5913.2670294200007</v>
      </c>
      <c r="CP179" s="116">
        <v>-5386.3847206800001</v>
      </c>
      <c r="CQ179" s="117">
        <v>-5484.7300431200001</v>
      </c>
      <c r="CR179" s="117">
        <v>-3790.0635249100005</v>
      </c>
      <c r="CS179" s="234">
        <v>-5174.7438863300004</v>
      </c>
      <c r="CT179" s="278">
        <v>-5107.8725351399999</v>
      </c>
    </row>
    <row r="180" spans="1:98" s="10" customFormat="1" ht="12.95" customHeight="1" x14ac:dyDescent="0.25">
      <c r="A180" s="72" t="s">
        <v>22</v>
      </c>
      <c r="B180" s="174">
        <v>73.424999999999997</v>
      </c>
      <c r="C180" s="111">
        <v>178.96299999999999</v>
      </c>
      <c r="D180" s="111">
        <v>182.262</v>
      </c>
      <c r="E180" s="112">
        <v>359.62200000000001</v>
      </c>
      <c r="F180" s="111">
        <v>269.74</v>
      </c>
      <c r="G180" s="111">
        <v>765.35300000000007</v>
      </c>
      <c r="H180" s="111">
        <v>178.29500000000002</v>
      </c>
      <c r="I180" s="112">
        <v>218.30400000000003</v>
      </c>
      <c r="J180" s="110">
        <v>56.725999999999999</v>
      </c>
      <c r="K180" s="111">
        <v>524.89800000000002</v>
      </c>
      <c r="L180" s="111">
        <v>176.70899999999997</v>
      </c>
      <c r="M180" s="112">
        <v>130.80199999999999</v>
      </c>
      <c r="N180" s="110">
        <v>122.232</v>
      </c>
      <c r="O180" s="111">
        <v>138.95400000000001</v>
      </c>
      <c r="P180" s="111">
        <v>75.150999999999996</v>
      </c>
      <c r="Q180" s="112">
        <v>108.05699999999999</v>
      </c>
      <c r="R180" s="110">
        <v>59.723999999999997</v>
      </c>
      <c r="S180" s="111">
        <v>310.62600000000003</v>
      </c>
      <c r="T180" s="111">
        <v>408.899</v>
      </c>
      <c r="U180" s="112">
        <v>707.50800000000004</v>
      </c>
      <c r="V180" s="110">
        <v>489.827</v>
      </c>
      <c r="W180" s="111">
        <v>49.622999999999998</v>
      </c>
      <c r="X180" s="111">
        <v>301.03199999999998</v>
      </c>
      <c r="Y180" s="112">
        <v>158.57599999999999</v>
      </c>
      <c r="Z180" s="110">
        <v>52.957999999999998</v>
      </c>
      <c r="AA180" s="111">
        <v>104.337</v>
      </c>
      <c r="AB180" s="111">
        <v>66.796999999999997</v>
      </c>
      <c r="AC180" s="112">
        <v>143.14100000000002</v>
      </c>
      <c r="AD180" s="110">
        <v>302.339</v>
      </c>
      <c r="AE180" s="111">
        <v>47.245000000000005</v>
      </c>
      <c r="AF180" s="111">
        <v>228.65599999999998</v>
      </c>
      <c r="AG180" s="112">
        <v>388.44799999999998</v>
      </c>
      <c r="AH180" s="110">
        <v>211.30799999999999</v>
      </c>
      <c r="AI180" s="111">
        <v>85.456000000000003</v>
      </c>
      <c r="AJ180" s="111">
        <v>214.97200000000001</v>
      </c>
      <c r="AK180" s="112">
        <v>374.346</v>
      </c>
      <c r="AL180" s="110">
        <v>225.666</v>
      </c>
      <c r="AM180" s="111">
        <v>329.91499999999996</v>
      </c>
      <c r="AN180" s="111">
        <v>132.76400000000001</v>
      </c>
      <c r="AO180" s="112">
        <v>425.36</v>
      </c>
      <c r="AP180" s="110">
        <v>234.624</v>
      </c>
      <c r="AQ180" s="111">
        <v>169.45</v>
      </c>
      <c r="AR180" s="111">
        <v>141.28700000000001</v>
      </c>
      <c r="AS180" s="112">
        <v>187.63799999999998</v>
      </c>
      <c r="AT180" s="110">
        <v>333.79699999999997</v>
      </c>
      <c r="AU180" s="111">
        <v>550.96199999999999</v>
      </c>
      <c r="AV180" s="111">
        <v>91.964999999999989</v>
      </c>
      <c r="AW180" s="112">
        <v>96.187000000000012</v>
      </c>
      <c r="AX180" s="110">
        <v>455.572</v>
      </c>
      <c r="AY180" s="111">
        <v>754.06694140625007</v>
      </c>
      <c r="AZ180" s="111">
        <v>592.322</v>
      </c>
      <c r="BA180" s="112">
        <v>400.28199999999998</v>
      </c>
      <c r="BB180" s="110">
        <v>417.37600000000003</v>
      </c>
      <c r="BC180" s="111">
        <v>479.22199999999998</v>
      </c>
      <c r="BD180" s="111">
        <v>183.31799999999998</v>
      </c>
      <c r="BE180" s="112">
        <v>917.54</v>
      </c>
      <c r="BF180" s="110">
        <v>362.9187</v>
      </c>
      <c r="BG180" s="111">
        <v>222.55670000000001</v>
      </c>
      <c r="BH180" s="111">
        <v>371.70280000000002</v>
      </c>
      <c r="BI180" s="112">
        <v>329.34069999999997</v>
      </c>
      <c r="BJ180" s="110">
        <v>2541.8618315799999</v>
      </c>
      <c r="BK180" s="111">
        <v>2748.5654286700001</v>
      </c>
      <c r="BL180" s="111">
        <v>2722.2596958999998</v>
      </c>
      <c r="BM180" s="112">
        <v>2760.4606020900001</v>
      </c>
      <c r="BN180" s="110">
        <v>3592.1720816400002</v>
      </c>
      <c r="BO180" s="111">
        <v>3473.8216987700002</v>
      </c>
      <c r="BP180" s="111">
        <v>3233.4278425299999</v>
      </c>
      <c r="BQ180" s="112">
        <v>3313.6131467700002</v>
      </c>
      <c r="BR180" s="110">
        <v>630.11540068000011</v>
      </c>
      <c r="BS180" s="111">
        <v>582.63263216999997</v>
      </c>
      <c r="BT180" s="111">
        <v>595.57404554000004</v>
      </c>
      <c r="BU180" s="112">
        <v>648.20236649000003</v>
      </c>
      <c r="BV180" s="110">
        <v>1738.1129865300002</v>
      </c>
      <c r="BW180" s="111">
        <v>1849.37380046</v>
      </c>
      <c r="BX180" s="111">
        <v>1847.4665995400001</v>
      </c>
      <c r="BY180" s="112">
        <v>2012.0418552099998</v>
      </c>
      <c r="BZ180" s="110">
        <v>577.26286398999991</v>
      </c>
      <c r="CA180" s="111">
        <v>628.83829987000001</v>
      </c>
      <c r="CB180" s="111">
        <v>670.86223624999991</v>
      </c>
      <c r="CC180" s="112">
        <v>648.73243650999996</v>
      </c>
      <c r="CD180" s="110">
        <v>-600.15043187999981</v>
      </c>
      <c r="CE180" s="111">
        <v>-595.44950296000002</v>
      </c>
      <c r="CF180" s="111">
        <v>-599.63836495999999</v>
      </c>
      <c r="CG180" s="112">
        <v>-602.82091319000006</v>
      </c>
      <c r="CH180" s="111">
        <v>1828.6065519700001</v>
      </c>
      <c r="CI180" s="111">
        <v>1950.6396418099998</v>
      </c>
      <c r="CJ180" s="111">
        <v>2045.8414829499998</v>
      </c>
      <c r="CK180" s="112">
        <v>2052.7259126200001</v>
      </c>
      <c r="CL180" s="110">
        <v>4012.7745006200003</v>
      </c>
      <c r="CM180" s="111">
        <v>4215.08987789</v>
      </c>
      <c r="CN180" s="111">
        <v>4426.0406850399995</v>
      </c>
      <c r="CO180" s="111">
        <v>4677.8670787400006</v>
      </c>
      <c r="CP180" s="110">
        <v>4858.6688154000003</v>
      </c>
      <c r="CQ180" s="111">
        <v>4774.0211784599996</v>
      </c>
      <c r="CR180" s="111">
        <v>4925.4754461900002</v>
      </c>
      <c r="CS180" s="232">
        <v>4506.5094382400002</v>
      </c>
      <c r="CT180" s="276">
        <v>4746.0531030399998</v>
      </c>
    </row>
    <row r="181" spans="1:98" s="10" customFormat="1" ht="12.95" customHeight="1" x14ac:dyDescent="0.25">
      <c r="A181" s="72" t="s">
        <v>23</v>
      </c>
      <c r="B181" s="174">
        <v>1285.9760000000001</v>
      </c>
      <c r="C181" s="111">
        <v>706.32599999999991</v>
      </c>
      <c r="D181" s="111">
        <v>692.85100000000011</v>
      </c>
      <c r="E181" s="112">
        <v>654.48099999999999</v>
      </c>
      <c r="F181" s="111">
        <v>747.96799999999996</v>
      </c>
      <c r="G181" s="111">
        <v>780.27800000000002</v>
      </c>
      <c r="H181" s="111">
        <v>820.69299999999998</v>
      </c>
      <c r="I181" s="112">
        <v>1276.931</v>
      </c>
      <c r="J181" s="110">
        <v>1351.181</v>
      </c>
      <c r="K181" s="111">
        <v>1267.3860000000002</v>
      </c>
      <c r="L181" s="111">
        <v>1231.1380000000001</v>
      </c>
      <c r="M181" s="112">
        <v>1620.6889999999999</v>
      </c>
      <c r="N181" s="110">
        <v>903.07600000000002</v>
      </c>
      <c r="O181" s="111">
        <v>1273.2139999999999</v>
      </c>
      <c r="P181" s="111">
        <v>2059.047</v>
      </c>
      <c r="Q181" s="112">
        <v>1793.8629999999998</v>
      </c>
      <c r="R181" s="110">
        <v>1207.559</v>
      </c>
      <c r="S181" s="111">
        <v>1384.1399999999999</v>
      </c>
      <c r="T181" s="111">
        <v>943.21699999999998</v>
      </c>
      <c r="U181" s="112">
        <v>1615.605</v>
      </c>
      <c r="V181" s="110">
        <v>1031.394</v>
      </c>
      <c r="W181" s="111">
        <v>1101.925</v>
      </c>
      <c r="X181" s="111">
        <v>903.97199999999998</v>
      </c>
      <c r="Y181" s="112">
        <v>1200.6439999999998</v>
      </c>
      <c r="Z181" s="110">
        <v>1214.3473292503359</v>
      </c>
      <c r="AA181" s="111">
        <v>1222.4618538415432</v>
      </c>
      <c r="AB181" s="111">
        <v>928.50807609939568</v>
      </c>
      <c r="AC181" s="112">
        <v>1640.1462855529785</v>
      </c>
      <c r="AD181" s="110">
        <v>1087.3288564317227</v>
      </c>
      <c r="AE181" s="111">
        <v>1821.109730363607</v>
      </c>
      <c r="AF181" s="111">
        <v>1298.9362510316596</v>
      </c>
      <c r="AG181" s="112">
        <v>1742.2264364770203</v>
      </c>
      <c r="AH181" s="110">
        <v>1050.9504652940036</v>
      </c>
      <c r="AI181" s="111">
        <v>1238.6394558030665</v>
      </c>
      <c r="AJ181" s="111">
        <v>1205.9722867867204</v>
      </c>
      <c r="AK181" s="112">
        <v>2488.1768623668031</v>
      </c>
      <c r="AL181" s="110">
        <v>1427.2894592474699</v>
      </c>
      <c r="AM181" s="111">
        <v>1633.4782798866031</v>
      </c>
      <c r="AN181" s="111">
        <v>1485.394</v>
      </c>
      <c r="AO181" s="112">
        <v>2356.5917600031053</v>
      </c>
      <c r="AP181" s="110">
        <v>1965.9844752998354</v>
      </c>
      <c r="AQ181" s="111">
        <v>2622.3383445219397</v>
      </c>
      <c r="AR181" s="111">
        <v>2577.8532762541581</v>
      </c>
      <c r="AS181" s="112">
        <v>3869.1560335870313</v>
      </c>
      <c r="AT181" s="110">
        <v>2913.9124166026077</v>
      </c>
      <c r="AU181" s="111">
        <v>4086.5593638849641</v>
      </c>
      <c r="AV181" s="111">
        <v>2549.2621612600001</v>
      </c>
      <c r="AW181" s="112">
        <v>4349.5354389062304</v>
      </c>
      <c r="AX181" s="110">
        <v>3191.2763275707034</v>
      </c>
      <c r="AY181" s="111">
        <v>5141.1756501871487</v>
      </c>
      <c r="AZ181" s="111">
        <v>4981.9857256200003</v>
      </c>
      <c r="BA181" s="112">
        <v>6377.2706490799992</v>
      </c>
      <c r="BB181" s="110">
        <v>7221.3386913954491</v>
      </c>
      <c r="BC181" s="111">
        <v>7485.1280902941799</v>
      </c>
      <c r="BD181" s="111">
        <v>7445.8695989888311</v>
      </c>
      <c r="BE181" s="112">
        <v>6620.2156758940928</v>
      </c>
      <c r="BF181" s="110">
        <v>3407.8248000000003</v>
      </c>
      <c r="BG181" s="111">
        <v>5136.0149000000001</v>
      </c>
      <c r="BH181" s="111">
        <v>4408.0312999999996</v>
      </c>
      <c r="BI181" s="112">
        <v>8076.7680000000009</v>
      </c>
      <c r="BJ181" s="110">
        <v>14995.908576130001</v>
      </c>
      <c r="BK181" s="111">
        <v>16282.788587720001</v>
      </c>
      <c r="BL181" s="111">
        <v>16590.814191590001</v>
      </c>
      <c r="BM181" s="112">
        <v>17503.590630819999</v>
      </c>
      <c r="BN181" s="110">
        <v>14278.154625509998</v>
      </c>
      <c r="BO181" s="111">
        <v>16423.561161780002</v>
      </c>
      <c r="BP181" s="111">
        <v>15712.807341970001</v>
      </c>
      <c r="BQ181" s="112">
        <v>16012.375610709998</v>
      </c>
      <c r="BR181" s="110">
        <v>11055.35012458</v>
      </c>
      <c r="BS181" s="111">
        <v>10593.51898438</v>
      </c>
      <c r="BT181" s="111">
        <v>11244.472482949999</v>
      </c>
      <c r="BU181" s="112">
        <v>13472.259135550001</v>
      </c>
      <c r="BV181" s="110">
        <v>5472.5206403499997</v>
      </c>
      <c r="BW181" s="111">
        <v>5612.59065147</v>
      </c>
      <c r="BX181" s="111">
        <v>5429.7236967099998</v>
      </c>
      <c r="BY181" s="112">
        <v>6811.5588718900017</v>
      </c>
      <c r="BZ181" s="110">
        <v>6603.8913785999994</v>
      </c>
      <c r="CA181" s="111">
        <v>6653.1100409700002</v>
      </c>
      <c r="CB181" s="111">
        <v>5960.8108920100003</v>
      </c>
      <c r="CC181" s="112">
        <v>8761.6963522599999</v>
      </c>
      <c r="CD181" s="110">
        <v>1816.4939855999999</v>
      </c>
      <c r="CE181" s="111">
        <v>5084.87526927</v>
      </c>
      <c r="CF181" s="111">
        <v>3194.2084099799999</v>
      </c>
      <c r="CG181" s="112">
        <v>3819.0585019400005</v>
      </c>
      <c r="CH181" s="111">
        <v>7230.3525805200006</v>
      </c>
      <c r="CI181" s="111">
        <v>7473.3796736200002</v>
      </c>
      <c r="CJ181" s="111">
        <v>7649.2021017400002</v>
      </c>
      <c r="CK181" s="112">
        <v>8005.8810204299998</v>
      </c>
      <c r="CL181" s="110">
        <v>8796.029200160001</v>
      </c>
      <c r="CM181" s="111">
        <v>10161.196941279999</v>
      </c>
      <c r="CN181" s="111">
        <v>9325.7796024999989</v>
      </c>
      <c r="CO181" s="111">
        <v>10591.13410816</v>
      </c>
      <c r="CP181" s="110">
        <v>10245.05353608</v>
      </c>
      <c r="CQ181" s="111">
        <v>10258.75122158</v>
      </c>
      <c r="CR181" s="111">
        <v>8715.5389711000007</v>
      </c>
      <c r="CS181" s="232">
        <v>9681.2533245699997</v>
      </c>
      <c r="CT181" s="276">
        <v>9853.9256381800005</v>
      </c>
    </row>
    <row r="182" spans="1:98" s="10" customFormat="1" ht="12.95" customHeight="1" x14ac:dyDescent="0.25">
      <c r="A182" s="73" t="s">
        <v>52</v>
      </c>
      <c r="B182" s="176">
        <v>-1137.3360000000002</v>
      </c>
      <c r="C182" s="117">
        <v>-332.04899999999998</v>
      </c>
      <c r="D182" s="117">
        <v>-240.64300000000003</v>
      </c>
      <c r="E182" s="118">
        <v>-107.64999999999998</v>
      </c>
      <c r="F182" s="117">
        <v>-160.59099999999995</v>
      </c>
      <c r="G182" s="117">
        <v>235.29699999999997</v>
      </c>
      <c r="H182" s="117">
        <v>-517.35599999999999</v>
      </c>
      <c r="I182" s="118">
        <v>-852.70100000000002</v>
      </c>
      <c r="J182" s="116">
        <v>-1154.461</v>
      </c>
      <c r="K182" s="117">
        <v>-519.98</v>
      </c>
      <c r="L182" s="117">
        <v>-908.45699999999999</v>
      </c>
      <c r="M182" s="118">
        <v>-1261.6490000000001</v>
      </c>
      <c r="N182" s="116">
        <v>-603.346</v>
      </c>
      <c r="O182" s="117">
        <v>-967.33199999999999</v>
      </c>
      <c r="P182" s="117">
        <v>-1752.317</v>
      </c>
      <c r="Q182" s="118">
        <v>-1349.52</v>
      </c>
      <c r="R182" s="116">
        <v>-976.29300000000001</v>
      </c>
      <c r="S182" s="117">
        <v>-875.322</v>
      </c>
      <c r="T182" s="117">
        <v>-369.98900000000003</v>
      </c>
      <c r="U182" s="118">
        <v>-610.21600000000001</v>
      </c>
      <c r="V182" s="116">
        <v>-254.54500000000004</v>
      </c>
      <c r="W182" s="117">
        <v>-837.19</v>
      </c>
      <c r="X182" s="117">
        <v>-415.88300000000004</v>
      </c>
      <c r="Y182" s="118">
        <v>-665.14400000000001</v>
      </c>
      <c r="Z182" s="116">
        <v>-877.42399999999998</v>
      </c>
      <c r="AA182" s="117">
        <v>-853.38099999999997</v>
      </c>
      <c r="AB182" s="117">
        <v>-541.6880000000001</v>
      </c>
      <c r="AC182" s="118">
        <v>-1165.201</v>
      </c>
      <c r="AD182" s="116">
        <v>-600.46900000000005</v>
      </c>
      <c r="AE182" s="117">
        <v>-1517.5889999999999</v>
      </c>
      <c r="AF182" s="117">
        <v>-863.30299999999988</v>
      </c>
      <c r="AG182" s="118">
        <v>-1052.4349999999999</v>
      </c>
      <c r="AH182" s="116">
        <v>-650.85599999999999</v>
      </c>
      <c r="AI182" s="117">
        <v>-948.81099999999992</v>
      </c>
      <c r="AJ182" s="117">
        <v>-858.23</v>
      </c>
      <c r="AK182" s="118">
        <v>-1618.1460000000002</v>
      </c>
      <c r="AL182" s="116">
        <v>-970.39800000000002</v>
      </c>
      <c r="AM182" s="117">
        <v>-1082.232</v>
      </c>
      <c r="AN182" s="117">
        <v>-1201.567</v>
      </c>
      <c r="AO182" s="118">
        <v>-1683.0340000000001</v>
      </c>
      <c r="AP182" s="116">
        <v>-1606.3670000000002</v>
      </c>
      <c r="AQ182" s="117">
        <v>-2158.92</v>
      </c>
      <c r="AR182" s="117">
        <v>-2093.6929999999998</v>
      </c>
      <c r="AS182" s="118">
        <v>-3282.6660000000002</v>
      </c>
      <c r="AT182" s="116">
        <v>-2197.0699999999997</v>
      </c>
      <c r="AU182" s="117">
        <v>-3242.505490234375</v>
      </c>
      <c r="AV182" s="117">
        <v>-2145.9279999999999</v>
      </c>
      <c r="AW182" s="118">
        <v>-3859.5920000000001</v>
      </c>
      <c r="AX182" s="116">
        <v>-2471.6670000000004</v>
      </c>
      <c r="AY182" s="117">
        <v>-4067.8670585937498</v>
      </c>
      <c r="AZ182" s="117">
        <v>-4337.0020000000004</v>
      </c>
      <c r="BA182" s="118">
        <v>-5868.9590000000007</v>
      </c>
      <c r="BB182" s="116">
        <v>-6758.01</v>
      </c>
      <c r="BC182" s="117">
        <v>-6688.0679999999993</v>
      </c>
      <c r="BD182" s="117">
        <v>-6677.1649999999991</v>
      </c>
      <c r="BE182" s="118">
        <v>-5225.1190000000006</v>
      </c>
      <c r="BF182" s="116">
        <v>-2700.7996000000003</v>
      </c>
      <c r="BG182" s="117">
        <v>-4512.5618999999997</v>
      </c>
      <c r="BH182" s="117">
        <v>-3655.1113000000005</v>
      </c>
      <c r="BI182" s="118">
        <v>-6896.6273999999994</v>
      </c>
      <c r="BJ182" s="116">
        <v>-5058.3121578400005</v>
      </c>
      <c r="BK182" s="117">
        <v>-10507.881970930001</v>
      </c>
      <c r="BL182" s="117">
        <v>-6654.4516614200011</v>
      </c>
      <c r="BM182" s="118">
        <v>-10647.79776664</v>
      </c>
      <c r="BN182" s="116">
        <v>-6010.9029897499995</v>
      </c>
      <c r="BO182" s="117">
        <v>-6093.5184252599993</v>
      </c>
      <c r="BP182" s="117">
        <v>-5992.0463965200006</v>
      </c>
      <c r="BQ182" s="118">
        <v>-7307.2466733300007</v>
      </c>
      <c r="BR182" s="116">
        <v>-2576.1962090900001</v>
      </c>
      <c r="BS182" s="117">
        <v>-4799.3052892699998</v>
      </c>
      <c r="BT182" s="117">
        <v>-5481.1064169000001</v>
      </c>
      <c r="BU182" s="118">
        <v>-8500.4209656599996</v>
      </c>
      <c r="BV182" s="116">
        <v>-5233.9032601700001</v>
      </c>
      <c r="BW182" s="117">
        <v>-5588.73775097</v>
      </c>
      <c r="BX182" s="117">
        <v>-4427.8777159399997</v>
      </c>
      <c r="BY182" s="118">
        <v>-7600.1339313500011</v>
      </c>
      <c r="BZ182" s="116">
        <v>-4520.6808283999999</v>
      </c>
      <c r="CA182" s="117">
        <v>-5393.7805460700001</v>
      </c>
      <c r="CB182" s="117">
        <v>-3865.4120444800001</v>
      </c>
      <c r="CC182" s="118">
        <v>-7588.1783460999995</v>
      </c>
      <c r="CD182" s="116">
        <v>-2037.0729275900003</v>
      </c>
      <c r="CE182" s="117">
        <v>-4023.6467762499997</v>
      </c>
      <c r="CF182" s="117">
        <v>-3045.8759402799997</v>
      </c>
      <c r="CG182" s="118">
        <v>-4436.0455209000002</v>
      </c>
      <c r="CH182" s="117">
        <v>-2087.96266178</v>
      </c>
      <c r="CI182" s="117">
        <v>-3028.7346628900004</v>
      </c>
      <c r="CJ182" s="117">
        <v>-3231.7702528900004</v>
      </c>
      <c r="CK182" s="118">
        <v>-8297.29544541</v>
      </c>
      <c r="CL182" s="116">
        <v>-3266.73838273</v>
      </c>
      <c r="CM182" s="117">
        <v>-2879.7117452900002</v>
      </c>
      <c r="CN182" s="117">
        <v>-4535.4554624399998</v>
      </c>
      <c r="CO182" s="117">
        <v>-6639.1954143899993</v>
      </c>
      <c r="CP182" s="116">
        <v>-2000.6378859200001</v>
      </c>
      <c r="CQ182" s="117">
        <v>-2614.2104090399998</v>
      </c>
      <c r="CR182" s="117">
        <v>-2737.2005430700001</v>
      </c>
      <c r="CS182" s="234">
        <v>-5204.2820561999997</v>
      </c>
      <c r="CT182" s="278">
        <v>-2342.4308379000004</v>
      </c>
    </row>
    <row r="183" spans="1:98" s="10" customFormat="1" ht="12.95" customHeight="1" x14ac:dyDescent="0.25">
      <c r="A183" s="72" t="s">
        <v>37</v>
      </c>
      <c r="B183" s="174">
        <v>69.603999999999999</v>
      </c>
      <c r="C183" s="111">
        <v>173.40800000000002</v>
      </c>
      <c r="D183" s="111">
        <v>170.79500000000002</v>
      </c>
      <c r="E183" s="112">
        <v>349.59899999999999</v>
      </c>
      <c r="F183" s="111">
        <v>263.87</v>
      </c>
      <c r="G183" s="111">
        <v>758.97500000000002</v>
      </c>
      <c r="H183" s="111">
        <v>173.124</v>
      </c>
      <c r="I183" s="112">
        <v>213.43</v>
      </c>
      <c r="J183" s="110">
        <v>50.091000000000001</v>
      </c>
      <c r="K183" s="111">
        <v>516.971</v>
      </c>
      <c r="L183" s="111">
        <v>171.023</v>
      </c>
      <c r="M183" s="112">
        <v>124.37400000000001</v>
      </c>
      <c r="N183" s="110">
        <v>117.682</v>
      </c>
      <c r="O183" s="111">
        <v>132.05799999999999</v>
      </c>
      <c r="P183" s="111">
        <v>67.891000000000005</v>
      </c>
      <c r="Q183" s="112">
        <v>103.136</v>
      </c>
      <c r="R183" s="110">
        <v>50.192000000000007</v>
      </c>
      <c r="S183" s="111">
        <v>283.36400000000003</v>
      </c>
      <c r="T183" s="111">
        <v>370.077</v>
      </c>
      <c r="U183" s="112">
        <v>685.7</v>
      </c>
      <c r="V183" s="110">
        <v>475.50699999999995</v>
      </c>
      <c r="W183" s="111">
        <v>41.14</v>
      </c>
      <c r="X183" s="111">
        <v>274.96899999999999</v>
      </c>
      <c r="Y183" s="112">
        <v>140.31100000000001</v>
      </c>
      <c r="Z183" s="110">
        <v>32.224999999999994</v>
      </c>
      <c r="AA183" s="111">
        <v>85.507999999999996</v>
      </c>
      <c r="AB183" s="111">
        <v>32.974999999999994</v>
      </c>
      <c r="AC183" s="112">
        <v>113.774</v>
      </c>
      <c r="AD183" s="110">
        <v>263.75799999999998</v>
      </c>
      <c r="AE183" s="111">
        <v>33.674999999999997</v>
      </c>
      <c r="AF183" s="111">
        <v>187.833</v>
      </c>
      <c r="AG183" s="112">
        <v>372.15100000000001</v>
      </c>
      <c r="AH183" s="110">
        <v>180.751</v>
      </c>
      <c r="AI183" s="111">
        <v>53.65</v>
      </c>
      <c r="AJ183" s="111">
        <v>166.25900000000001</v>
      </c>
      <c r="AK183" s="112">
        <v>358.94100000000003</v>
      </c>
      <c r="AL183" s="110">
        <v>181.85499999999999</v>
      </c>
      <c r="AM183" s="111">
        <v>293.95799999999997</v>
      </c>
      <c r="AN183" s="111">
        <v>61.56</v>
      </c>
      <c r="AO183" s="112">
        <v>378.30100000000004</v>
      </c>
      <c r="AP183" s="110">
        <v>182.727</v>
      </c>
      <c r="AQ183" s="111">
        <v>163.27999999999997</v>
      </c>
      <c r="AR183" s="111">
        <v>118.85600000000001</v>
      </c>
      <c r="AS183" s="112">
        <v>176.101</v>
      </c>
      <c r="AT183" s="110">
        <v>323.60899999999998</v>
      </c>
      <c r="AU183" s="111">
        <v>471.79399999999998</v>
      </c>
      <c r="AV183" s="111">
        <v>76.536000000000001</v>
      </c>
      <c r="AW183" s="112">
        <v>56.122999999999998</v>
      </c>
      <c r="AX183" s="110">
        <v>389</v>
      </c>
      <c r="AY183" s="111">
        <v>606.08494140624998</v>
      </c>
      <c r="AZ183" s="111">
        <v>103.648</v>
      </c>
      <c r="BA183" s="112">
        <v>53.36399999999999</v>
      </c>
      <c r="BB183" s="110">
        <v>124.96900000000001</v>
      </c>
      <c r="BC183" s="111">
        <v>445.18700000000001</v>
      </c>
      <c r="BD183" s="111">
        <v>144.21700000000001</v>
      </c>
      <c r="BE183" s="112">
        <v>811.51499999999999</v>
      </c>
      <c r="BF183" s="110">
        <v>344.11369999999999</v>
      </c>
      <c r="BG183" s="111">
        <v>190.46029999999999</v>
      </c>
      <c r="BH183" s="111">
        <v>351.0283</v>
      </c>
      <c r="BI183" s="112">
        <v>300.63550000000004</v>
      </c>
      <c r="BJ183" s="110">
        <v>131.38536126</v>
      </c>
      <c r="BK183" s="111">
        <v>164.34773312999999</v>
      </c>
      <c r="BL183" s="111">
        <v>235.32695896000001</v>
      </c>
      <c r="BM183" s="112">
        <v>356.75505314000003</v>
      </c>
      <c r="BN183" s="110">
        <v>325.42016414</v>
      </c>
      <c r="BO183" s="111">
        <v>364.82979884000002</v>
      </c>
      <c r="BP183" s="111">
        <v>391.10493083000006</v>
      </c>
      <c r="BQ183" s="112">
        <v>724.03404369999998</v>
      </c>
      <c r="BR183" s="110">
        <v>1258.9636451899999</v>
      </c>
      <c r="BS183" s="111">
        <v>2902.0524586500001</v>
      </c>
      <c r="BT183" s="111">
        <v>200.99578847999999</v>
      </c>
      <c r="BU183" s="112">
        <v>276.80820269000003</v>
      </c>
      <c r="BV183" s="110">
        <v>34.08080863</v>
      </c>
      <c r="BW183" s="111">
        <v>132.23029501000002</v>
      </c>
      <c r="BX183" s="111">
        <v>1179.5317669900001</v>
      </c>
      <c r="BY183" s="112">
        <v>46.671081100000009</v>
      </c>
      <c r="BZ183" s="110">
        <v>479.7577361299999</v>
      </c>
      <c r="CA183" s="111">
        <v>193.94823473999998</v>
      </c>
      <c r="CB183" s="111">
        <v>516.00052630999994</v>
      </c>
      <c r="CC183" s="112">
        <v>219.52719169</v>
      </c>
      <c r="CD183" s="110">
        <v>995.27412870000001</v>
      </c>
      <c r="CE183" s="111">
        <v>334.51265338999997</v>
      </c>
      <c r="CF183" s="111">
        <v>431.97847881000001</v>
      </c>
      <c r="CG183" s="112">
        <v>1142.9760869199999</v>
      </c>
      <c r="CH183" s="111">
        <v>923.02158440000005</v>
      </c>
      <c r="CI183" s="111">
        <v>767.23402196000006</v>
      </c>
      <c r="CJ183" s="111">
        <v>589.75966745999995</v>
      </c>
      <c r="CK183" s="112">
        <v>696.73286194000002</v>
      </c>
      <c r="CL183" s="110">
        <v>310.53536760999998</v>
      </c>
      <c r="CM183" s="111">
        <v>385.64402933000002</v>
      </c>
      <c r="CN183" s="111">
        <v>266.86195595999999</v>
      </c>
      <c r="CO183" s="111">
        <v>752.20600492999995</v>
      </c>
      <c r="CP183" s="110">
        <v>1427.8014903600001</v>
      </c>
      <c r="CQ183" s="111">
        <v>1087.5358884</v>
      </c>
      <c r="CR183" s="111">
        <v>274.40603305000008</v>
      </c>
      <c r="CS183" s="232">
        <v>834.64063613999997</v>
      </c>
      <c r="CT183" s="276">
        <v>620.74536754999997</v>
      </c>
    </row>
    <row r="184" spans="1:98" s="10" customFormat="1" ht="12.95" customHeight="1" x14ac:dyDescent="0.25">
      <c r="A184" s="72" t="s">
        <v>38</v>
      </c>
      <c r="B184" s="174">
        <v>1206.94</v>
      </c>
      <c r="C184" s="111">
        <v>505.45699999999999</v>
      </c>
      <c r="D184" s="111">
        <v>411.43799999999999</v>
      </c>
      <c r="E184" s="112">
        <v>457.24899999999997</v>
      </c>
      <c r="F184" s="111">
        <v>424.46100000000001</v>
      </c>
      <c r="G184" s="111">
        <v>523.678</v>
      </c>
      <c r="H184" s="111">
        <v>690.48</v>
      </c>
      <c r="I184" s="112">
        <v>1066.1310000000001</v>
      </c>
      <c r="J184" s="110">
        <v>1204.5519999999999</v>
      </c>
      <c r="K184" s="111">
        <v>1036.951</v>
      </c>
      <c r="L184" s="111">
        <v>1079.48</v>
      </c>
      <c r="M184" s="112">
        <v>1386.0230000000001</v>
      </c>
      <c r="N184" s="110">
        <v>721.02800000000002</v>
      </c>
      <c r="O184" s="111">
        <v>1099.3900000000001</v>
      </c>
      <c r="P184" s="111">
        <v>1820.2080000000001</v>
      </c>
      <c r="Q184" s="112">
        <v>1452.6559999999999</v>
      </c>
      <c r="R184" s="110">
        <v>1026.4850000000001</v>
      </c>
      <c r="S184" s="111">
        <v>1158.6860000000001</v>
      </c>
      <c r="T184" s="111">
        <v>740.06600000000003</v>
      </c>
      <c r="U184" s="112">
        <v>1295.9160000000002</v>
      </c>
      <c r="V184" s="110">
        <v>730.05200000000002</v>
      </c>
      <c r="W184" s="111">
        <v>878.33</v>
      </c>
      <c r="X184" s="111">
        <v>690.85200000000009</v>
      </c>
      <c r="Y184" s="112">
        <v>805.45499999999993</v>
      </c>
      <c r="Z184" s="110">
        <v>909.649</v>
      </c>
      <c r="AA184" s="111">
        <v>938.8889999999999</v>
      </c>
      <c r="AB184" s="111">
        <v>574.66300000000001</v>
      </c>
      <c r="AC184" s="112">
        <v>1278.9749999999999</v>
      </c>
      <c r="AD184" s="110">
        <v>864.22700000000009</v>
      </c>
      <c r="AE184" s="111">
        <v>1551.2640000000001</v>
      </c>
      <c r="AF184" s="111">
        <v>1051.136</v>
      </c>
      <c r="AG184" s="112">
        <v>1424.586</v>
      </c>
      <c r="AH184" s="110">
        <v>831.60699999999997</v>
      </c>
      <c r="AI184" s="111">
        <v>1002.461</v>
      </c>
      <c r="AJ184" s="111">
        <v>1024.489</v>
      </c>
      <c r="AK184" s="112">
        <v>1977.087</v>
      </c>
      <c r="AL184" s="110">
        <v>1152.2529999999999</v>
      </c>
      <c r="AM184" s="111">
        <v>1376.19</v>
      </c>
      <c r="AN184" s="111">
        <v>1263.127</v>
      </c>
      <c r="AO184" s="112">
        <v>2061.335</v>
      </c>
      <c r="AP184" s="110">
        <v>1789.0940000000001</v>
      </c>
      <c r="AQ184" s="111">
        <v>2322.1999999999998</v>
      </c>
      <c r="AR184" s="111">
        <v>2212.549</v>
      </c>
      <c r="AS184" s="112">
        <v>3458.7669999999998</v>
      </c>
      <c r="AT184" s="110">
        <v>2520.6790000000001</v>
      </c>
      <c r="AU184" s="111">
        <v>3714.2994902343744</v>
      </c>
      <c r="AV184" s="111">
        <v>2222.4639999999999</v>
      </c>
      <c r="AW184" s="112">
        <v>3915.7150000000001</v>
      </c>
      <c r="AX184" s="110">
        <v>2860.6670000000004</v>
      </c>
      <c r="AY184" s="111">
        <v>4673.9520000000002</v>
      </c>
      <c r="AZ184" s="111">
        <v>4440.6499999999996</v>
      </c>
      <c r="BA184" s="112">
        <v>5922.3230000000003</v>
      </c>
      <c r="BB184" s="110">
        <v>6882.9789999999994</v>
      </c>
      <c r="BC184" s="111">
        <v>7133.2550000000001</v>
      </c>
      <c r="BD184" s="111">
        <v>6821.3819999999996</v>
      </c>
      <c r="BE184" s="112">
        <v>6036.634</v>
      </c>
      <c r="BF184" s="110">
        <v>3044.9133000000002</v>
      </c>
      <c r="BG184" s="111">
        <v>4703.0222000000003</v>
      </c>
      <c r="BH184" s="111">
        <v>4006.1396000000004</v>
      </c>
      <c r="BI184" s="112">
        <v>7197.2629000000006</v>
      </c>
      <c r="BJ184" s="110">
        <v>5189.6975191000001</v>
      </c>
      <c r="BK184" s="111">
        <v>10672.229704060001</v>
      </c>
      <c r="BL184" s="111">
        <v>6889.7786203800006</v>
      </c>
      <c r="BM184" s="112">
        <v>11004.552819780001</v>
      </c>
      <c r="BN184" s="110">
        <v>6336.32315389</v>
      </c>
      <c r="BO184" s="111">
        <v>6458.3482241000002</v>
      </c>
      <c r="BP184" s="111">
        <v>6383.1513273500004</v>
      </c>
      <c r="BQ184" s="112">
        <v>8031.2807170300002</v>
      </c>
      <c r="BR184" s="110">
        <v>3835.1598542800002</v>
      </c>
      <c r="BS184" s="111">
        <v>7701.3577479200003</v>
      </c>
      <c r="BT184" s="111">
        <v>5682.1022053800007</v>
      </c>
      <c r="BU184" s="112">
        <v>8777.2291683500007</v>
      </c>
      <c r="BV184" s="110">
        <v>5267.9840687999995</v>
      </c>
      <c r="BW184" s="111">
        <v>5720.9680459800002</v>
      </c>
      <c r="BX184" s="111">
        <v>5607.4094829299993</v>
      </c>
      <c r="BY184" s="112">
        <v>7646.8050124500005</v>
      </c>
      <c r="BZ184" s="110">
        <v>5000.4385645299999</v>
      </c>
      <c r="CA184" s="111">
        <v>5587.72878081</v>
      </c>
      <c r="CB184" s="111">
        <v>4381.4125707900002</v>
      </c>
      <c r="CC184" s="112">
        <v>7807.7055377899987</v>
      </c>
      <c r="CD184" s="110">
        <v>3032.3470562900002</v>
      </c>
      <c r="CE184" s="111">
        <v>4358.1594296399999</v>
      </c>
      <c r="CF184" s="111">
        <v>3477.8544190900002</v>
      </c>
      <c r="CG184" s="112">
        <v>5579.0216078200001</v>
      </c>
      <c r="CH184" s="111">
        <v>3010.9842461799999</v>
      </c>
      <c r="CI184" s="111">
        <v>3795.9686848500005</v>
      </c>
      <c r="CJ184" s="111">
        <v>3821.5299203499999</v>
      </c>
      <c r="CK184" s="112">
        <v>8994.0283073499995</v>
      </c>
      <c r="CL184" s="110">
        <v>3577.2737503399999</v>
      </c>
      <c r="CM184" s="111">
        <v>3265.3557746199999</v>
      </c>
      <c r="CN184" s="111">
        <v>4802.3174184</v>
      </c>
      <c r="CO184" s="111">
        <v>7391.4014193199991</v>
      </c>
      <c r="CP184" s="110">
        <v>3428.43937628</v>
      </c>
      <c r="CQ184" s="111">
        <v>3701.7462974399996</v>
      </c>
      <c r="CR184" s="111">
        <v>3011.6065761200002</v>
      </c>
      <c r="CS184" s="232">
        <v>6038.9226923400001</v>
      </c>
      <c r="CT184" s="276">
        <v>2963.1762054500005</v>
      </c>
    </row>
    <row r="185" spans="1:98" s="10" customFormat="1" ht="12.95" customHeight="1" x14ac:dyDescent="0.25">
      <c r="A185" s="73" t="s">
        <v>53</v>
      </c>
      <c r="B185" s="176">
        <v>-24.5</v>
      </c>
      <c r="C185" s="117">
        <v>-121.2</v>
      </c>
      <c r="D185" s="117">
        <v>-172.8</v>
      </c>
      <c r="E185" s="118">
        <v>-65.2</v>
      </c>
      <c r="F185" s="117">
        <v>-202.5</v>
      </c>
      <c r="G185" s="117">
        <v>-184.3</v>
      </c>
      <c r="H185" s="117">
        <v>-37.678000000000004</v>
      </c>
      <c r="I185" s="118">
        <v>-106.913</v>
      </c>
      <c r="J185" s="116">
        <v>-8.9939999999999998</v>
      </c>
      <c r="K185" s="117">
        <v>-87.905000000000001</v>
      </c>
      <c r="L185" s="117">
        <v>-17.911999999999999</v>
      </c>
      <c r="M185" s="118">
        <v>-36.296999999999997</v>
      </c>
      <c r="N185" s="116">
        <v>-29</v>
      </c>
      <c r="O185" s="117">
        <v>-29</v>
      </c>
      <c r="P185" s="117">
        <v>-34</v>
      </c>
      <c r="Q185" s="118">
        <v>-32</v>
      </c>
      <c r="R185" s="116">
        <v>0</v>
      </c>
      <c r="S185" s="117">
        <v>0</v>
      </c>
      <c r="T185" s="117">
        <v>0</v>
      </c>
      <c r="U185" s="118">
        <v>0</v>
      </c>
      <c r="V185" s="116">
        <v>0</v>
      </c>
      <c r="W185" s="117">
        <v>0</v>
      </c>
      <c r="X185" s="117">
        <v>0</v>
      </c>
      <c r="Y185" s="118">
        <v>0</v>
      </c>
      <c r="Z185" s="116">
        <v>0</v>
      </c>
      <c r="AA185" s="117">
        <v>0</v>
      </c>
      <c r="AB185" s="117">
        <v>0</v>
      </c>
      <c r="AC185" s="118">
        <v>0</v>
      </c>
      <c r="AD185" s="116">
        <v>0</v>
      </c>
      <c r="AE185" s="117">
        <v>0</v>
      </c>
      <c r="AF185" s="117">
        <v>0</v>
      </c>
      <c r="AG185" s="118">
        <v>0</v>
      </c>
      <c r="AH185" s="116">
        <v>0</v>
      </c>
      <c r="AI185" s="117">
        <v>0</v>
      </c>
      <c r="AJ185" s="117">
        <v>0</v>
      </c>
      <c r="AK185" s="118">
        <v>0</v>
      </c>
      <c r="AL185" s="116">
        <v>0</v>
      </c>
      <c r="AM185" s="117">
        <v>0</v>
      </c>
      <c r="AN185" s="117">
        <v>0</v>
      </c>
      <c r="AO185" s="118">
        <v>0</v>
      </c>
      <c r="AP185" s="116">
        <v>0</v>
      </c>
      <c r="AQ185" s="117">
        <v>0</v>
      </c>
      <c r="AR185" s="117">
        <v>0</v>
      </c>
      <c r="AS185" s="118">
        <v>0</v>
      </c>
      <c r="AT185" s="116">
        <v>0</v>
      </c>
      <c r="AU185" s="117">
        <v>0</v>
      </c>
      <c r="AV185" s="117">
        <v>0</v>
      </c>
      <c r="AW185" s="118">
        <v>0</v>
      </c>
      <c r="AX185" s="116">
        <v>0</v>
      </c>
      <c r="AY185" s="117">
        <v>0</v>
      </c>
      <c r="AZ185" s="117">
        <v>0</v>
      </c>
      <c r="BA185" s="118">
        <v>0</v>
      </c>
      <c r="BB185" s="116">
        <v>0</v>
      </c>
      <c r="BC185" s="117">
        <v>0</v>
      </c>
      <c r="BD185" s="117">
        <v>0</v>
      </c>
      <c r="BE185" s="118">
        <v>0</v>
      </c>
      <c r="BF185" s="116">
        <v>0</v>
      </c>
      <c r="BG185" s="117">
        <v>0</v>
      </c>
      <c r="BH185" s="117">
        <v>0</v>
      </c>
      <c r="BI185" s="118">
        <v>0</v>
      </c>
      <c r="BJ185" s="116">
        <v>-6862.2808037799996</v>
      </c>
      <c r="BK185" s="117">
        <v>-2412.7985686799998</v>
      </c>
      <c r="BL185" s="117">
        <v>-6714.5978511600006</v>
      </c>
      <c r="BM185" s="118">
        <v>-3107.0314913299999</v>
      </c>
      <c r="BN185" s="116">
        <v>-3606.9525401199999</v>
      </c>
      <c r="BO185" s="117">
        <v>-5908.2607604899995</v>
      </c>
      <c r="BP185" s="117">
        <v>-5822.04840496</v>
      </c>
      <c r="BQ185" s="118">
        <v>-4313.7627792099993</v>
      </c>
      <c r="BR185" s="116">
        <v>-7327.8592151699995</v>
      </c>
      <c r="BS185" s="117">
        <v>-4627.3979912200002</v>
      </c>
      <c r="BT185" s="117">
        <v>-4293.8844755199989</v>
      </c>
      <c r="BU185" s="118">
        <v>-3227.8193348099999</v>
      </c>
      <c r="BV185" s="116">
        <v>2082.24787324</v>
      </c>
      <c r="BW185" s="117">
        <v>2549.15984708</v>
      </c>
      <c r="BX185" s="117">
        <v>1764.38936367</v>
      </c>
      <c r="BY185" s="118">
        <v>4576.237198679999</v>
      </c>
      <c r="BZ185" s="116">
        <v>-642.58739696999987</v>
      </c>
      <c r="CA185" s="117">
        <v>204.80509540000003</v>
      </c>
      <c r="CB185" s="117">
        <v>-535.74428595000018</v>
      </c>
      <c r="CC185" s="118">
        <v>673.50891249999972</v>
      </c>
      <c r="CD185" s="116">
        <v>596.33257953000009</v>
      </c>
      <c r="CE185" s="117">
        <v>-435.49379704000012</v>
      </c>
      <c r="CF185" s="117">
        <v>569.41816196000002</v>
      </c>
      <c r="CG185" s="118">
        <v>1482.59298218</v>
      </c>
      <c r="CH185" s="117">
        <v>-1998.6353287000002</v>
      </c>
      <c r="CI185" s="117">
        <v>-829.33136117999993</v>
      </c>
      <c r="CJ185" s="117">
        <v>-803.82866406000016</v>
      </c>
      <c r="CK185" s="118">
        <v>4149.1886388399998</v>
      </c>
      <c r="CL185" s="116">
        <v>458.57376738999983</v>
      </c>
      <c r="CM185" s="117">
        <v>28.643879059999904</v>
      </c>
      <c r="CN185" s="117">
        <v>2065.8116402399996</v>
      </c>
      <c r="CO185" s="117">
        <v>2988.1135144</v>
      </c>
      <c r="CP185" s="116">
        <v>-1518.5582178299996</v>
      </c>
      <c r="CQ185" s="117">
        <v>-899.54715216000011</v>
      </c>
      <c r="CR185" s="117">
        <v>606.27073070999995</v>
      </c>
      <c r="CS185" s="234">
        <v>2220.6374383299999</v>
      </c>
      <c r="CT185" s="278">
        <v>-1369.60120155</v>
      </c>
    </row>
    <row r="186" spans="1:98" s="10" customFormat="1" ht="12.95" customHeight="1" x14ac:dyDescent="0.25">
      <c r="A186" s="72" t="s">
        <v>37</v>
      </c>
      <c r="B186" s="174">
        <v>0</v>
      </c>
      <c r="C186" s="111">
        <v>0</v>
      </c>
      <c r="D186" s="111">
        <v>0</v>
      </c>
      <c r="E186" s="112">
        <v>0</v>
      </c>
      <c r="F186" s="110">
        <v>0</v>
      </c>
      <c r="G186" s="111">
        <v>0</v>
      </c>
      <c r="H186" s="111">
        <v>0</v>
      </c>
      <c r="I186" s="112">
        <v>0</v>
      </c>
      <c r="J186" s="110">
        <v>0</v>
      </c>
      <c r="K186" s="111">
        <v>0</v>
      </c>
      <c r="L186" s="111">
        <v>0</v>
      </c>
      <c r="M186" s="112">
        <v>0</v>
      </c>
      <c r="N186" s="110">
        <v>0</v>
      </c>
      <c r="O186" s="111">
        <v>0</v>
      </c>
      <c r="P186" s="111">
        <v>0</v>
      </c>
      <c r="Q186" s="112">
        <v>0</v>
      </c>
      <c r="R186" s="110">
        <v>0</v>
      </c>
      <c r="S186" s="111">
        <v>0</v>
      </c>
      <c r="T186" s="111">
        <v>0</v>
      </c>
      <c r="U186" s="112">
        <v>0</v>
      </c>
      <c r="V186" s="110">
        <v>0</v>
      </c>
      <c r="W186" s="111">
        <v>0</v>
      </c>
      <c r="X186" s="111">
        <v>0</v>
      </c>
      <c r="Y186" s="112">
        <v>0</v>
      </c>
      <c r="Z186" s="110">
        <v>0</v>
      </c>
      <c r="AA186" s="111">
        <v>0</v>
      </c>
      <c r="AB186" s="111">
        <v>0</v>
      </c>
      <c r="AC186" s="112">
        <v>0</v>
      </c>
      <c r="AD186" s="110">
        <v>0</v>
      </c>
      <c r="AE186" s="111">
        <v>0</v>
      </c>
      <c r="AF186" s="111">
        <v>0</v>
      </c>
      <c r="AG186" s="112">
        <v>0</v>
      </c>
      <c r="AH186" s="110">
        <v>0</v>
      </c>
      <c r="AI186" s="111">
        <v>0</v>
      </c>
      <c r="AJ186" s="111">
        <v>0</v>
      </c>
      <c r="AK186" s="112">
        <v>0</v>
      </c>
      <c r="AL186" s="110">
        <v>0</v>
      </c>
      <c r="AM186" s="111">
        <v>0</v>
      </c>
      <c r="AN186" s="111">
        <v>0</v>
      </c>
      <c r="AO186" s="112">
        <v>0</v>
      </c>
      <c r="AP186" s="110">
        <v>0</v>
      </c>
      <c r="AQ186" s="111">
        <v>0</v>
      </c>
      <c r="AR186" s="111">
        <v>0</v>
      </c>
      <c r="AS186" s="112">
        <v>0</v>
      </c>
      <c r="AT186" s="110">
        <v>0</v>
      </c>
      <c r="AU186" s="111">
        <v>0</v>
      </c>
      <c r="AV186" s="111">
        <v>0</v>
      </c>
      <c r="AW186" s="112">
        <v>0</v>
      </c>
      <c r="AX186" s="110">
        <v>0</v>
      </c>
      <c r="AY186" s="111">
        <v>0</v>
      </c>
      <c r="AZ186" s="111">
        <v>0</v>
      </c>
      <c r="BA186" s="112">
        <v>0</v>
      </c>
      <c r="BB186" s="110">
        <v>0</v>
      </c>
      <c r="BC186" s="111">
        <v>0</v>
      </c>
      <c r="BD186" s="111">
        <v>0</v>
      </c>
      <c r="BE186" s="112">
        <v>0</v>
      </c>
      <c r="BF186" s="110">
        <v>0</v>
      </c>
      <c r="BG186" s="111">
        <v>0</v>
      </c>
      <c r="BH186" s="111">
        <v>0</v>
      </c>
      <c r="BI186" s="112">
        <v>0</v>
      </c>
      <c r="BJ186" s="110">
        <v>2388.0063883900002</v>
      </c>
      <c r="BK186" s="111">
        <v>2524.1140985700004</v>
      </c>
      <c r="BL186" s="111">
        <v>2424.8572561800001</v>
      </c>
      <c r="BM186" s="112">
        <v>2369.1980474500001</v>
      </c>
      <c r="BN186" s="110">
        <v>3231.8347174199998</v>
      </c>
      <c r="BO186" s="111">
        <v>2964.6503648299999</v>
      </c>
      <c r="BP186" s="111">
        <v>2789.1877191999997</v>
      </c>
      <c r="BQ186" s="112">
        <v>2557.4311156499998</v>
      </c>
      <c r="BR186" s="110">
        <v>-671.8099831699999</v>
      </c>
      <c r="BS186" s="111">
        <v>-2335.7083482400003</v>
      </c>
      <c r="BT186" s="111">
        <v>387.11277075000004</v>
      </c>
      <c r="BU186" s="112">
        <v>335.25386226999996</v>
      </c>
      <c r="BV186" s="110">
        <v>1629.83351223</v>
      </c>
      <c r="BW186" s="111">
        <v>1583.9433551</v>
      </c>
      <c r="BX186" s="111">
        <v>593.01379438000004</v>
      </c>
      <c r="BY186" s="112">
        <v>1877.6537492500001</v>
      </c>
      <c r="BZ186" s="110">
        <v>69.017030220000009</v>
      </c>
      <c r="CA186" s="111">
        <v>380.90504174</v>
      </c>
      <c r="CB186" s="111">
        <v>64.719774379999976</v>
      </c>
      <c r="CC186" s="112">
        <v>358.90260238999997</v>
      </c>
      <c r="CD186" s="110">
        <v>-1627.2535188899997</v>
      </c>
      <c r="CE186" s="111">
        <v>-986.68071549000001</v>
      </c>
      <c r="CF186" s="111">
        <v>-1042.3454148999999</v>
      </c>
      <c r="CG186" s="112">
        <v>-1762.81186282</v>
      </c>
      <c r="CH186" s="111">
        <v>901.09434838999994</v>
      </c>
      <c r="CI186" s="111">
        <v>1175.1796572599999</v>
      </c>
      <c r="CJ186" s="111">
        <v>1443.2297633600001</v>
      </c>
      <c r="CK186" s="112">
        <v>1339.9614512400001</v>
      </c>
      <c r="CL186" s="110">
        <v>3694.8587094500003</v>
      </c>
      <c r="CM186" s="111">
        <v>3825.2594290699999</v>
      </c>
      <c r="CN186" s="111">
        <v>4153.1535337799996</v>
      </c>
      <c r="CO186" s="111">
        <v>3917.1049137499999</v>
      </c>
      <c r="CP186" s="110">
        <v>3414.8325015999999</v>
      </c>
      <c r="CQ186" s="111">
        <v>3678.9851539099996</v>
      </c>
      <c r="CR186" s="111">
        <v>4644.3982632899997</v>
      </c>
      <c r="CS186" s="232">
        <v>3655.0524704700001</v>
      </c>
      <c r="CT186" s="276">
        <v>4119.4953306500001</v>
      </c>
    </row>
    <row r="187" spans="1:98" s="10" customFormat="1" ht="12.95" customHeight="1" x14ac:dyDescent="0.25">
      <c r="A187" s="72" t="s">
        <v>38</v>
      </c>
      <c r="B187" s="174">
        <v>24.5</v>
      </c>
      <c r="C187" s="111">
        <v>121.2</v>
      </c>
      <c r="D187" s="111">
        <v>172.8</v>
      </c>
      <c r="E187" s="112">
        <v>65.2</v>
      </c>
      <c r="F187" s="111">
        <v>202.5</v>
      </c>
      <c r="G187" s="111">
        <v>184.3</v>
      </c>
      <c r="H187" s="111">
        <v>37.678000000000004</v>
      </c>
      <c r="I187" s="112">
        <v>106.913</v>
      </c>
      <c r="J187" s="110">
        <v>8.9939999999999998</v>
      </c>
      <c r="K187" s="111">
        <v>87.905000000000001</v>
      </c>
      <c r="L187" s="111">
        <v>17.911999999999999</v>
      </c>
      <c r="M187" s="112">
        <v>36.296999999999997</v>
      </c>
      <c r="N187" s="110">
        <v>29</v>
      </c>
      <c r="O187" s="111">
        <v>29</v>
      </c>
      <c r="P187" s="111">
        <v>34</v>
      </c>
      <c r="Q187" s="112">
        <v>32</v>
      </c>
      <c r="R187" s="110">
        <v>0</v>
      </c>
      <c r="S187" s="111">
        <v>0</v>
      </c>
      <c r="T187" s="111">
        <v>0</v>
      </c>
      <c r="U187" s="112">
        <v>0</v>
      </c>
      <c r="V187" s="110">
        <v>0</v>
      </c>
      <c r="W187" s="111">
        <v>0</v>
      </c>
      <c r="X187" s="111">
        <v>0</v>
      </c>
      <c r="Y187" s="112">
        <v>0</v>
      </c>
      <c r="Z187" s="110">
        <v>0</v>
      </c>
      <c r="AA187" s="111">
        <v>0</v>
      </c>
      <c r="AB187" s="111">
        <v>0</v>
      </c>
      <c r="AC187" s="112">
        <v>0</v>
      </c>
      <c r="AD187" s="110">
        <v>0</v>
      </c>
      <c r="AE187" s="111">
        <v>0</v>
      </c>
      <c r="AF187" s="111">
        <v>0</v>
      </c>
      <c r="AG187" s="112">
        <v>0</v>
      </c>
      <c r="AH187" s="110">
        <v>0</v>
      </c>
      <c r="AI187" s="111">
        <v>0</v>
      </c>
      <c r="AJ187" s="111">
        <v>0</v>
      </c>
      <c r="AK187" s="112">
        <v>0</v>
      </c>
      <c r="AL187" s="110">
        <v>0</v>
      </c>
      <c r="AM187" s="111">
        <v>0</v>
      </c>
      <c r="AN187" s="111">
        <v>0</v>
      </c>
      <c r="AO187" s="112">
        <v>0</v>
      </c>
      <c r="AP187" s="110">
        <v>0</v>
      </c>
      <c r="AQ187" s="111">
        <v>0</v>
      </c>
      <c r="AR187" s="111">
        <v>0</v>
      </c>
      <c r="AS187" s="112">
        <v>0</v>
      </c>
      <c r="AT187" s="110">
        <v>0</v>
      </c>
      <c r="AU187" s="111">
        <v>0</v>
      </c>
      <c r="AV187" s="111">
        <v>0</v>
      </c>
      <c r="AW187" s="112">
        <v>0</v>
      </c>
      <c r="AX187" s="110">
        <v>0</v>
      </c>
      <c r="AY187" s="111">
        <v>0</v>
      </c>
      <c r="AZ187" s="111">
        <v>0</v>
      </c>
      <c r="BA187" s="112">
        <v>0</v>
      </c>
      <c r="BB187" s="110">
        <v>0</v>
      </c>
      <c r="BC187" s="111">
        <v>0</v>
      </c>
      <c r="BD187" s="111">
        <v>0</v>
      </c>
      <c r="BE187" s="112">
        <v>0</v>
      </c>
      <c r="BF187" s="110">
        <v>0</v>
      </c>
      <c r="BG187" s="111">
        <v>0</v>
      </c>
      <c r="BH187" s="111">
        <v>0</v>
      </c>
      <c r="BI187" s="112">
        <v>0</v>
      </c>
      <c r="BJ187" s="110">
        <v>9250.2871921699989</v>
      </c>
      <c r="BK187" s="111">
        <v>4936.9126672499997</v>
      </c>
      <c r="BL187" s="111">
        <v>9139.4551073399998</v>
      </c>
      <c r="BM187" s="112">
        <v>5476.2295387800004</v>
      </c>
      <c r="BN187" s="110">
        <v>6838.7872575399997</v>
      </c>
      <c r="BO187" s="111">
        <v>8872.911125319999</v>
      </c>
      <c r="BP187" s="111">
        <v>8611.2361241600011</v>
      </c>
      <c r="BQ187" s="112">
        <v>6871.1938948599991</v>
      </c>
      <c r="BR187" s="110">
        <v>6656.0492320000003</v>
      </c>
      <c r="BS187" s="111">
        <v>2291.6896429799999</v>
      </c>
      <c r="BT187" s="111">
        <v>4680.9972462699989</v>
      </c>
      <c r="BU187" s="112">
        <v>3563.0731970799998</v>
      </c>
      <c r="BV187" s="110">
        <v>-452.41436101000011</v>
      </c>
      <c r="BW187" s="111">
        <v>-965.21649198</v>
      </c>
      <c r="BX187" s="111">
        <v>-1171.3755692899999</v>
      </c>
      <c r="BY187" s="112">
        <v>-2698.5834494299997</v>
      </c>
      <c r="BZ187" s="110">
        <v>711.60442719000002</v>
      </c>
      <c r="CA187" s="111">
        <v>176.09994633999992</v>
      </c>
      <c r="CB187" s="111">
        <v>600.46406033000005</v>
      </c>
      <c r="CC187" s="112">
        <v>-314.60631010999964</v>
      </c>
      <c r="CD187" s="110">
        <v>-2223.5860984199999</v>
      </c>
      <c r="CE187" s="111">
        <v>-551.18691845000001</v>
      </c>
      <c r="CF187" s="111">
        <v>-1611.7635768600001</v>
      </c>
      <c r="CG187" s="112">
        <v>-3245.404845</v>
      </c>
      <c r="CH187" s="111">
        <v>2899.7296770900002</v>
      </c>
      <c r="CI187" s="111">
        <v>2004.51101844</v>
      </c>
      <c r="CJ187" s="111">
        <v>2247.05842742</v>
      </c>
      <c r="CK187" s="112">
        <v>-2809.2271875999995</v>
      </c>
      <c r="CL187" s="110">
        <v>3236.2849420600005</v>
      </c>
      <c r="CM187" s="111">
        <v>3796.6155500100003</v>
      </c>
      <c r="CN187" s="111">
        <v>2087.34189354</v>
      </c>
      <c r="CO187" s="111">
        <v>928.99139934999994</v>
      </c>
      <c r="CP187" s="110">
        <v>4933.3907194299991</v>
      </c>
      <c r="CQ187" s="111">
        <v>4578.5323060699993</v>
      </c>
      <c r="CR187" s="111">
        <v>4038.1275325799998</v>
      </c>
      <c r="CS187" s="232">
        <v>1434.4150321400002</v>
      </c>
      <c r="CT187" s="276">
        <v>5489.0965322000002</v>
      </c>
    </row>
    <row r="188" spans="1:98" s="10" customFormat="1" ht="12.95" customHeight="1" x14ac:dyDescent="0.25">
      <c r="A188" s="73" t="s">
        <v>54</v>
      </c>
      <c r="B188" s="176">
        <v>-50.715000000000003</v>
      </c>
      <c r="C188" s="117">
        <v>-74.114000000000004</v>
      </c>
      <c r="D188" s="117">
        <v>-97.146000000000001</v>
      </c>
      <c r="E188" s="118">
        <v>-122.009</v>
      </c>
      <c r="F188" s="117">
        <v>-115.137</v>
      </c>
      <c r="G188" s="117">
        <v>-65.921999999999997</v>
      </c>
      <c r="H188" s="117">
        <v>-87.364000000000004</v>
      </c>
      <c r="I188" s="118">
        <v>-99.013000000000005</v>
      </c>
      <c r="J188" s="116">
        <v>-131</v>
      </c>
      <c r="K188" s="117">
        <v>-134.60300000000001</v>
      </c>
      <c r="L188" s="117">
        <v>-128.06</v>
      </c>
      <c r="M188" s="118">
        <v>-191.941</v>
      </c>
      <c r="N188" s="116">
        <v>-148.49799999999999</v>
      </c>
      <c r="O188" s="117">
        <v>-137.928</v>
      </c>
      <c r="P188" s="117">
        <v>-197.57900000000001</v>
      </c>
      <c r="Q188" s="118">
        <v>-304.286</v>
      </c>
      <c r="R188" s="116">
        <v>-171.542</v>
      </c>
      <c r="S188" s="117">
        <v>-198.19200000000001</v>
      </c>
      <c r="T188" s="117">
        <v>-164.32900000000001</v>
      </c>
      <c r="U188" s="118">
        <v>-297.88099999999997</v>
      </c>
      <c r="V188" s="116">
        <v>-287.02199999999999</v>
      </c>
      <c r="W188" s="117">
        <v>-215.11199999999997</v>
      </c>
      <c r="X188" s="117">
        <v>-187.05699999999999</v>
      </c>
      <c r="Y188" s="118">
        <v>-376.92399999999998</v>
      </c>
      <c r="Z188" s="116">
        <v>-283.96532925033569</v>
      </c>
      <c r="AA188" s="117">
        <v>-264.74385384154323</v>
      </c>
      <c r="AB188" s="117">
        <v>-320.02307609939567</v>
      </c>
      <c r="AC188" s="118">
        <v>-331.8042855529784</v>
      </c>
      <c r="AD188" s="116">
        <v>-184.52085643172268</v>
      </c>
      <c r="AE188" s="117">
        <v>-256.27573036360735</v>
      </c>
      <c r="AF188" s="117">
        <v>-206.97725103165959</v>
      </c>
      <c r="AG188" s="118">
        <v>-301.34343647702042</v>
      </c>
      <c r="AH188" s="116">
        <v>-188.78646529400345</v>
      </c>
      <c r="AI188" s="117">
        <v>-204.37245580306652</v>
      </c>
      <c r="AJ188" s="117">
        <v>-132.77028678672019</v>
      </c>
      <c r="AK188" s="118">
        <v>-495.68486236680297</v>
      </c>
      <c r="AL188" s="116">
        <v>-231.2254592474699</v>
      </c>
      <c r="AM188" s="117">
        <v>-221.33127988660345</v>
      </c>
      <c r="AN188" s="117">
        <v>-151.06300000000002</v>
      </c>
      <c r="AO188" s="118">
        <v>-248.1977600031048</v>
      </c>
      <c r="AP188" s="116">
        <v>-124.99347529983523</v>
      </c>
      <c r="AQ188" s="117">
        <v>-293.96834452193974</v>
      </c>
      <c r="AR188" s="117">
        <v>-342.87327625415844</v>
      </c>
      <c r="AS188" s="118">
        <v>-398.85203358703097</v>
      </c>
      <c r="AT188" s="116">
        <v>-383.04541660260782</v>
      </c>
      <c r="AU188" s="117">
        <v>-293.09187365058909</v>
      </c>
      <c r="AV188" s="117">
        <v>-311.36916126</v>
      </c>
      <c r="AW188" s="118">
        <v>-393.75643890623007</v>
      </c>
      <c r="AX188" s="116">
        <v>-264.03732757070361</v>
      </c>
      <c r="AY188" s="117">
        <v>-319.24165018714859</v>
      </c>
      <c r="AZ188" s="117">
        <v>-52.661725620000027</v>
      </c>
      <c r="BA188" s="118">
        <v>-108.02964908</v>
      </c>
      <c r="BB188" s="116">
        <v>-45.952691395450174</v>
      </c>
      <c r="BC188" s="117">
        <v>-317.83809029417966</v>
      </c>
      <c r="BD188" s="117">
        <v>-585.38659898883077</v>
      </c>
      <c r="BE188" s="118">
        <v>-477.55667589409182</v>
      </c>
      <c r="BF188" s="116">
        <v>-344.10649999999998</v>
      </c>
      <c r="BG188" s="117">
        <v>-400.89630000000005</v>
      </c>
      <c r="BH188" s="117">
        <v>-381.21719999999999</v>
      </c>
      <c r="BI188" s="118">
        <v>-850.79990000000021</v>
      </c>
      <c r="BJ188" s="116">
        <v>-533.45378292999999</v>
      </c>
      <c r="BK188" s="117">
        <v>-613.54261943999995</v>
      </c>
      <c r="BL188" s="117">
        <v>-499.50498311000001</v>
      </c>
      <c r="BM188" s="118">
        <v>-988.30077076000009</v>
      </c>
      <c r="BN188" s="116">
        <v>-1068.1270139999999</v>
      </c>
      <c r="BO188" s="117">
        <v>-947.96027725999988</v>
      </c>
      <c r="BP188" s="117">
        <v>-665.28469796000002</v>
      </c>
      <c r="BQ188" s="118">
        <v>-1077.7530114000001</v>
      </c>
      <c r="BR188" s="116">
        <v>-521.17929963999995</v>
      </c>
      <c r="BS188" s="117">
        <v>-584.18307172000004</v>
      </c>
      <c r="BT188" s="117">
        <v>-873.90754499000002</v>
      </c>
      <c r="BU188" s="118">
        <v>-1095.8164685900001</v>
      </c>
      <c r="BV188" s="116">
        <v>-582.75226688999999</v>
      </c>
      <c r="BW188" s="117">
        <v>-723.63894712000001</v>
      </c>
      <c r="BX188" s="117">
        <v>-918.7687449</v>
      </c>
      <c r="BY188" s="118">
        <v>-1775.62028401</v>
      </c>
      <c r="BZ188" s="116">
        <v>-863.36028923999993</v>
      </c>
      <c r="CA188" s="117">
        <v>-835.29629043</v>
      </c>
      <c r="CB188" s="117">
        <v>-888.79232533000004</v>
      </c>
      <c r="CC188" s="118">
        <v>-1198.2944821500002</v>
      </c>
      <c r="CD188" s="116">
        <v>-975.90406942000004</v>
      </c>
      <c r="CE188" s="117">
        <v>-1221.18419894</v>
      </c>
      <c r="CF188" s="117">
        <v>-1317.3889966199999</v>
      </c>
      <c r="CG188" s="118">
        <v>-1468.42687641</v>
      </c>
      <c r="CH188" s="117">
        <v>-1315.14803807</v>
      </c>
      <c r="CI188" s="117">
        <v>-1664.67400774</v>
      </c>
      <c r="CJ188" s="117">
        <v>-1567.7617018399997</v>
      </c>
      <c r="CK188" s="118">
        <v>-1805.04830124</v>
      </c>
      <c r="CL188" s="116">
        <v>-1975.0900842000001</v>
      </c>
      <c r="CM188" s="117">
        <v>-3095.0391971600002</v>
      </c>
      <c r="CN188" s="117">
        <v>-2430.0950952599997</v>
      </c>
      <c r="CO188" s="117">
        <v>-2262.18512943</v>
      </c>
      <c r="CP188" s="116">
        <v>-1867.1886169300001</v>
      </c>
      <c r="CQ188" s="117">
        <v>-1970.9724819199998</v>
      </c>
      <c r="CR188" s="117">
        <v>-1659.1337125500002</v>
      </c>
      <c r="CS188" s="234">
        <v>-2191.0992684599996</v>
      </c>
      <c r="CT188" s="278">
        <v>-1395.8404956899999</v>
      </c>
    </row>
    <row r="189" spans="1:98" s="10" customFormat="1" ht="12.95" customHeight="1" x14ac:dyDescent="0.25">
      <c r="A189" s="72" t="s">
        <v>37</v>
      </c>
      <c r="B189" s="174">
        <v>3.8209999999999997</v>
      </c>
      <c r="C189" s="111">
        <v>5.5549999999999997</v>
      </c>
      <c r="D189" s="111">
        <v>11.466999999999999</v>
      </c>
      <c r="E189" s="112">
        <v>10.023</v>
      </c>
      <c r="F189" s="111">
        <v>5.87</v>
      </c>
      <c r="G189" s="111">
        <v>6.3780000000000001</v>
      </c>
      <c r="H189" s="111">
        <v>5.1710000000000003</v>
      </c>
      <c r="I189" s="112">
        <v>4.8740000000000006</v>
      </c>
      <c r="J189" s="110">
        <v>6.6349999999999998</v>
      </c>
      <c r="K189" s="111">
        <v>7.9269999999999996</v>
      </c>
      <c r="L189" s="111">
        <v>5.6859999999999999</v>
      </c>
      <c r="M189" s="112">
        <v>6.4279999999999999</v>
      </c>
      <c r="N189" s="110">
        <v>4.55</v>
      </c>
      <c r="O189" s="111">
        <v>6.8959999999999999</v>
      </c>
      <c r="P189" s="111">
        <v>7.26</v>
      </c>
      <c r="Q189" s="112">
        <v>4.9209999999999994</v>
      </c>
      <c r="R189" s="110">
        <v>9.532</v>
      </c>
      <c r="S189" s="111">
        <v>27.262</v>
      </c>
      <c r="T189" s="111">
        <v>38.821999999999996</v>
      </c>
      <c r="U189" s="112">
        <v>21.808</v>
      </c>
      <c r="V189" s="110">
        <v>14.32</v>
      </c>
      <c r="W189" s="111">
        <v>8.4830000000000005</v>
      </c>
      <c r="X189" s="111">
        <v>26.062999999999999</v>
      </c>
      <c r="Y189" s="112">
        <v>18.265000000000001</v>
      </c>
      <c r="Z189" s="110">
        <v>20.733000000000001</v>
      </c>
      <c r="AA189" s="111">
        <v>18.829000000000001</v>
      </c>
      <c r="AB189" s="111">
        <v>33.822000000000003</v>
      </c>
      <c r="AC189" s="112">
        <v>29.367000000000001</v>
      </c>
      <c r="AD189" s="110">
        <v>38.581000000000003</v>
      </c>
      <c r="AE189" s="111">
        <v>13.57</v>
      </c>
      <c r="AF189" s="111">
        <v>40.823</v>
      </c>
      <c r="AG189" s="112">
        <v>16.297000000000001</v>
      </c>
      <c r="AH189" s="110">
        <v>30.557000000000002</v>
      </c>
      <c r="AI189" s="111">
        <v>31.806000000000001</v>
      </c>
      <c r="AJ189" s="111">
        <v>48.712999999999994</v>
      </c>
      <c r="AK189" s="112">
        <v>15.404999999999999</v>
      </c>
      <c r="AL189" s="110">
        <v>43.811</v>
      </c>
      <c r="AM189" s="111">
        <v>35.957000000000001</v>
      </c>
      <c r="AN189" s="111">
        <v>71.203999999999994</v>
      </c>
      <c r="AO189" s="112">
        <v>47.059000000000005</v>
      </c>
      <c r="AP189" s="110">
        <v>51.896999999999998</v>
      </c>
      <c r="AQ189" s="111">
        <v>6.17</v>
      </c>
      <c r="AR189" s="111">
        <v>22.431000000000001</v>
      </c>
      <c r="AS189" s="112">
        <v>11.537000000000001</v>
      </c>
      <c r="AT189" s="110">
        <v>10.187999999999999</v>
      </c>
      <c r="AU189" s="111">
        <v>79.168000000000006</v>
      </c>
      <c r="AV189" s="111">
        <v>15.429</v>
      </c>
      <c r="AW189" s="112">
        <v>40.064</v>
      </c>
      <c r="AX189" s="110">
        <v>66.572000000000003</v>
      </c>
      <c r="AY189" s="111">
        <v>147.982</v>
      </c>
      <c r="AZ189" s="111">
        <v>488.67399999999998</v>
      </c>
      <c r="BA189" s="112">
        <v>346.91800000000001</v>
      </c>
      <c r="BB189" s="110">
        <v>292.40699999999998</v>
      </c>
      <c r="BC189" s="111">
        <v>34.035000000000004</v>
      </c>
      <c r="BD189" s="111">
        <v>39.100999999999999</v>
      </c>
      <c r="BE189" s="112">
        <v>106.02499999999999</v>
      </c>
      <c r="BF189" s="110">
        <v>18.805</v>
      </c>
      <c r="BG189" s="111">
        <v>32.096400000000003</v>
      </c>
      <c r="BH189" s="111">
        <v>20.674500000000002</v>
      </c>
      <c r="BI189" s="112">
        <v>28.705199999999998</v>
      </c>
      <c r="BJ189" s="110">
        <v>22.470081930000003</v>
      </c>
      <c r="BK189" s="111">
        <v>60.103596969999998</v>
      </c>
      <c r="BL189" s="111">
        <v>62.075480760000005</v>
      </c>
      <c r="BM189" s="112">
        <v>34.507501500000004</v>
      </c>
      <c r="BN189" s="110">
        <v>34.917200080000001</v>
      </c>
      <c r="BO189" s="111">
        <v>144.34153509999999</v>
      </c>
      <c r="BP189" s="111">
        <v>53.135192500000002</v>
      </c>
      <c r="BQ189" s="112">
        <v>32.14798742</v>
      </c>
      <c r="BR189" s="110">
        <v>42.961738660000002</v>
      </c>
      <c r="BS189" s="111">
        <v>16.288521759999998</v>
      </c>
      <c r="BT189" s="111">
        <v>7.4654863100000011</v>
      </c>
      <c r="BU189" s="112">
        <v>36.140301530000002</v>
      </c>
      <c r="BV189" s="110">
        <v>74.198665669999997</v>
      </c>
      <c r="BW189" s="111">
        <v>133.20015035</v>
      </c>
      <c r="BX189" s="111">
        <v>74.921038170000003</v>
      </c>
      <c r="BY189" s="112">
        <v>87.717024859999995</v>
      </c>
      <c r="BZ189" s="110">
        <v>28.488097640000003</v>
      </c>
      <c r="CA189" s="111">
        <v>53.985023389999995</v>
      </c>
      <c r="CB189" s="111">
        <v>90.141935560000007</v>
      </c>
      <c r="CC189" s="112">
        <v>70.302642429999992</v>
      </c>
      <c r="CD189" s="110">
        <v>31.828958310000001</v>
      </c>
      <c r="CE189" s="111">
        <v>56.718559140000004</v>
      </c>
      <c r="CF189" s="111">
        <v>10.728571130000001</v>
      </c>
      <c r="CG189" s="112">
        <v>17.014862710000003</v>
      </c>
      <c r="CH189" s="111">
        <v>4.4906191800000013</v>
      </c>
      <c r="CI189" s="111">
        <v>8.2259625900000017</v>
      </c>
      <c r="CJ189" s="111">
        <v>12.852052130000001</v>
      </c>
      <c r="CK189" s="112">
        <v>16.031599440000001</v>
      </c>
      <c r="CL189" s="110">
        <v>7.3804235600000005</v>
      </c>
      <c r="CM189" s="111">
        <v>4.1864194899999996</v>
      </c>
      <c r="CN189" s="111">
        <v>6.0251953</v>
      </c>
      <c r="CO189" s="111">
        <v>8.5561600599999998</v>
      </c>
      <c r="CP189" s="110">
        <v>16.03482344</v>
      </c>
      <c r="CQ189" s="111">
        <v>7.5001361499999994</v>
      </c>
      <c r="CR189" s="111">
        <v>6.6711498499999999</v>
      </c>
      <c r="CS189" s="232">
        <v>16.816331630000001</v>
      </c>
      <c r="CT189" s="276">
        <v>5.8124048400000001</v>
      </c>
    </row>
    <row r="190" spans="1:98" s="10" customFormat="1" ht="12.95" customHeight="1" x14ac:dyDescent="0.25">
      <c r="A190" s="72" t="s">
        <v>38</v>
      </c>
      <c r="B190" s="174">
        <v>54.536000000000001</v>
      </c>
      <c r="C190" s="111">
        <v>79.668999999999997</v>
      </c>
      <c r="D190" s="111">
        <v>108.613</v>
      </c>
      <c r="E190" s="112">
        <v>132.03200000000001</v>
      </c>
      <c r="F190" s="111">
        <v>121.00700000000001</v>
      </c>
      <c r="G190" s="111">
        <v>72.300000000000011</v>
      </c>
      <c r="H190" s="111">
        <v>92.534999999999997</v>
      </c>
      <c r="I190" s="112">
        <v>103.887</v>
      </c>
      <c r="J190" s="110">
        <v>137.63499999999999</v>
      </c>
      <c r="K190" s="111">
        <v>142.53000000000003</v>
      </c>
      <c r="L190" s="111">
        <v>133.74599999999998</v>
      </c>
      <c r="M190" s="112">
        <v>198.369</v>
      </c>
      <c r="N190" s="110">
        <v>153.048</v>
      </c>
      <c r="O190" s="111">
        <v>144.82400000000001</v>
      </c>
      <c r="P190" s="111">
        <v>204.839</v>
      </c>
      <c r="Q190" s="112">
        <v>309.20699999999999</v>
      </c>
      <c r="R190" s="110">
        <v>181.07400000000001</v>
      </c>
      <c r="S190" s="111">
        <v>225.45400000000001</v>
      </c>
      <c r="T190" s="111">
        <v>203.15100000000001</v>
      </c>
      <c r="U190" s="112">
        <v>319.68899999999996</v>
      </c>
      <c r="V190" s="110">
        <v>301.34199999999998</v>
      </c>
      <c r="W190" s="111">
        <v>223.59499999999997</v>
      </c>
      <c r="X190" s="111">
        <v>213.12</v>
      </c>
      <c r="Y190" s="112">
        <v>395.18899999999996</v>
      </c>
      <c r="Z190" s="110">
        <v>304.69832925033569</v>
      </c>
      <c r="AA190" s="111">
        <v>283.57285384154318</v>
      </c>
      <c r="AB190" s="111">
        <v>353.84507609939567</v>
      </c>
      <c r="AC190" s="112">
        <v>361.17128555297842</v>
      </c>
      <c r="AD190" s="110">
        <v>223.10185643172267</v>
      </c>
      <c r="AE190" s="111">
        <v>269.84573036360734</v>
      </c>
      <c r="AF190" s="111">
        <v>247.8002510316596</v>
      </c>
      <c r="AG190" s="112">
        <v>317.64043647702044</v>
      </c>
      <c r="AH190" s="110">
        <v>219.34346529400347</v>
      </c>
      <c r="AI190" s="111">
        <v>236.17845580306653</v>
      </c>
      <c r="AJ190" s="111">
        <v>181.48328678672021</v>
      </c>
      <c r="AK190" s="112">
        <v>511.089862366803</v>
      </c>
      <c r="AL190" s="110">
        <v>275.03645924746991</v>
      </c>
      <c r="AM190" s="111">
        <v>257.28827988660345</v>
      </c>
      <c r="AN190" s="111">
        <v>222.267</v>
      </c>
      <c r="AO190" s="112">
        <v>295.25676000310477</v>
      </c>
      <c r="AP190" s="110">
        <v>176.89047529983523</v>
      </c>
      <c r="AQ190" s="111">
        <v>300.13834452193976</v>
      </c>
      <c r="AR190" s="111">
        <v>365.30427625415848</v>
      </c>
      <c r="AS190" s="112">
        <v>410.38903358703101</v>
      </c>
      <c r="AT190" s="110">
        <v>393.2334166026078</v>
      </c>
      <c r="AU190" s="111">
        <v>372.2598736505891</v>
      </c>
      <c r="AV190" s="111">
        <v>326.79816126000003</v>
      </c>
      <c r="AW190" s="112">
        <v>433.82043890623009</v>
      </c>
      <c r="AX190" s="110">
        <v>330.60932757070361</v>
      </c>
      <c r="AY190" s="111">
        <v>467.22365018714862</v>
      </c>
      <c r="AZ190" s="111">
        <v>541.33572561999995</v>
      </c>
      <c r="BA190" s="112">
        <v>454.94764908000002</v>
      </c>
      <c r="BB190" s="110">
        <v>338.35969139545017</v>
      </c>
      <c r="BC190" s="111">
        <v>351.87309029417969</v>
      </c>
      <c r="BD190" s="111">
        <v>624.48759898883077</v>
      </c>
      <c r="BE190" s="112">
        <v>583.58167589409186</v>
      </c>
      <c r="BF190" s="110">
        <v>362.91149999999999</v>
      </c>
      <c r="BG190" s="111">
        <v>432.99270000000001</v>
      </c>
      <c r="BH190" s="111">
        <v>401.89170000000001</v>
      </c>
      <c r="BI190" s="112">
        <v>879.50510000000008</v>
      </c>
      <c r="BJ190" s="110">
        <v>555.92386485999998</v>
      </c>
      <c r="BK190" s="111">
        <v>673.64621640999997</v>
      </c>
      <c r="BL190" s="111">
        <v>561.58046387000002</v>
      </c>
      <c r="BM190" s="112">
        <v>1022.8082722600001</v>
      </c>
      <c r="BN190" s="110">
        <v>1103.0442140799998</v>
      </c>
      <c r="BO190" s="111">
        <v>1092.30181236</v>
      </c>
      <c r="BP190" s="111">
        <v>718.41989046000003</v>
      </c>
      <c r="BQ190" s="112">
        <v>1109.90099882</v>
      </c>
      <c r="BR190" s="110">
        <v>564.14103829999999</v>
      </c>
      <c r="BS190" s="111">
        <v>600.47159347999991</v>
      </c>
      <c r="BT190" s="111">
        <v>881.37303130000009</v>
      </c>
      <c r="BU190" s="112">
        <v>1131.9567701200001</v>
      </c>
      <c r="BV190" s="110">
        <v>656.95093255999996</v>
      </c>
      <c r="BW190" s="111">
        <v>856.83909747000007</v>
      </c>
      <c r="BX190" s="111">
        <v>993.68978306999998</v>
      </c>
      <c r="BY190" s="112">
        <v>1863.33730887</v>
      </c>
      <c r="BZ190" s="110">
        <v>891.84838687999991</v>
      </c>
      <c r="CA190" s="111">
        <v>889.28131381999992</v>
      </c>
      <c r="CB190" s="111">
        <v>978.93426089000002</v>
      </c>
      <c r="CC190" s="112">
        <v>1268.5971245800001</v>
      </c>
      <c r="CD190" s="110">
        <v>1007.73302773</v>
      </c>
      <c r="CE190" s="111">
        <v>1277.90275808</v>
      </c>
      <c r="CF190" s="111">
        <v>1328.11756775</v>
      </c>
      <c r="CG190" s="112">
        <v>1485.44173912</v>
      </c>
      <c r="CH190" s="111">
        <v>1319.6386572500001</v>
      </c>
      <c r="CI190" s="111">
        <v>1672.8999703299999</v>
      </c>
      <c r="CJ190" s="111">
        <v>1580.6137539699998</v>
      </c>
      <c r="CK190" s="112">
        <v>1821.0799006800003</v>
      </c>
      <c r="CL190" s="110">
        <v>1982.4705077599999</v>
      </c>
      <c r="CM190" s="111">
        <v>3099.2256166499997</v>
      </c>
      <c r="CN190" s="111">
        <v>2436.1202905599994</v>
      </c>
      <c r="CO190" s="111">
        <v>2270.7412894899999</v>
      </c>
      <c r="CP190" s="110">
        <v>1883.2234403699999</v>
      </c>
      <c r="CQ190" s="111">
        <v>1978.47261807</v>
      </c>
      <c r="CR190" s="111">
        <v>1665.8048624</v>
      </c>
      <c r="CS190" s="232">
        <v>2207.9156000899998</v>
      </c>
      <c r="CT190" s="276">
        <v>1401.6529005299999</v>
      </c>
    </row>
    <row r="191" spans="1:98" s="10" customFormat="1" ht="12.95" customHeight="1" x14ac:dyDescent="0.25">
      <c r="A191" s="73" t="s">
        <v>55</v>
      </c>
      <c r="B191" s="176">
        <v>-463.71299999999997</v>
      </c>
      <c r="C191" s="117">
        <v>-2081.9159999999997</v>
      </c>
      <c r="D191" s="117">
        <v>-343.75</v>
      </c>
      <c r="E191" s="118">
        <v>-1944.837</v>
      </c>
      <c r="F191" s="117">
        <v>-497.81099999999998</v>
      </c>
      <c r="G191" s="117">
        <v>-2111.0070000000005</v>
      </c>
      <c r="H191" s="117">
        <v>-755.61899999999991</v>
      </c>
      <c r="I191" s="118">
        <v>-2127.46</v>
      </c>
      <c r="J191" s="116">
        <v>-507.23500000000001</v>
      </c>
      <c r="K191" s="117">
        <v>-2639.5010000000002</v>
      </c>
      <c r="L191" s="117">
        <v>-1144.7260000000001</v>
      </c>
      <c r="M191" s="118">
        <v>-2788.616</v>
      </c>
      <c r="N191" s="116">
        <v>-947.30899999999997</v>
      </c>
      <c r="O191" s="117">
        <v>-3213.0840000000003</v>
      </c>
      <c r="P191" s="117">
        <v>-1417.3300000000002</v>
      </c>
      <c r="Q191" s="118">
        <v>-2763.1010000000001</v>
      </c>
      <c r="R191" s="116">
        <v>-1379.4389999999999</v>
      </c>
      <c r="S191" s="117">
        <v>-2967.7150000000001</v>
      </c>
      <c r="T191" s="117">
        <v>-1311.2860000000001</v>
      </c>
      <c r="U191" s="118">
        <v>-2601.9250000000002</v>
      </c>
      <c r="V191" s="116">
        <v>-1306.867</v>
      </c>
      <c r="W191" s="117">
        <v>-3524.268</v>
      </c>
      <c r="X191" s="117">
        <v>-1310.317</v>
      </c>
      <c r="Y191" s="118">
        <v>-3116.9399999999996</v>
      </c>
      <c r="Z191" s="116">
        <v>-2334.1310000000003</v>
      </c>
      <c r="AA191" s="117">
        <v>-3319.4780429687503</v>
      </c>
      <c r="AB191" s="117">
        <v>-1961.7050009765624</v>
      </c>
      <c r="AC191" s="118">
        <v>-3181.438869720459</v>
      </c>
      <c r="AD191" s="116">
        <v>-1945.7604443359376</v>
      </c>
      <c r="AE191" s="117">
        <v>-3038.6015899963381</v>
      </c>
      <c r="AF191" s="117">
        <v>-1988.2042670898438</v>
      </c>
      <c r="AG191" s="118">
        <v>-2748.7036994400023</v>
      </c>
      <c r="AH191" s="116">
        <v>-2010.5642210235596</v>
      </c>
      <c r="AI191" s="117">
        <v>-3146.8652807388307</v>
      </c>
      <c r="AJ191" s="117">
        <v>-1716.4110000000001</v>
      </c>
      <c r="AK191" s="118">
        <v>-3016.5613681945797</v>
      </c>
      <c r="AL191" s="116">
        <v>-2595.7540000000004</v>
      </c>
      <c r="AM191" s="117">
        <v>-3461.0129999999999</v>
      </c>
      <c r="AN191" s="117">
        <v>-1988.5309999999999</v>
      </c>
      <c r="AO191" s="118">
        <v>-2986.3659999999995</v>
      </c>
      <c r="AP191" s="116">
        <v>-2794.0757087745669</v>
      </c>
      <c r="AQ191" s="117">
        <v>-3946.9859999999999</v>
      </c>
      <c r="AR191" s="117">
        <v>-2727.9709999999995</v>
      </c>
      <c r="AS191" s="118">
        <v>-2963.1469999999999</v>
      </c>
      <c r="AT191" s="116">
        <v>-3864.8387500000003</v>
      </c>
      <c r="AU191" s="117">
        <v>-3901.0636718749997</v>
      </c>
      <c r="AV191" s="117">
        <v>-2837.0189999999998</v>
      </c>
      <c r="AW191" s="118">
        <v>-2703.9090000000001</v>
      </c>
      <c r="AX191" s="116">
        <v>-3847.7309227294918</v>
      </c>
      <c r="AY191" s="117">
        <v>-3028.1166195793148</v>
      </c>
      <c r="AZ191" s="117">
        <v>-3214.4583541101165</v>
      </c>
      <c r="BA191" s="118">
        <v>-2935.2861605312019</v>
      </c>
      <c r="BB191" s="116">
        <v>-4971.1808964552638</v>
      </c>
      <c r="BC191" s="117">
        <v>-4582.6717036079226</v>
      </c>
      <c r="BD191" s="117">
        <v>-4775.3989912747356</v>
      </c>
      <c r="BE191" s="118">
        <v>-2604.4460289190806</v>
      </c>
      <c r="BF191" s="116">
        <v>-3757.9605500886078</v>
      </c>
      <c r="BG191" s="117">
        <v>-3844.7590510333544</v>
      </c>
      <c r="BH191" s="117">
        <v>-4475.0247895675075</v>
      </c>
      <c r="BI191" s="118">
        <v>-3562.1542609589105</v>
      </c>
      <c r="BJ191" s="116">
        <v>-4712.4894036299993</v>
      </c>
      <c r="BK191" s="117">
        <v>-4115.1950999000001</v>
      </c>
      <c r="BL191" s="117">
        <v>-5089.8593058899996</v>
      </c>
      <c r="BM191" s="118">
        <v>-3257.7056522899998</v>
      </c>
      <c r="BN191" s="116">
        <v>-6569.9425594600016</v>
      </c>
      <c r="BO191" s="117">
        <v>-5300.2434917</v>
      </c>
      <c r="BP191" s="117">
        <v>-7326.89570387</v>
      </c>
      <c r="BQ191" s="118">
        <v>-4684.7251125900002</v>
      </c>
      <c r="BR191" s="116">
        <v>-5813.2537234499996</v>
      </c>
      <c r="BS191" s="117">
        <v>-4435.2205433799991</v>
      </c>
      <c r="BT191" s="117">
        <v>-5497.4461481400012</v>
      </c>
      <c r="BU191" s="118">
        <v>-4148.1233494199996</v>
      </c>
      <c r="BV191" s="116">
        <v>-6510.8400875400002</v>
      </c>
      <c r="BW191" s="117">
        <v>-3471.7267938899995</v>
      </c>
      <c r="BX191" s="117">
        <v>-6359.0096915299991</v>
      </c>
      <c r="BY191" s="118">
        <v>-3877.4150655699996</v>
      </c>
      <c r="BZ191" s="116">
        <v>-6643.1282272099997</v>
      </c>
      <c r="CA191" s="117">
        <v>-3530.6211259400006</v>
      </c>
      <c r="CB191" s="117">
        <v>-7381.7616900900002</v>
      </c>
      <c r="CC191" s="118">
        <v>-3511.2784078</v>
      </c>
      <c r="CD191" s="116">
        <v>-6631.4025149899999</v>
      </c>
      <c r="CE191" s="117">
        <v>-2998.1641723499997</v>
      </c>
      <c r="CF191" s="117">
        <v>-5680.8454812600003</v>
      </c>
      <c r="CG191" s="118">
        <v>-3313.3058411900001</v>
      </c>
      <c r="CH191" s="117">
        <v>-5039.15063749</v>
      </c>
      <c r="CI191" s="117">
        <v>-1465.1984977499999</v>
      </c>
      <c r="CJ191" s="117">
        <v>-5171.1771169699987</v>
      </c>
      <c r="CK191" s="118">
        <v>-2390.3140572000002</v>
      </c>
      <c r="CL191" s="116">
        <v>-5947.5768720300002</v>
      </c>
      <c r="CM191" s="117">
        <v>-1765.9128636300002</v>
      </c>
      <c r="CN191" s="117">
        <v>-5170.0861228699996</v>
      </c>
      <c r="CO191" s="117">
        <v>-2422.8100833199996</v>
      </c>
      <c r="CP191" s="116">
        <v>-6694.15231614</v>
      </c>
      <c r="CQ191" s="117">
        <v>-1459.54971914</v>
      </c>
      <c r="CR191" s="117">
        <v>-5117.4647230999999</v>
      </c>
      <c r="CS191" s="234">
        <v>-2373.65639268</v>
      </c>
      <c r="CT191" s="278">
        <v>-5839.1969880899996</v>
      </c>
    </row>
    <row r="192" spans="1:98" s="10" customFormat="1" ht="12.95" customHeight="1" x14ac:dyDescent="0.25">
      <c r="A192" s="72" t="s">
        <v>22</v>
      </c>
      <c r="B192" s="174">
        <v>26.862000000000002</v>
      </c>
      <c r="C192" s="111">
        <v>15.675000000000001</v>
      </c>
      <c r="D192" s="111">
        <v>8.5850000000000009</v>
      </c>
      <c r="E192" s="112">
        <v>16.718</v>
      </c>
      <c r="F192" s="111">
        <v>35.650999999999996</v>
      </c>
      <c r="G192" s="111">
        <v>15.837</v>
      </c>
      <c r="H192" s="111">
        <v>4.2309999999999999</v>
      </c>
      <c r="I192" s="112">
        <v>5.3890000000000002</v>
      </c>
      <c r="J192" s="110">
        <v>16.172000000000001</v>
      </c>
      <c r="K192" s="111">
        <v>53.378</v>
      </c>
      <c r="L192" s="111">
        <v>67.947999999999993</v>
      </c>
      <c r="M192" s="112">
        <v>14.619</v>
      </c>
      <c r="N192" s="110">
        <v>5.206999999999999</v>
      </c>
      <c r="O192" s="111">
        <v>23.145000000000003</v>
      </c>
      <c r="P192" s="111">
        <v>8.3069999999999986</v>
      </c>
      <c r="Q192" s="112">
        <v>69.581000000000003</v>
      </c>
      <c r="R192" s="110">
        <v>40.897999999999996</v>
      </c>
      <c r="S192" s="111">
        <v>5.9340000000000002</v>
      </c>
      <c r="T192" s="111">
        <v>5.6579999999999995</v>
      </c>
      <c r="U192" s="112">
        <v>169.935</v>
      </c>
      <c r="V192" s="110">
        <v>3.028</v>
      </c>
      <c r="W192" s="111">
        <v>42.367000000000004</v>
      </c>
      <c r="X192" s="111">
        <v>62.375</v>
      </c>
      <c r="Y192" s="112">
        <v>37.765999999999998</v>
      </c>
      <c r="Z192" s="110">
        <v>3.6820000000000004</v>
      </c>
      <c r="AA192" s="111">
        <v>238.31399999999999</v>
      </c>
      <c r="AB192" s="111">
        <v>44.265000000000001</v>
      </c>
      <c r="AC192" s="112">
        <v>0.70400000000000007</v>
      </c>
      <c r="AD192" s="110">
        <v>27.584</v>
      </c>
      <c r="AE192" s="111">
        <v>9.0739999999999998</v>
      </c>
      <c r="AF192" s="111">
        <v>5.9449999999999994</v>
      </c>
      <c r="AG192" s="112">
        <v>3.0659999999999998</v>
      </c>
      <c r="AH192" s="110">
        <v>8.9130000000000003</v>
      </c>
      <c r="AI192" s="111">
        <v>12.774000000000001</v>
      </c>
      <c r="AJ192" s="111">
        <v>150.24099999999999</v>
      </c>
      <c r="AK192" s="112">
        <v>3.9579999999999997</v>
      </c>
      <c r="AL192" s="110">
        <v>0.60499999999999998</v>
      </c>
      <c r="AM192" s="111">
        <v>1.591</v>
      </c>
      <c r="AN192" s="111">
        <v>16.939</v>
      </c>
      <c r="AO192" s="112">
        <v>98.097999999999999</v>
      </c>
      <c r="AP192" s="110">
        <v>4.7229999999999999</v>
      </c>
      <c r="AQ192" s="111">
        <v>49.247</v>
      </c>
      <c r="AR192" s="111">
        <v>36.085000000000001</v>
      </c>
      <c r="AS192" s="112">
        <v>41.117000000000004</v>
      </c>
      <c r="AT192" s="110">
        <v>151.25425000000001</v>
      </c>
      <c r="AU192" s="111">
        <v>552.26732812499995</v>
      </c>
      <c r="AV192" s="111">
        <v>15.669</v>
      </c>
      <c r="AW192" s="112">
        <v>74.813000000000002</v>
      </c>
      <c r="AX192" s="110">
        <v>64.227000000000004</v>
      </c>
      <c r="AY192" s="111">
        <v>331.66115820312501</v>
      </c>
      <c r="AZ192" s="111">
        <v>53.827999999999996</v>
      </c>
      <c r="BA192" s="112">
        <v>849.81769335937497</v>
      </c>
      <c r="BB192" s="110">
        <v>159.84399999999999</v>
      </c>
      <c r="BC192" s="111">
        <v>653.23</v>
      </c>
      <c r="BD192" s="111">
        <v>200.37099999999998</v>
      </c>
      <c r="BE192" s="112">
        <v>606.99</v>
      </c>
      <c r="BF192" s="110">
        <v>120.70440000000001</v>
      </c>
      <c r="BG192" s="111">
        <v>397.1</v>
      </c>
      <c r="BH192" s="111">
        <v>153.30499999999998</v>
      </c>
      <c r="BI192" s="112">
        <v>586.26990000000001</v>
      </c>
      <c r="BJ192" s="110">
        <v>172.01014108000001</v>
      </c>
      <c r="BK192" s="111">
        <v>120.11391766</v>
      </c>
      <c r="BL192" s="111">
        <v>188.83398744000002</v>
      </c>
      <c r="BM192" s="112">
        <v>452.84555814999999</v>
      </c>
      <c r="BN192" s="110">
        <v>152.94964995000001</v>
      </c>
      <c r="BO192" s="111">
        <v>129.77413447000001</v>
      </c>
      <c r="BP192" s="111">
        <v>169.42485400999999</v>
      </c>
      <c r="BQ192" s="112">
        <v>316.51234087</v>
      </c>
      <c r="BR192" s="110">
        <v>180.91421672999999</v>
      </c>
      <c r="BS192" s="111">
        <v>54.625202909999999</v>
      </c>
      <c r="BT192" s="111">
        <v>70.337054499999994</v>
      </c>
      <c r="BU192" s="112">
        <v>135.10316008000001</v>
      </c>
      <c r="BV192" s="110">
        <v>50.700498269999997</v>
      </c>
      <c r="BW192" s="111">
        <v>41.69619308</v>
      </c>
      <c r="BX192" s="111">
        <v>69.323741299999995</v>
      </c>
      <c r="BY192" s="112">
        <v>88.432039519999989</v>
      </c>
      <c r="BZ192" s="110">
        <v>37.841783380000003</v>
      </c>
      <c r="CA192" s="111">
        <v>139.34081556000001</v>
      </c>
      <c r="CB192" s="111">
        <v>123.17020344999999</v>
      </c>
      <c r="CC192" s="112">
        <v>168.38431609999998</v>
      </c>
      <c r="CD192" s="110">
        <v>107.58278184</v>
      </c>
      <c r="CE192" s="111">
        <v>104.83595331000001</v>
      </c>
      <c r="CF192" s="111">
        <v>75.361333369999997</v>
      </c>
      <c r="CG192" s="112">
        <v>173.19287772999999</v>
      </c>
      <c r="CH192" s="111">
        <v>98.806032369999997</v>
      </c>
      <c r="CI192" s="111">
        <v>83.713678689999995</v>
      </c>
      <c r="CJ192" s="111">
        <v>65.556148190000002</v>
      </c>
      <c r="CK192" s="112">
        <v>102.61950956999999</v>
      </c>
      <c r="CL192" s="110">
        <v>43.499955569999997</v>
      </c>
      <c r="CM192" s="111">
        <v>67.891074639999999</v>
      </c>
      <c r="CN192" s="111">
        <v>81.050910689999995</v>
      </c>
      <c r="CO192" s="111">
        <v>199.17899672999999</v>
      </c>
      <c r="CP192" s="110">
        <v>55.334518520000003</v>
      </c>
      <c r="CQ192" s="111">
        <v>82.295413909999994</v>
      </c>
      <c r="CR192" s="111">
        <v>75.757363840000011</v>
      </c>
      <c r="CS192" s="232">
        <v>71.932949199999996</v>
      </c>
      <c r="CT192" s="276">
        <v>44.50457505</v>
      </c>
    </row>
    <row r="193" spans="1:98" s="10" customFormat="1" ht="12.95" customHeight="1" x14ac:dyDescent="0.25">
      <c r="A193" s="72" t="s">
        <v>23</v>
      </c>
      <c r="B193" s="174">
        <v>490.57500000000005</v>
      </c>
      <c r="C193" s="111">
        <v>2097.5909999999999</v>
      </c>
      <c r="D193" s="111">
        <v>352.33500000000004</v>
      </c>
      <c r="E193" s="112">
        <v>1961.5549999999998</v>
      </c>
      <c r="F193" s="111">
        <v>533.46199999999999</v>
      </c>
      <c r="G193" s="111">
        <v>2126.8440000000001</v>
      </c>
      <c r="H193" s="111">
        <v>759.84999999999991</v>
      </c>
      <c r="I193" s="112">
        <v>2132.8490000000002</v>
      </c>
      <c r="J193" s="110">
        <v>523.40700000000004</v>
      </c>
      <c r="K193" s="111">
        <v>2692.8789999999999</v>
      </c>
      <c r="L193" s="111">
        <v>1212.674</v>
      </c>
      <c r="M193" s="112">
        <v>2803.2350000000001</v>
      </c>
      <c r="N193" s="110">
        <v>952.51599999999996</v>
      </c>
      <c r="O193" s="111">
        <v>3236.2289999999998</v>
      </c>
      <c r="P193" s="111">
        <v>1425.6370000000002</v>
      </c>
      <c r="Q193" s="112">
        <v>2832.6820000000002</v>
      </c>
      <c r="R193" s="110">
        <v>1420.337</v>
      </c>
      <c r="S193" s="111">
        <v>2973.6489999999999</v>
      </c>
      <c r="T193" s="111">
        <v>1316.944</v>
      </c>
      <c r="U193" s="112">
        <v>2771.8600000000006</v>
      </c>
      <c r="V193" s="110">
        <v>1309.895</v>
      </c>
      <c r="W193" s="111">
        <v>3566.6350000000002</v>
      </c>
      <c r="X193" s="111">
        <v>1372.692</v>
      </c>
      <c r="Y193" s="112">
        <v>3154.7060000000001</v>
      </c>
      <c r="Z193" s="110">
        <v>2337.8130000000001</v>
      </c>
      <c r="AA193" s="111">
        <v>3557.7920429687501</v>
      </c>
      <c r="AB193" s="111">
        <v>2005.9700009765625</v>
      </c>
      <c r="AC193" s="112">
        <v>3182.1428697204587</v>
      </c>
      <c r="AD193" s="110">
        <v>1973.3444443359376</v>
      </c>
      <c r="AE193" s="111">
        <v>3047.6755899963382</v>
      </c>
      <c r="AF193" s="111">
        <v>1994.1492670898438</v>
      </c>
      <c r="AG193" s="112">
        <v>2751.7696994400021</v>
      </c>
      <c r="AH193" s="110">
        <v>2019.4772210235597</v>
      </c>
      <c r="AI193" s="111">
        <v>3159.6392807388311</v>
      </c>
      <c r="AJ193" s="111">
        <v>1866.652</v>
      </c>
      <c r="AK193" s="112">
        <v>3020.5193681945798</v>
      </c>
      <c r="AL193" s="110">
        <v>2596.3590000000004</v>
      </c>
      <c r="AM193" s="111">
        <v>3462.6040000000003</v>
      </c>
      <c r="AN193" s="111">
        <v>2005.4699999999998</v>
      </c>
      <c r="AO193" s="112">
        <v>3084.4639999999999</v>
      </c>
      <c r="AP193" s="110">
        <v>2798.7987087745669</v>
      </c>
      <c r="AQ193" s="111">
        <v>3996.2330000000002</v>
      </c>
      <c r="AR193" s="111">
        <v>2764.056</v>
      </c>
      <c r="AS193" s="112">
        <v>3004.2640000000001</v>
      </c>
      <c r="AT193" s="110">
        <v>4016.0929999999998</v>
      </c>
      <c r="AU193" s="111">
        <v>4453.3310000000001</v>
      </c>
      <c r="AV193" s="111">
        <v>2852.6880000000001</v>
      </c>
      <c r="AW193" s="112">
        <v>2778.7220000000002</v>
      </c>
      <c r="AX193" s="110">
        <v>3911.9579227294926</v>
      </c>
      <c r="AY193" s="111">
        <v>3359.7777777824399</v>
      </c>
      <c r="AZ193" s="111">
        <v>3268.2863541101165</v>
      </c>
      <c r="BA193" s="112">
        <v>3785.1038538905768</v>
      </c>
      <c r="BB193" s="110">
        <v>5131.0248964552638</v>
      </c>
      <c r="BC193" s="111">
        <v>5235.9017036079222</v>
      </c>
      <c r="BD193" s="111">
        <v>4975.7699912747357</v>
      </c>
      <c r="BE193" s="112">
        <v>3211.4360289190809</v>
      </c>
      <c r="BF193" s="110">
        <v>3878.6649500886078</v>
      </c>
      <c r="BG193" s="111">
        <v>4241.8590510333543</v>
      </c>
      <c r="BH193" s="111">
        <v>4628.3297895675078</v>
      </c>
      <c r="BI193" s="112">
        <v>4148.4241609589108</v>
      </c>
      <c r="BJ193" s="110">
        <v>4884.4995447099991</v>
      </c>
      <c r="BK193" s="111">
        <v>4235.30901756</v>
      </c>
      <c r="BL193" s="111">
        <v>5278.6932933299995</v>
      </c>
      <c r="BM193" s="112">
        <v>3710.55121044</v>
      </c>
      <c r="BN193" s="110">
        <v>6722.8922094100008</v>
      </c>
      <c r="BO193" s="111">
        <v>5430.0176261700008</v>
      </c>
      <c r="BP193" s="111">
        <v>7496.3205578799998</v>
      </c>
      <c r="BQ193" s="112">
        <v>5001.2374534600003</v>
      </c>
      <c r="BR193" s="110">
        <v>5994.1679401799993</v>
      </c>
      <c r="BS193" s="111">
        <v>4489.8457462899996</v>
      </c>
      <c r="BT193" s="111">
        <v>5567.7832026400001</v>
      </c>
      <c r="BU193" s="112">
        <v>4283.2265095000002</v>
      </c>
      <c r="BV193" s="110">
        <v>6561.5405858100003</v>
      </c>
      <c r="BW193" s="111">
        <v>3513.4229869699998</v>
      </c>
      <c r="BX193" s="111">
        <v>6428.3334328299989</v>
      </c>
      <c r="BY193" s="112">
        <v>3965.8471050899998</v>
      </c>
      <c r="BZ193" s="110">
        <v>6680.9700105899992</v>
      </c>
      <c r="CA193" s="111">
        <v>3669.9619415000002</v>
      </c>
      <c r="CB193" s="111">
        <v>7504.9318935400006</v>
      </c>
      <c r="CC193" s="112">
        <v>3679.6627238999999</v>
      </c>
      <c r="CD193" s="110">
        <v>6738.9852968299992</v>
      </c>
      <c r="CE193" s="111">
        <v>3103.0001256599999</v>
      </c>
      <c r="CF193" s="111">
        <v>5756.2068146299998</v>
      </c>
      <c r="CG193" s="112">
        <v>3486.4987189200001</v>
      </c>
      <c r="CH193" s="111">
        <v>5137.9566698600001</v>
      </c>
      <c r="CI193" s="111">
        <v>1548.9121764399997</v>
      </c>
      <c r="CJ193" s="111">
        <v>5236.7332651599991</v>
      </c>
      <c r="CK193" s="112">
        <v>2492.9335667700002</v>
      </c>
      <c r="CL193" s="110">
        <v>5991.0768275999999</v>
      </c>
      <c r="CM193" s="111">
        <v>1833.8039382700001</v>
      </c>
      <c r="CN193" s="111">
        <v>5251.1370335599995</v>
      </c>
      <c r="CO193" s="111">
        <v>2621.9890800499998</v>
      </c>
      <c r="CP193" s="110">
        <v>6749.4868346599997</v>
      </c>
      <c r="CQ193" s="111">
        <v>1541.8451330500002</v>
      </c>
      <c r="CR193" s="111">
        <v>5193.2220869399998</v>
      </c>
      <c r="CS193" s="232">
        <v>2445.5893418799997</v>
      </c>
      <c r="CT193" s="276">
        <v>5883.70156314</v>
      </c>
    </row>
    <row r="194" spans="1:98" s="10" customFormat="1" ht="12.95" customHeight="1" x14ac:dyDescent="0.25">
      <c r="A194" s="73" t="s">
        <v>56</v>
      </c>
      <c r="B194" s="176">
        <v>-292.58499999999998</v>
      </c>
      <c r="C194" s="117">
        <v>-263.08100000000002</v>
      </c>
      <c r="D194" s="117">
        <v>-123.173</v>
      </c>
      <c r="E194" s="118">
        <v>-71.00800000000001</v>
      </c>
      <c r="F194" s="117">
        <v>-228.20699999999999</v>
      </c>
      <c r="G194" s="117">
        <v>-206.505</v>
      </c>
      <c r="H194" s="117">
        <v>-394.39799999999997</v>
      </c>
      <c r="I194" s="118">
        <v>-174.59899999999999</v>
      </c>
      <c r="J194" s="116">
        <v>-181.553</v>
      </c>
      <c r="K194" s="117">
        <v>-467.971</v>
      </c>
      <c r="L194" s="117">
        <v>-556.45699999999999</v>
      </c>
      <c r="M194" s="118">
        <v>-241.49199999999999</v>
      </c>
      <c r="N194" s="116">
        <v>-355.05900000000003</v>
      </c>
      <c r="O194" s="117">
        <v>-837.78099999999995</v>
      </c>
      <c r="P194" s="117">
        <v>-532.077</v>
      </c>
      <c r="Q194" s="118">
        <v>-333.99200000000002</v>
      </c>
      <c r="R194" s="116">
        <v>-260.62799999999999</v>
      </c>
      <c r="S194" s="117">
        <v>-259.95500000000004</v>
      </c>
      <c r="T194" s="117">
        <v>-520.97500000000002</v>
      </c>
      <c r="U194" s="118">
        <v>-241.18</v>
      </c>
      <c r="V194" s="116">
        <v>-285.01099999999997</v>
      </c>
      <c r="W194" s="117">
        <v>-499.76700000000005</v>
      </c>
      <c r="X194" s="117">
        <v>-174.53300000000002</v>
      </c>
      <c r="Y194" s="118">
        <v>-184.126</v>
      </c>
      <c r="Z194" s="116">
        <v>-347.60400000000004</v>
      </c>
      <c r="AA194" s="117">
        <v>-526.88799999999992</v>
      </c>
      <c r="AB194" s="117">
        <v>-314.517</v>
      </c>
      <c r="AC194" s="118">
        <v>-334.27800000000002</v>
      </c>
      <c r="AD194" s="116">
        <v>-110.592</v>
      </c>
      <c r="AE194" s="117">
        <v>-541.97299999999996</v>
      </c>
      <c r="AF194" s="117">
        <v>-117.52800000000001</v>
      </c>
      <c r="AG194" s="118">
        <v>-357.94</v>
      </c>
      <c r="AH194" s="116">
        <v>-242.63900000000001</v>
      </c>
      <c r="AI194" s="117">
        <v>-686.85400000000004</v>
      </c>
      <c r="AJ194" s="117">
        <v>-104.782</v>
      </c>
      <c r="AK194" s="118">
        <v>-530.12900000000002</v>
      </c>
      <c r="AL194" s="116">
        <v>-646.55999999999995</v>
      </c>
      <c r="AM194" s="117">
        <v>-908.94600000000003</v>
      </c>
      <c r="AN194" s="117">
        <v>-149.63</v>
      </c>
      <c r="AO194" s="118">
        <v>-695.16100000000006</v>
      </c>
      <c r="AP194" s="116">
        <v>-774.87399999999991</v>
      </c>
      <c r="AQ194" s="117">
        <v>-1577.1770000000001</v>
      </c>
      <c r="AR194" s="117">
        <v>-318.38299999999998</v>
      </c>
      <c r="AS194" s="118">
        <v>-873.75799999999992</v>
      </c>
      <c r="AT194" s="116">
        <v>-1411.0680000000002</v>
      </c>
      <c r="AU194" s="117">
        <v>-2013.4389999999999</v>
      </c>
      <c r="AV194" s="117">
        <v>-612.16899999999998</v>
      </c>
      <c r="AW194" s="118">
        <v>-886.84400000000005</v>
      </c>
      <c r="AX194" s="116">
        <v>-1493.5509999999999</v>
      </c>
      <c r="AY194" s="117">
        <v>-1774.0450000000001</v>
      </c>
      <c r="AZ194" s="117">
        <v>-838.75199999999995</v>
      </c>
      <c r="BA194" s="118">
        <v>-1583.1040000000003</v>
      </c>
      <c r="BB194" s="116">
        <v>-1904.0540000000001</v>
      </c>
      <c r="BC194" s="117">
        <v>-3642.4310000000005</v>
      </c>
      <c r="BD194" s="117">
        <v>-1830.3409999999999</v>
      </c>
      <c r="BE194" s="118">
        <v>-1149.7159999999999</v>
      </c>
      <c r="BF194" s="116">
        <v>-855.6110000000001</v>
      </c>
      <c r="BG194" s="117">
        <v>-2790.4213</v>
      </c>
      <c r="BH194" s="117">
        <v>-1471.1532000000002</v>
      </c>
      <c r="BI194" s="118">
        <v>-2335.5573999999997</v>
      </c>
      <c r="BJ194" s="116">
        <v>-955.47972562999996</v>
      </c>
      <c r="BK194" s="117">
        <v>-2806.3534641499996</v>
      </c>
      <c r="BL194" s="117">
        <v>-1183.07579728</v>
      </c>
      <c r="BM194" s="118">
        <v>-1840.2507457199999</v>
      </c>
      <c r="BN194" s="116">
        <v>-1927.58780118</v>
      </c>
      <c r="BO194" s="117">
        <v>-3802.35970451</v>
      </c>
      <c r="BP194" s="117">
        <v>-2451.7154872400001</v>
      </c>
      <c r="BQ194" s="118">
        <v>-2612.5952708700001</v>
      </c>
      <c r="BR194" s="116">
        <v>-1501.9947689599999</v>
      </c>
      <c r="BS194" s="117">
        <v>-2891.4931114699998</v>
      </c>
      <c r="BT194" s="117">
        <v>-832.89500525000005</v>
      </c>
      <c r="BU194" s="118">
        <v>-1709.91533615</v>
      </c>
      <c r="BV194" s="116">
        <v>-1904.79224436</v>
      </c>
      <c r="BW194" s="117">
        <v>-1940.75511736</v>
      </c>
      <c r="BX194" s="117">
        <v>-1305.3026621200002</v>
      </c>
      <c r="BY194" s="118">
        <v>-1649.3135471299997</v>
      </c>
      <c r="BZ194" s="116">
        <v>-1495.9571681699999</v>
      </c>
      <c r="CA194" s="117">
        <v>-2294.3583531300001</v>
      </c>
      <c r="CB194" s="117">
        <v>-1556.21143551</v>
      </c>
      <c r="CC194" s="118">
        <v>-1341.48374152</v>
      </c>
      <c r="CD194" s="116">
        <v>-1219.2517373600001</v>
      </c>
      <c r="CE194" s="117">
        <v>-1163.4791072599999</v>
      </c>
      <c r="CF194" s="117">
        <v>-761.12624146000007</v>
      </c>
      <c r="CG194" s="118">
        <v>-984.38500605000002</v>
      </c>
      <c r="CH194" s="117">
        <v>-993.78046557000005</v>
      </c>
      <c r="CI194" s="117">
        <v>-387.68926289000001</v>
      </c>
      <c r="CJ194" s="117">
        <v>-734.65243749999991</v>
      </c>
      <c r="CK194" s="118">
        <v>-660.93446769000002</v>
      </c>
      <c r="CL194" s="116">
        <v>-1691.1620610499999</v>
      </c>
      <c r="CM194" s="117">
        <v>-818.76094862000002</v>
      </c>
      <c r="CN194" s="117">
        <v>-897.11018268999999</v>
      </c>
      <c r="CO194" s="117">
        <v>-639.94080882000003</v>
      </c>
      <c r="CP194" s="116">
        <v>-2408.4097213199998</v>
      </c>
      <c r="CQ194" s="117">
        <v>-487.34032608999996</v>
      </c>
      <c r="CR194" s="117">
        <v>-1220.7493895900002</v>
      </c>
      <c r="CS194" s="234">
        <v>-682.45785154999999</v>
      </c>
      <c r="CT194" s="278">
        <v>-1599.7957623999998</v>
      </c>
    </row>
    <row r="195" spans="1:98" s="10" customFormat="1" ht="12.95" customHeight="1" x14ac:dyDescent="0.25">
      <c r="A195" s="72" t="s">
        <v>37</v>
      </c>
      <c r="B195" s="174">
        <v>26.282</v>
      </c>
      <c r="C195" s="111">
        <v>14.273</v>
      </c>
      <c r="D195" s="111">
        <v>8.4770000000000003</v>
      </c>
      <c r="E195" s="112">
        <v>16.524999999999999</v>
      </c>
      <c r="F195" s="111">
        <v>6.2859999999999996</v>
      </c>
      <c r="G195" s="111">
        <v>4.9610000000000003</v>
      </c>
      <c r="H195" s="111">
        <v>4.21</v>
      </c>
      <c r="I195" s="112">
        <v>2.7649999999999997</v>
      </c>
      <c r="J195" s="110">
        <v>0.36899999999999999</v>
      </c>
      <c r="K195" s="111">
        <v>21.715</v>
      </c>
      <c r="L195" s="111">
        <v>0.65599999999999992</v>
      </c>
      <c r="M195" s="112">
        <v>3.9099999999999997</v>
      </c>
      <c r="N195" s="110">
        <v>4.6869999999999994</v>
      </c>
      <c r="O195" s="111">
        <v>2.5570000000000004</v>
      </c>
      <c r="P195" s="111">
        <v>0.53700000000000003</v>
      </c>
      <c r="Q195" s="112">
        <v>3.2949999999999999</v>
      </c>
      <c r="R195" s="110">
        <v>2.6749999999999998</v>
      </c>
      <c r="S195" s="111">
        <v>5.2610000000000001</v>
      </c>
      <c r="T195" s="111">
        <v>0.16400000000000001</v>
      </c>
      <c r="U195" s="112">
        <v>2.6950000000000003</v>
      </c>
      <c r="V195" s="110">
        <v>0.193</v>
      </c>
      <c r="W195" s="111">
        <v>2.347</v>
      </c>
      <c r="X195" s="111">
        <v>1.2549999999999999</v>
      </c>
      <c r="Y195" s="112">
        <v>0.91200000000000003</v>
      </c>
      <c r="Z195" s="110">
        <v>0.40400000000000003</v>
      </c>
      <c r="AA195" s="111">
        <v>0.28400000000000003</v>
      </c>
      <c r="AB195" s="111">
        <v>7.0000000000000007E-2</v>
      </c>
      <c r="AC195" s="112">
        <v>1.6E-2</v>
      </c>
      <c r="AD195" s="110">
        <v>0.30099999999999999</v>
      </c>
      <c r="AE195" s="111">
        <v>0.09</v>
      </c>
      <c r="AF195" s="111">
        <v>7.2000000000000008E-2</v>
      </c>
      <c r="AG195" s="112">
        <v>0.214</v>
      </c>
      <c r="AH195" s="110">
        <v>0.76100000000000001</v>
      </c>
      <c r="AI195" s="111">
        <v>0.14699999999999999</v>
      </c>
      <c r="AJ195" s="111">
        <v>1.2539999999999998</v>
      </c>
      <c r="AK195" s="112">
        <v>1.028</v>
      </c>
      <c r="AL195" s="110">
        <v>0.55999999999999994</v>
      </c>
      <c r="AM195" s="111">
        <v>1.58</v>
      </c>
      <c r="AN195" s="111">
        <v>0.17900000000000002</v>
      </c>
      <c r="AO195" s="112">
        <v>1.796</v>
      </c>
      <c r="AP195" s="110">
        <v>0.30299999999999999</v>
      </c>
      <c r="AQ195" s="111">
        <v>4.3609999999999998</v>
      </c>
      <c r="AR195" s="111">
        <v>2.0430000000000001</v>
      </c>
      <c r="AS195" s="112">
        <v>3.5770000000000004</v>
      </c>
      <c r="AT195" s="110">
        <v>4.5150000000000006</v>
      </c>
      <c r="AU195" s="111">
        <v>11.837</v>
      </c>
      <c r="AV195" s="111">
        <v>2.4340000000000002</v>
      </c>
      <c r="AW195" s="112">
        <v>2.4209999999999998</v>
      </c>
      <c r="AX195" s="110">
        <v>0.63800000000000001</v>
      </c>
      <c r="AY195" s="111">
        <v>4.1639999999999997</v>
      </c>
      <c r="AZ195" s="111">
        <v>2.036</v>
      </c>
      <c r="BA195" s="112">
        <v>5.7329999999999997</v>
      </c>
      <c r="BB195" s="110">
        <v>5.7159999999999993</v>
      </c>
      <c r="BC195" s="111">
        <v>7.1280000000000001</v>
      </c>
      <c r="BD195" s="111">
        <v>2.0639999999999996</v>
      </c>
      <c r="BE195" s="112">
        <v>0.26</v>
      </c>
      <c r="BF195" s="110">
        <v>16.807400000000001</v>
      </c>
      <c r="BG195" s="111">
        <v>3.2995000000000001</v>
      </c>
      <c r="BH195" s="111">
        <v>14.793299999999999</v>
      </c>
      <c r="BI195" s="112">
        <v>9.5970000000000013</v>
      </c>
      <c r="BJ195" s="110">
        <v>0</v>
      </c>
      <c r="BK195" s="111">
        <v>0</v>
      </c>
      <c r="BL195" s="111">
        <v>0</v>
      </c>
      <c r="BM195" s="112">
        <v>0</v>
      </c>
      <c r="BN195" s="110">
        <v>0</v>
      </c>
      <c r="BO195" s="111">
        <v>0</v>
      </c>
      <c r="BP195" s="111">
        <v>0</v>
      </c>
      <c r="BQ195" s="112">
        <v>0</v>
      </c>
      <c r="BR195" s="110">
        <v>0</v>
      </c>
      <c r="BS195" s="111">
        <v>0</v>
      </c>
      <c r="BT195" s="111">
        <v>0</v>
      </c>
      <c r="BU195" s="112">
        <v>0</v>
      </c>
      <c r="BV195" s="110">
        <v>0</v>
      </c>
      <c r="BW195" s="111">
        <v>0</v>
      </c>
      <c r="BX195" s="111">
        <v>0</v>
      </c>
      <c r="BY195" s="112">
        <v>0</v>
      </c>
      <c r="BZ195" s="110">
        <v>17.16910579</v>
      </c>
      <c r="CA195" s="111">
        <v>34.992717910000003</v>
      </c>
      <c r="CB195" s="111">
        <v>22.267914239999996</v>
      </c>
      <c r="CC195" s="112">
        <v>41.142637860000001</v>
      </c>
      <c r="CD195" s="110">
        <v>31.013389139999997</v>
      </c>
      <c r="CE195" s="111">
        <v>17.628134290000002</v>
      </c>
      <c r="CF195" s="111">
        <v>6.0726469199999995</v>
      </c>
      <c r="CG195" s="112">
        <v>52.303470379999993</v>
      </c>
      <c r="CH195" s="111">
        <v>44.685585070000002</v>
      </c>
      <c r="CI195" s="111">
        <v>18.623581659999999</v>
      </c>
      <c r="CJ195" s="111">
        <v>12.97440061</v>
      </c>
      <c r="CK195" s="112">
        <v>1.7547301199999998</v>
      </c>
      <c r="CL195" s="110">
        <v>1.72567717</v>
      </c>
      <c r="CM195" s="111">
        <v>7.6190777600000006</v>
      </c>
      <c r="CN195" s="111">
        <v>20.467154839999999</v>
      </c>
      <c r="CO195" s="111">
        <v>6.7846781500000004</v>
      </c>
      <c r="CP195" s="110">
        <v>8.7641813199999987</v>
      </c>
      <c r="CQ195" s="111">
        <v>46.301468919999998</v>
      </c>
      <c r="CR195" s="111">
        <v>28.243308410000001</v>
      </c>
      <c r="CS195" s="232">
        <v>6.0652392000000006</v>
      </c>
      <c r="CT195" s="276">
        <v>8.4545702200000008</v>
      </c>
    </row>
    <row r="196" spans="1:98" s="10" customFormat="1" ht="12.95" customHeight="1" x14ac:dyDescent="0.25">
      <c r="A196" s="72" t="s">
        <v>38</v>
      </c>
      <c r="B196" s="174">
        <v>318.86699999999996</v>
      </c>
      <c r="C196" s="111">
        <v>277.35399999999998</v>
      </c>
      <c r="D196" s="111">
        <v>131.65</v>
      </c>
      <c r="E196" s="112">
        <v>87.533000000000001</v>
      </c>
      <c r="F196" s="111">
        <v>234.49299999999999</v>
      </c>
      <c r="G196" s="111">
        <v>211.46600000000001</v>
      </c>
      <c r="H196" s="111">
        <v>398.608</v>
      </c>
      <c r="I196" s="112">
        <v>177.364</v>
      </c>
      <c r="J196" s="110">
        <v>181.922</v>
      </c>
      <c r="K196" s="111">
        <v>489.68600000000004</v>
      </c>
      <c r="L196" s="111">
        <v>557.11300000000006</v>
      </c>
      <c r="M196" s="112">
        <v>245.40200000000002</v>
      </c>
      <c r="N196" s="110">
        <v>359.74599999999998</v>
      </c>
      <c r="O196" s="111">
        <v>840.33799999999997</v>
      </c>
      <c r="P196" s="111">
        <v>532.61400000000003</v>
      </c>
      <c r="Q196" s="112">
        <v>337.28699999999998</v>
      </c>
      <c r="R196" s="110">
        <v>263.303</v>
      </c>
      <c r="S196" s="111">
        <v>265.21600000000001</v>
      </c>
      <c r="T196" s="111">
        <v>521.13900000000001</v>
      </c>
      <c r="U196" s="112">
        <v>243.875</v>
      </c>
      <c r="V196" s="110">
        <v>285.20400000000001</v>
      </c>
      <c r="W196" s="111">
        <v>502.11400000000003</v>
      </c>
      <c r="X196" s="111">
        <v>175.78800000000001</v>
      </c>
      <c r="Y196" s="112">
        <v>185.03799999999998</v>
      </c>
      <c r="Z196" s="110">
        <v>348.00800000000004</v>
      </c>
      <c r="AA196" s="111">
        <v>527.17200000000003</v>
      </c>
      <c r="AB196" s="111">
        <v>314.58699999999999</v>
      </c>
      <c r="AC196" s="112">
        <v>334.29399999999998</v>
      </c>
      <c r="AD196" s="110">
        <v>110.893</v>
      </c>
      <c r="AE196" s="111">
        <v>542.06299999999999</v>
      </c>
      <c r="AF196" s="111">
        <v>117.6</v>
      </c>
      <c r="AG196" s="112">
        <v>358.154</v>
      </c>
      <c r="AH196" s="110">
        <v>243.4</v>
      </c>
      <c r="AI196" s="111">
        <v>687.00100000000009</v>
      </c>
      <c r="AJ196" s="111">
        <v>106.036</v>
      </c>
      <c r="AK196" s="112">
        <v>531.15700000000004</v>
      </c>
      <c r="AL196" s="110">
        <v>647.12</v>
      </c>
      <c r="AM196" s="111">
        <v>910.52600000000007</v>
      </c>
      <c r="AN196" s="111">
        <v>149.809</v>
      </c>
      <c r="AO196" s="112">
        <v>696.95699999999988</v>
      </c>
      <c r="AP196" s="110">
        <v>775.17700000000002</v>
      </c>
      <c r="AQ196" s="111">
        <v>1581.5380000000002</v>
      </c>
      <c r="AR196" s="111">
        <v>320.42599999999999</v>
      </c>
      <c r="AS196" s="112">
        <v>877.33500000000004</v>
      </c>
      <c r="AT196" s="110">
        <v>1415.5830000000001</v>
      </c>
      <c r="AU196" s="111">
        <v>2025.2759999999998</v>
      </c>
      <c r="AV196" s="111">
        <v>614.60300000000007</v>
      </c>
      <c r="AW196" s="112">
        <v>889.2650000000001</v>
      </c>
      <c r="AX196" s="110">
        <v>1494.1889999999999</v>
      </c>
      <c r="AY196" s="111">
        <v>1778.2089999999998</v>
      </c>
      <c r="AZ196" s="111">
        <v>840.78800000000001</v>
      </c>
      <c r="BA196" s="112">
        <v>1588.837</v>
      </c>
      <c r="BB196" s="110">
        <v>1909.77</v>
      </c>
      <c r="BC196" s="111">
        <v>3649.5590000000002</v>
      </c>
      <c r="BD196" s="111">
        <v>1832.4049999999997</v>
      </c>
      <c r="BE196" s="112">
        <v>1149.9760000000001</v>
      </c>
      <c r="BF196" s="110">
        <v>872.41840000000002</v>
      </c>
      <c r="BG196" s="111">
        <v>2793.7208000000001</v>
      </c>
      <c r="BH196" s="111">
        <v>1485.9465000000002</v>
      </c>
      <c r="BI196" s="112">
        <v>2345.1543999999999</v>
      </c>
      <c r="BJ196" s="110">
        <v>955.47972562999996</v>
      </c>
      <c r="BK196" s="111">
        <v>2806.3534641499996</v>
      </c>
      <c r="BL196" s="111">
        <v>1183.07579728</v>
      </c>
      <c r="BM196" s="112">
        <v>1840.2507457199999</v>
      </c>
      <c r="BN196" s="110">
        <v>1927.58780118</v>
      </c>
      <c r="BO196" s="111">
        <v>3802.35970451</v>
      </c>
      <c r="BP196" s="111">
        <v>2451.7154872400001</v>
      </c>
      <c r="BQ196" s="112">
        <v>2612.5952708700001</v>
      </c>
      <c r="BR196" s="110">
        <v>1501.9947689599999</v>
      </c>
      <c r="BS196" s="111">
        <v>2891.4931114699998</v>
      </c>
      <c r="BT196" s="111">
        <v>832.89500525000005</v>
      </c>
      <c r="BU196" s="112">
        <v>1709.91533615</v>
      </c>
      <c r="BV196" s="110">
        <v>1904.79224436</v>
      </c>
      <c r="BW196" s="111">
        <v>1940.75511736</v>
      </c>
      <c r="BX196" s="111">
        <v>1305.3026621200002</v>
      </c>
      <c r="BY196" s="112">
        <v>1649.3135471299997</v>
      </c>
      <c r="BZ196" s="110">
        <v>1513.1262739599997</v>
      </c>
      <c r="CA196" s="111">
        <v>2329.3510710400001</v>
      </c>
      <c r="CB196" s="111">
        <v>1578.47934975</v>
      </c>
      <c r="CC196" s="112">
        <v>1382.6263793800001</v>
      </c>
      <c r="CD196" s="110">
        <v>1250.2651265</v>
      </c>
      <c r="CE196" s="111">
        <v>1181.10724155</v>
      </c>
      <c r="CF196" s="111">
        <v>767.19888837999997</v>
      </c>
      <c r="CG196" s="112">
        <v>1036.6884764299998</v>
      </c>
      <c r="CH196" s="111">
        <v>1038.46605064</v>
      </c>
      <c r="CI196" s="111">
        <v>406.31284455000002</v>
      </c>
      <c r="CJ196" s="111">
        <v>747.62683810999999</v>
      </c>
      <c r="CK196" s="112">
        <v>662.68919781000011</v>
      </c>
      <c r="CL196" s="110">
        <v>1692.8877382200001</v>
      </c>
      <c r="CM196" s="111">
        <v>826.38002638</v>
      </c>
      <c r="CN196" s="111">
        <v>917.57733753000002</v>
      </c>
      <c r="CO196" s="111">
        <v>646.72548697000002</v>
      </c>
      <c r="CP196" s="110">
        <v>2417.1739026400001</v>
      </c>
      <c r="CQ196" s="111">
        <v>533.64179501000001</v>
      </c>
      <c r="CR196" s="111">
        <v>1248.992698</v>
      </c>
      <c r="CS196" s="232">
        <v>688.52309074999994</v>
      </c>
      <c r="CT196" s="276">
        <v>1608.2503326199999</v>
      </c>
    </row>
    <row r="197" spans="1:98" s="10" customFormat="1" ht="12.95" customHeight="1" x14ac:dyDescent="0.25">
      <c r="A197" s="73" t="s">
        <v>57</v>
      </c>
      <c r="B197" s="176">
        <v>-171.12799999999999</v>
      </c>
      <c r="C197" s="117">
        <v>-1818.835</v>
      </c>
      <c r="D197" s="117">
        <v>-220.577</v>
      </c>
      <c r="E197" s="118">
        <v>-1873.829</v>
      </c>
      <c r="F197" s="117">
        <v>-269.60399999999998</v>
      </c>
      <c r="G197" s="117">
        <v>-1904.502</v>
      </c>
      <c r="H197" s="117">
        <v>-361.221</v>
      </c>
      <c r="I197" s="118">
        <v>-1952.8609999999999</v>
      </c>
      <c r="J197" s="116">
        <v>-325.68200000000002</v>
      </c>
      <c r="K197" s="117">
        <v>-2171.5299999999997</v>
      </c>
      <c r="L197" s="117">
        <v>-588.26900000000001</v>
      </c>
      <c r="M197" s="118">
        <v>-2547.1239999999998</v>
      </c>
      <c r="N197" s="116">
        <v>-592.25</v>
      </c>
      <c r="O197" s="117">
        <v>-2375.3029999999999</v>
      </c>
      <c r="P197" s="117">
        <v>-885.25299999999993</v>
      </c>
      <c r="Q197" s="118">
        <v>-2429.1089999999999</v>
      </c>
      <c r="R197" s="116">
        <v>-1118.8109999999999</v>
      </c>
      <c r="S197" s="117">
        <v>-2707.76</v>
      </c>
      <c r="T197" s="117">
        <v>-790.31100000000004</v>
      </c>
      <c r="U197" s="118">
        <v>-2360.7449999999999</v>
      </c>
      <c r="V197" s="116">
        <v>-1021.856</v>
      </c>
      <c r="W197" s="117">
        <v>-3024.5009999999997</v>
      </c>
      <c r="X197" s="117">
        <v>-1135.7840000000001</v>
      </c>
      <c r="Y197" s="118">
        <v>-2932.8139999999999</v>
      </c>
      <c r="Z197" s="116">
        <v>-1986.527</v>
      </c>
      <c r="AA197" s="117">
        <v>-2792.5900429687499</v>
      </c>
      <c r="AB197" s="117">
        <v>-1647.1880009765625</v>
      </c>
      <c r="AC197" s="118">
        <v>-2847.1608697204592</v>
      </c>
      <c r="AD197" s="116">
        <v>-1835.1684443359377</v>
      </c>
      <c r="AE197" s="117">
        <v>-2496.6285899963377</v>
      </c>
      <c r="AF197" s="117">
        <v>-1870.676267089844</v>
      </c>
      <c r="AG197" s="118">
        <v>-2390.7636994400023</v>
      </c>
      <c r="AH197" s="116">
        <v>-1767.9252210235595</v>
      </c>
      <c r="AI197" s="117">
        <v>-2460.0112807388309</v>
      </c>
      <c r="AJ197" s="117">
        <v>-1611.6289999999999</v>
      </c>
      <c r="AK197" s="118">
        <v>-2486.4323681945802</v>
      </c>
      <c r="AL197" s="116">
        <v>-1949.194</v>
      </c>
      <c r="AM197" s="117">
        <v>-2552.067</v>
      </c>
      <c r="AN197" s="117">
        <v>-1838.9009999999998</v>
      </c>
      <c r="AO197" s="118">
        <v>-2291.2049999999999</v>
      </c>
      <c r="AP197" s="116">
        <v>-2019.2017087745667</v>
      </c>
      <c r="AQ197" s="117">
        <v>-2369.8090000000002</v>
      </c>
      <c r="AR197" s="117">
        <v>-2409.5879999999997</v>
      </c>
      <c r="AS197" s="118">
        <v>-2089.3889999999997</v>
      </c>
      <c r="AT197" s="116">
        <v>-2453.7707499999997</v>
      </c>
      <c r="AU197" s="117">
        <v>-1887.6246718749999</v>
      </c>
      <c r="AV197" s="117">
        <v>-2224.8500000000004</v>
      </c>
      <c r="AW197" s="118">
        <v>-1817.0650000000001</v>
      </c>
      <c r="AX197" s="116">
        <v>-2354.1799227294923</v>
      </c>
      <c r="AY197" s="117">
        <v>-1254.071619579315</v>
      </c>
      <c r="AZ197" s="117">
        <v>-2195.5360000000001</v>
      </c>
      <c r="BA197" s="118">
        <v>-1227.2483466329572</v>
      </c>
      <c r="BB197" s="116">
        <v>-2393.6880000000001</v>
      </c>
      <c r="BC197" s="117">
        <v>-820.18294921875008</v>
      </c>
      <c r="BD197" s="117">
        <v>-2033.8918007812499</v>
      </c>
      <c r="BE197" s="118">
        <v>-1339.3154692382809</v>
      </c>
      <c r="BF197" s="116">
        <v>-2214.8589000000002</v>
      </c>
      <c r="BG197" s="117">
        <v>-952.88699999999994</v>
      </c>
      <c r="BH197" s="117">
        <v>-2086.7114000000001</v>
      </c>
      <c r="BI197" s="118">
        <v>-1076.1139000000001</v>
      </c>
      <c r="BJ197" s="116">
        <v>-2311.73343234</v>
      </c>
      <c r="BK197" s="117">
        <v>-1107.5992944300001</v>
      </c>
      <c r="BL197" s="117">
        <v>-2002.6474589799998</v>
      </c>
      <c r="BM197" s="118">
        <v>-1150.45881274</v>
      </c>
      <c r="BN197" s="116">
        <v>-2104.2902780700001</v>
      </c>
      <c r="BO197" s="117">
        <v>-1184.84446516</v>
      </c>
      <c r="BP197" s="117">
        <v>-2042.20277194</v>
      </c>
      <c r="BQ197" s="118">
        <v>-1804.5922100400003</v>
      </c>
      <c r="BR197" s="116">
        <v>-1798.9863439200001</v>
      </c>
      <c r="BS197" s="117">
        <v>-1303.52771121</v>
      </c>
      <c r="BT197" s="117">
        <v>-1999.6638206900002</v>
      </c>
      <c r="BU197" s="118">
        <v>-2207.00375717</v>
      </c>
      <c r="BV197" s="116">
        <v>-1897.9009024499999</v>
      </c>
      <c r="BW197" s="117">
        <v>-1298.0820426699997</v>
      </c>
      <c r="BX197" s="117">
        <v>-2040.4735460799996</v>
      </c>
      <c r="BY197" s="118">
        <v>-2073.4999021899998</v>
      </c>
      <c r="BZ197" s="116">
        <v>-2009.7168504900001</v>
      </c>
      <c r="CA197" s="117">
        <v>-1055.4919999900001</v>
      </c>
      <c r="CB197" s="117">
        <v>-1751.33255416</v>
      </c>
      <c r="CC197" s="118">
        <v>-1930.8109928700001</v>
      </c>
      <c r="CD197" s="116">
        <v>-2076.53981153</v>
      </c>
      <c r="CE197" s="117">
        <v>-1220.39673034</v>
      </c>
      <c r="CF197" s="117">
        <v>-1606.0415869899998</v>
      </c>
      <c r="CG197" s="118">
        <v>-2169.65195799</v>
      </c>
      <c r="CH197" s="117">
        <v>-1476.3381991300002</v>
      </c>
      <c r="CI197" s="117">
        <v>-923.22244619999992</v>
      </c>
      <c r="CJ197" s="117">
        <v>-1360.9637594199999</v>
      </c>
      <c r="CK197" s="118">
        <v>-1565.7827694600001</v>
      </c>
      <c r="CL197" s="116">
        <v>-1375.3821196100002</v>
      </c>
      <c r="CM197" s="117">
        <v>-799.05053350000003</v>
      </c>
      <c r="CN197" s="117">
        <v>-1187.99839019</v>
      </c>
      <c r="CO197" s="117">
        <v>-1666.99085199</v>
      </c>
      <c r="CP197" s="116">
        <v>-1229.1513831599998</v>
      </c>
      <c r="CQ197" s="117">
        <v>-870.65919753999992</v>
      </c>
      <c r="CR197" s="117">
        <v>-1260.5667503</v>
      </c>
      <c r="CS197" s="234">
        <v>-1650.6302640199999</v>
      </c>
      <c r="CT197" s="278">
        <v>-1487.76705786</v>
      </c>
    </row>
    <row r="198" spans="1:98" s="10" customFormat="1" ht="12.95" customHeight="1" x14ac:dyDescent="0.25">
      <c r="A198" s="72" t="s">
        <v>37</v>
      </c>
      <c r="B198" s="174">
        <v>0.58000000000000007</v>
      </c>
      <c r="C198" s="111">
        <v>1.4019999999999999</v>
      </c>
      <c r="D198" s="111">
        <v>0.10800000000000001</v>
      </c>
      <c r="E198" s="112">
        <v>0.193</v>
      </c>
      <c r="F198" s="111">
        <v>29.364999999999998</v>
      </c>
      <c r="G198" s="111">
        <v>10.876000000000001</v>
      </c>
      <c r="H198" s="111">
        <v>2.1000000000000001E-2</v>
      </c>
      <c r="I198" s="112">
        <v>2.6240000000000001</v>
      </c>
      <c r="J198" s="110">
        <v>15.803000000000001</v>
      </c>
      <c r="K198" s="111">
        <v>31.663</v>
      </c>
      <c r="L198" s="111">
        <v>67.292000000000002</v>
      </c>
      <c r="M198" s="112">
        <v>10.709</v>
      </c>
      <c r="N198" s="110">
        <v>0.52</v>
      </c>
      <c r="O198" s="111">
        <v>20.588000000000001</v>
      </c>
      <c r="P198" s="111">
        <v>7.77</v>
      </c>
      <c r="Q198" s="112">
        <v>66.286000000000001</v>
      </c>
      <c r="R198" s="110">
        <v>38.222999999999999</v>
      </c>
      <c r="S198" s="111">
        <v>0.67299999999999993</v>
      </c>
      <c r="T198" s="111">
        <v>5.4939999999999998</v>
      </c>
      <c r="U198" s="112">
        <v>167.24</v>
      </c>
      <c r="V198" s="110">
        <v>2.835</v>
      </c>
      <c r="W198" s="111">
        <v>40.020000000000003</v>
      </c>
      <c r="X198" s="111">
        <v>61.120000000000005</v>
      </c>
      <c r="Y198" s="112">
        <v>36.853999999999999</v>
      </c>
      <c r="Z198" s="110">
        <v>3.278</v>
      </c>
      <c r="AA198" s="111">
        <v>238.03</v>
      </c>
      <c r="AB198" s="111">
        <v>44.195</v>
      </c>
      <c r="AC198" s="112">
        <v>0.68800000000000006</v>
      </c>
      <c r="AD198" s="110">
        <v>27.283000000000001</v>
      </c>
      <c r="AE198" s="111">
        <v>8.9839999999999982</v>
      </c>
      <c r="AF198" s="111">
        <v>5.8730000000000002</v>
      </c>
      <c r="AG198" s="112">
        <v>2.8520000000000003</v>
      </c>
      <c r="AH198" s="110">
        <v>8.1519999999999992</v>
      </c>
      <c r="AI198" s="111">
        <v>12.627000000000001</v>
      </c>
      <c r="AJ198" s="111">
        <v>148.98699999999999</v>
      </c>
      <c r="AK198" s="112">
        <v>2.93</v>
      </c>
      <c r="AL198" s="110">
        <v>4.4999999999999998E-2</v>
      </c>
      <c r="AM198" s="111">
        <v>1.0999999999999999E-2</v>
      </c>
      <c r="AN198" s="111">
        <v>16.759999999999998</v>
      </c>
      <c r="AO198" s="112">
        <v>96.301999999999992</v>
      </c>
      <c r="AP198" s="110">
        <v>4.42</v>
      </c>
      <c r="AQ198" s="111">
        <v>44.885999999999996</v>
      </c>
      <c r="AR198" s="111">
        <v>34.042000000000002</v>
      </c>
      <c r="AS198" s="112">
        <v>37.54</v>
      </c>
      <c r="AT198" s="110">
        <v>146.73925000000003</v>
      </c>
      <c r="AU198" s="111">
        <v>540.43032812500007</v>
      </c>
      <c r="AV198" s="111">
        <v>13.234999999999999</v>
      </c>
      <c r="AW198" s="112">
        <v>72.391999999999996</v>
      </c>
      <c r="AX198" s="110">
        <v>63.588999999999999</v>
      </c>
      <c r="AY198" s="111">
        <v>327.49715820312497</v>
      </c>
      <c r="AZ198" s="111">
        <v>51.792000000000002</v>
      </c>
      <c r="BA198" s="112">
        <v>844.08469335937502</v>
      </c>
      <c r="BB198" s="110">
        <v>154.12799999999999</v>
      </c>
      <c r="BC198" s="111">
        <v>646.10200000000009</v>
      </c>
      <c r="BD198" s="111">
        <v>198.30699999999999</v>
      </c>
      <c r="BE198" s="112">
        <v>606.73</v>
      </c>
      <c r="BF198" s="110">
        <v>103.89699999999999</v>
      </c>
      <c r="BG198" s="111">
        <v>393.8005</v>
      </c>
      <c r="BH198" s="111">
        <v>138.51170000000002</v>
      </c>
      <c r="BI198" s="112">
        <v>576.67290000000003</v>
      </c>
      <c r="BJ198" s="110">
        <v>172.01014108000001</v>
      </c>
      <c r="BK198" s="111">
        <v>120.11391766</v>
      </c>
      <c r="BL198" s="111">
        <v>188.83398744000002</v>
      </c>
      <c r="BM198" s="112">
        <v>452.84555814999999</v>
      </c>
      <c r="BN198" s="110">
        <v>152.94964995000001</v>
      </c>
      <c r="BO198" s="111">
        <v>129.77413447000001</v>
      </c>
      <c r="BP198" s="111">
        <v>169.42485400999999</v>
      </c>
      <c r="BQ198" s="112">
        <v>316.51234087</v>
      </c>
      <c r="BR198" s="110">
        <v>180.91421672999999</v>
      </c>
      <c r="BS198" s="111">
        <v>54.625202909999999</v>
      </c>
      <c r="BT198" s="111">
        <v>70.337054499999994</v>
      </c>
      <c r="BU198" s="112">
        <v>135.10316008000001</v>
      </c>
      <c r="BV198" s="110">
        <v>50.700498269999997</v>
      </c>
      <c r="BW198" s="111">
        <v>41.69619308</v>
      </c>
      <c r="BX198" s="111">
        <v>69.323741299999995</v>
      </c>
      <c r="BY198" s="112">
        <v>88.432039519999989</v>
      </c>
      <c r="BZ198" s="110">
        <v>20.672677589999999</v>
      </c>
      <c r="CA198" s="111">
        <v>104.34809765</v>
      </c>
      <c r="CB198" s="111">
        <v>100.90228920999999</v>
      </c>
      <c r="CC198" s="112">
        <v>127.24167824</v>
      </c>
      <c r="CD198" s="110">
        <v>76.569392700000009</v>
      </c>
      <c r="CE198" s="111">
        <v>87.207819020000017</v>
      </c>
      <c r="CF198" s="111">
        <v>69.28868645</v>
      </c>
      <c r="CG198" s="112">
        <v>120.88940735</v>
      </c>
      <c r="CH198" s="111">
        <v>54.120447299999995</v>
      </c>
      <c r="CI198" s="111">
        <v>65.09009703000001</v>
      </c>
      <c r="CJ198" s="111">
        <v>52.581747579999998</v>
      </c>
      <c r="CK198" s="112">
        <v>100.86477945</v>
      </c>
      <c r="CL198" s="110">
        <v>41.7742784</v>
      </c>
      <c r="CM198" s="111">
        <v>60.271996880000003</v>
      </c>
      <c r="CN198" s="111">
        <v>60.583755849999996</v>
      </c>
      <c r="CO198" s="111">
        <v>192.39431858</v>
      </c>
      <c r="CP198" s="110">
        <v>46.570337199999997</v>
      </c>
      <c r="CQ198" s="111">
        <v>35.993944990000003</v>
      </c>
      <c r="CR198" s="111">
        <v>47.514055429999999</v>
      </c>
      <c r="CS198" s="232">
        <v>65.867710000000002</v>
      </c>
      <c r="CT198" s="276">
        <v>36.050004829999999</v>
      </c>
    </row>
    <row r="199" spans="1:98" s="10" customFormat="1" ht="12.95" customHeight="1" x14ac:dyDescent="0.25">
      <c r="A199" s="72" t="s">
        <v>38</v>
      </c>
      <c r="B199" s="174">
        <v>171.708</v>
      </c>
      <c r="C199" s="111">
        <v>1820.2369999999999</v>
      </c>
      <c r="D199" s="111">
        <v>220.685</v>
      </c>
      <c r="E199" s="112">
        <v>1874.0219999999999</v>
      </c>
      <c r="F199" s="111">
        <v>298.96899999999999</v>
      </c>
      <c r="G199" s="111">
        <v>1915.3780000000002</v>
      </c>
      <c r="H199" s="111">
        <v>361.24200000000002</v>
      </c>
      <c r="I199" s="112">
        <v>1955.4849999999999</v>
      </c>
      <c r="J199" s="110">
        <v>341.48500000000001</v>
      </c>
      <c r="K199" s="111">
        <v>2203.1929999999998</v>
      </c>
      <c r="L199" s="111">
        <v>655.56100000000004</v>
      </c>
      <c r="M199" s="112">
        <v>2557.8330000000001</v>
      </c>
      <c r="N199" s="110">
        <v>592.77</v>
      </c>
      <c r="O199" s="111">
        <v>2395.8910000000001</v>
      </c>
      <c r="P199" s="111">
        <v>893.02299999999991</v>
      </c>
      <c r="Q199" s="112">
        <v>2495.395</v>
      </c>
      <c r="R199" s="110">
        <v>1157.0340000000001</v>
      </c>
      <c r="S199" s="111">
        <v>2708.433</v>
      </c>
      <c r="T199" s="111">
        <v>795.80500000000006</v>
      </c>
      <c r="U199" s="112">
        <v>2527.9850000000001</v>
      </c>
      <c r="V199" s="110">
        <v>1024.691</v>
      </c>
      <c r="W199" s="111">
        <v>3064.5209999999997</v>
      </c>
      <c r="X199" s="111">
        <v>1196.904</v>
      </c>
      <c r="Y199" s="112">
        <v>2969.6679999999997</v>
      </c>
      <c r="Z199" s="110">
        <v>1989.8050000000001</v>
      </c>
      <c r="AA199" s="111">
        <v>3030.6200429687497</v>
      </c>
      <c r="AB199" s="111">
        <v>1691.3830009765627</v>
      </c>
      <c r="AC199" s="112">
        <v>2847.8488697204589</v>
      </c>
      <c r="AD199" s="110">
        <v>1862.4514443359376</v>
      </c>
      <c r="AE199" s="111">
        <v>2505.6125899963381</v>
      </c>
      <c r="AF199" s="111">
        <v>1876.5492670898439</v>
      </c>
      <c r="AG199" s="112">
        <v>2393.6156994400026</v>
      </c>
      <c r="AH199" s="110">
        <v>1776.0772210235596</v>
      </c>
      <c r="AI199" s="111">
        <v>2472.6382807388309</v>
      </c>
      <c r="AJ199" s="111">
        <v>1760.616</v>
      </c>
      <c r="AK199" s="112">
        <v>2489.3623681945801</v>
      </c>
      <c r="AL199" s="110">
        <v>1949.239</v>
      </c>
      <c r="AM199" s="111">
        <v>2552.078</v>
      </c>
      <c r="AN199" s="111">
        <v>1855.6610000000001</v>
      </c>
      <c r="AO199" s="112">
        <v>2387.5070000000001</v>
      </c>
      <c r="AP199" s="110">
        <v>2023.6217087745667</v>
      </c>
      <c r="AQ199" s="111">
        <v>2414.6950000000002</v>
      </c>
      <c r="AR199" s="111">
        <v>2443.63</v>
      </c>
      <c r="AS199" s="112">
        <v>2126.9290000000001</v>
      </c>
      <c r="AT199" s="110">
        <v>2600.5100000000002</v>
      </c>
      <c r="AU199" s="111">
        <v>2428.0549999999998</v>
      </c>
      <c r="AV199" s="111">
        <v>2238.085</v>
      </c>
      <c r="AW199" s="112">
        <v>1889.4569999999999</v>
      </c>
      <c r="AX199" s="110">
        <v>2417.7689227294923</v>
      </c>
      <c r="AY199" s="111">
        <v>1581.5687777824401</v>
      </c>
      <c r="AZ199" s="111">
        <v>2247.328</v>
      </c>
      <c r="BA199" s="112">
        <v>2071.3330399923325</v>
      </c>
      <c r="BB199" s="110">
        <v>2547.8159999999998</v>
      </c>
      <c r="BC199" s="111">
        <v>1466.2849492187502</v>
      </c>
      <c r="BD199" s="111">
        <v>2232.1988007812502</v>
      </c>
      <c r="BE199" s="112">
        <v>1946.0454692382809</v>
      </c>
      <c r="BF199" s="110">
        <v>2318.7559000000001</v>
      </c>
      <c r="BG199" s="111">
        <v>1346.6875</v>
      </c>
      <c r="BH199" s="111">
        <v>2225.2231000000002</v>
      </c>
      <c r="BI199" s="112">
        <v>1652.7867999999999</v>
      </c>
      <c r="BJ199" s="110">
        <v>2483.7435734199998</v>
      </c>
      <c r="BK199" s="111">
        <v>1227.7132120900001</v>
      </c>
      <c r="BL199" s="111">
        <v>2191.4814464199999</v>
      </c>
      <c r="BM199" s="112">
        <v>1603.30437089</v>
      </c>
      <c r="BN199" s="110">
        <v>2257.2399280199998</v>
      </c>
      <c r="BO199" s="111">
        <v>1314.6185996300001</v>
      </c>
      <c r="BP199" s="111">
        <v>2211.62762595</v>
      </c>
      <c r="BQ199" s="112">
        <v>2121.1045509100004</v>
      </c>
      <c r="BR199" s="110">
        <v>1979.90056065</v>
      </c>
      <c r="BS199" s="111">
        <v>1358.1529141199999</v>
      </c>
      <c r="BT199" s="111">
        <v>2070.0008751900004</v>
      </c>
      <c r="BU199" s="112">
        <v>2342.1069172500002</v>
      </c>
      <c r="BV199" s="110">
        <v>1948.6014007199997</v>
      </c>
      <c r="BW199" s="111">
        <v>1339.77823575</v>
      </c>
      <c r="BX199" s="111">
        <v>2109.7972873799999</v>
      </c>
      <c r="BY199" s="112">
        <v>2161.9319417099996</v>
      </c>
      <c r="BZ199" s="110">
        <v>2030.3895280800002</v>
      </c>
      <c r="CA199" s="111">
        <v>1159.8400976400001</v>
      </c>
      <c r="CB199" s="111">
        <v>1852.2348433699999</v>
      </c>
      <c r="CC199" s="112">
        <v>2058.0526711100001</v>
      </c>
      <c r="CD199" s="110">
        <v>2153.1092042299997</v>
      </c>
      <c r="CE199" s="111">
        <v>1307.60454936</v>
      </c>
      <c r="CF199" s="111">
        <v>1675.3302734399999</v>
      </c>
      <c r="CG199" s="112">
        <v>2290.5413653400001</v>
      </c>
      <c r="CH199" s="111">
        <v>1530.45864643</v>
      </c>
      <c r="CI199" s="111">
        <v>988.31254322999996</v>
      </c>
      <c r="CJ199" s="111">
        <v>1413.545507</v>
      </c>
      <c r="CK199" s="112">
        <v>1666.6475489100003</v>
      </c>
      <c r="CL199" s="110">
        <v>1417.15639801</v>
      </c>
      <c r="CM199" s="111">
        <v>859.32253037999999</v>
      </c>
      <c r="CN199" s="111">
        <v>1248.5821460399998</v>
      </c>
      <c r="CO199" s="111">
        <v>1859.3851705699999</v>
      </c>
      <c r="CP199" s="110">
        <v>1275.7217203599998</v>
      </c>
      <c r="CQ199" s="111">
        <v>906.65314252999985</v>
      </c>
      <c r="CR199" s="111">
        <v>1308.0808057300001</v>
      </c>
      <c r="CS199" s="232">
        <v>1716.4979740200001</v>
      </c>
      <c r="CT199" s="276">
        <v>1523.8170626900001</v>
      </c>
    </row>
    <row r="200" spans="1:98" s="10" customFormat="1" ht="12.95" customHeight="1" x14ac:dyDescent="0.25">
      <c r="A200" s="73" t="s">
        <v>58</v>
      </c>
      <c r="B200" s="176">
        <v>0</v>
      </c>
      <c r="C200" s="117">
        <v>0</v>
      </c>
      <c r="D200" s="117">
        <v>0</v>
      </c>
      <c r="E200" s="118">
        <v>0</v>
      </c>
      <c r="F200" s="117">
        <v>0</v>
      </c>
      <c r="G200" s="117">
        <v>0</v>
      </c>
      <c r="H200" s="117">
        <v>0</v>
      </c>
      <c r="I200" s="118">
        <v>0</v>
      </c>
      <c r="J200" s="116">
        <v>0</v>
      </c>
      <c r="K200" s="117">
        <v>0</v>
      </c>
      <c r="L200" s="117">
        <v>0</v>
      </c>
      <c r="M200" s="118">
        <v>0</v>
      </c>
      <c r="N200" s="116">
        <v>0</v>
      </c>
      <c r="O200" s="117">
        <v>0</v>
      </c>
      <c r="P200" s="117">
        <v>0</v>
      </c>
      <c r="Q200" s="118">
        <v>0</v>
      </c>
      <c r="R200" s="116">
        <v>0</v>
      </c>
      <c r="S200" s="117">
        <v>0</v>
      </c>
      <c r="T200" s="117">
        <v>0</v>
      </c>
      <c r="U200" s="118">
        <v>0</v>
      </c>
      <c r="V200" s="116">
        <v>0</v>
      </c>
      <c r="W200" s="117">
        <v>0</v>
      </c>
      <c r="X200" s="117">
        <v>0</v>
      </c>
      <c r="Y200" s="118">
        <v>0</v>
      </c>
      <c r="Z200" s="116">
        <v>0</v>
      </c>
      <c r="AA200" s="117">
        <v>0</v>
      </c>
      <c r="AB200" s="117">
        <v>0</v>
      </c>
      <c r="AC200" s="118">
        <v>0</v>
      </c>
      <c r="AD200" s="116">
        <v>0</v>
      </c>
      <c r="AE200" s="117">
        <v>0</v>
      </c>
      <c r="AF200" s="117">
        <v>0</v>
      </c>
      <c r="AG200" s="118">
        <v>0</v>
      </c>
      <c r="AH200" s="116">
        <v>0</v>
      </c>
      <c r="AI200" s="117">
        <v>0</v>
      </c>
      <c r="AJ200" s="117">
        <v>0</v>
      </c>
      <c r="AK200" s="118">
        <v>0</v>
      </c>
      <c r="AL200" s="116">
        <v>0</v>
      </c>
      <c r="AM200" s="117">
        <v>0</v>
      </c>
      <c r="AN200" s="117">
        <v>0</v>
      </c>
      <c r="AO200" s="118">
        <v>0</v>
      </c>
      <c r="AP200" s="116">
        <v>0</v>
      </c>
      <c r="AQ200" s="117">
        <v>0</v>
      </c>
      <c r="AR200" s="117">
        <v>0</v>
      </c>
      <c r="AS200" s="118">
        <v>0</v>
      </c>
      <c r="AT200" s="116">
        <v>0</v>
      </c>
      <c r="AU200" s="117">
        <v>0</v>
      </c>
      <c r="AV200" s="117">
        <v>0</v>
      </c>
      <c r="AW200" s="118">
        <v>0</v>
      </c>
      <c r="AX200" s="116">
        <v>0</v>
      </c>
      <c r="AY200" s="117">
        <v>0</v>
      </c>
      <c r="AZ200" s="117">
        <v>-180.17035411011631</v>
      </c>
      <c r="BA200" s="118">
        <v>-124.9338138982442</v>
      </c>
      <c r="BB200" s="116">
        <v>-673.43889645526417</v>
      </c>
      <c r="BC200" s="117">
        <v>-120.05775438917279</v>
      </c>
      <c r="BD200" s="117">
        <v>-911.16619049348594</v>
      </c>
      <c r="BE200" s="118">
        <v>-115.41455968079974</v>
      </c>
      <c r="BF200" s="116">
        <v>-687.49065008860771</v>
      </c>
      <c r="BG200" s="117">
        <v>-101.45075103335404</v>
      </c>
      <c r="BH200" s="117">
        <v>-917.16018956750713</v>
      </c>
      <c r="BI200" s="118">
        <v>-150.4829609589107</v>
      </c>
      <c r="BJ200" s="116">
        <v>-1445.2762456600003</v>
      </c>
      <c r="BK200" s="117">
        <v>-201.24234131999998</v>
      </c>
      <c r="BL200" s="117">
        <v>-1904.1360496299999</v>
      </c>
      <c r="BM200" s="118">
        <v>-266.99609382999995</v>
      </c>
      <c r="BN200" s="116">
        <v>-2538.0644802100005</v>
      </c>
      <c r="BO200" s="117">
        <v>-313.03932203000005</v>
      </c>
      <c r="BP200" s="117">
        <v>-2832.9774446900001</v>
      </c>
      <c r="BQ200" s="118">
        <v>-267.53763168</v>
      </c>
      <c r="BR200" s="116">
        <v>-2512.2726105699999</v>
      </c>
      <c r="BS200" s="117">
        <v>-240.19972069999997</v>
      </c>
      <c r="BT200" s="117">
        <v>-2664.8873222000002</v>
      </c>
      <c r="BU200" s="118">
        <v>-231.20425610000001</v>
      </c>
      <c r="BV200" s="116">
        <v>-2708.1469407300001</v>
      </c>
      <c r="BW200" s="117">
        <v>-232.88963386000003</v>
      </c>
      <c r="BX200" s="117">
        <v>-3013.2334833299997</v>
      </c>
      <c r="BY200" s="118">
        <v>-154.60161624999998</v>
      </c>
      <c r="BZ200" s="116">
        <v>-3137.4542085499993</v>
      </c>
      <c r="CA200" s="117">
        <v>-180.77077281999999</v>
      </c>
      <c r="CB200" s="117">
        <v>-4074.2177004200003</v>
      </c>
      <c r="CC200" s="118">
        <v>-238.98367340999999</v>
      </c>
      <c r="CD200" s="116">
        <v>-3335.6109661000005</v>
      </c>
      <c r="CE200" s="117">
        <v>-614.28833474999999</v>
      </c>
      <c r="CF200" s="117">
        <v>-3313.6776528100004</v>
      </c>
      <c r="CG200" s="118">
        <v>-159.26887714999998</v>
      </c>
      <c r="CH200" s="117">
        <v>-2569.0319727900001</v>
      </c>
      <c r="CI200" s="117">
        <v>-154.28678866000001</v>
      </c>
      <c r="CJ200" s="117">
        <v>-3075.5609200499998</v>
      </c>
      <c r="CK200" s="118">
        <v>-163.59682004999999</v>
      </c>
      <c r="CL200" s="116">
        <v>-2881.0326913699996</v>
      </c>
      <c r="CM200" s="117">
        <v>-148.10138150999998</v>
      </c>
      <c r="CN200" s="117">
        <v>-3084.9775499900002</v>
      </c>
      <c r="CO200" s="117">
        <v>-115.87842250999999</v>
      </c>
      <c r="CP200" s="116">
        <v>-3056.5912116599998</v>
      </c>
      <c r="CQ200" s="117">
        <v>-101.55019550999999</v>
      </c>
      <c r="CR200" s="117">
        <v>-2636.1485832100002</v>
      </c>
      <c r="CS200" s="234">
        <v>-40.568277110000004</v>
      </c>
      <c r="CT200" s="278">
        <v>-2751.63416783</v>
      </c>
    </row>
    <row r="201" spans="1:98" s="10" customFormat="1" ht="12.95" customHeight="1" x14ac:dyDescent="0.25">
      <c r="A201" s="73" t="s">
        <v>59</v>
      </c>
      <c r="B201" s="176">
        <v>-1375.1464218800002</v>
      </c>
      <c r="C201" s="117">
        <v>-1564.01761057</v>
      </c>
      <c r="D201" s="117">
        <v>-1225.759978395</v>
      </c>
      <c r="E201" s="118">
        <v>-1201.6446393799999</v>
      </c>
      <c r="F201" s="117">
        <v>-1770.6179567149998</v>
      </c>
      <c r="G201" s="117">
        <v>-1322.542221685</v>
      </c>
      <c r="H201" s="117">
        <v>-1891.120336725</v>
      </c>
      <c r="I201" s="118">
        <v>-1816.2346084999999</v>
      </c>
      <c r="J201" s="116">
        <v>-1336.273375025</v>
      </c>
      <c r="K201" s="117">
        <v>-1616.8563593250001</v>
      </c>
      <c r="L201" s="117">
        <v>-1692.5380117300001</v>
      </c>
      <c r="M201" s="118">
        <v>-1842.8349761549998</v>
      </c>
      <c r="N201" s="116">
        <v>-1493.0505683299998</v>
      </c>
      <c r="O201" s="117">
        <v>-1867.611147975</v>
      </c>
      <c r="P201" s="117">
        <v>-1849.30318319</v>
      </c>
      <c r="Q201" s="118">
        <v>-2200.672072805</v>
      </c>
      <c r="R201" s="116">
        <v>-1858.6998068050002</v>
      </c>
      <c r="S201" s="117">
        <v>-2200.0235497200001</v>
      </c>
      <c r="T201" s="117">
        <v>-1689.8201117549997</v>
      </c>
      <c r="U201" s="118">
        <v>-2570.3657632049999</v>
      </c>
      <c r="V201" s="116">
        <v>-1461.8591180550002</v>
      </c>
      <c r="W201" s="117">
        <v>-2143.7318984099998</v>
      </c>
      <c r="X201" s="117">
        <v>-1454.4061580100001</v>
      </c>
      <c r="Y201" s="118">
        <v>-1743.8450142850002</v>
      </c>
      <c r="Z201" s="116">
        <v>-1471.6699147549998</v>
      </c>
      <c r="AA201" s="117">
        <v>-1493.6248556325559</v>
      </c>
      <c r="AB201" s="117">
        <v>-1398.0035991940235</v>
      </c>
      <c r="AC201" s="118">
        <v>-1544.9768365212731</v>
      </c>
      <c r="AD201" s="116">
        <v>-1073.7287559488964</v>
      </c>
      <c r="AE201" s="117">
        <v>-1126.3495211803554</v>
      </c>
      <c r="AF201" s="117">
        <v>-1087.8571341850002</v>
      </c>
      <c r="AG201" s="118">
        <v>-1436.855319264092</v>
      </c>
      <c r="AH201" s="116">
        <v>-1093.2934582810317</v>
      </c>
      <c r="AI201" s="117">
        <v>-1322.0793531153374</v>
      </c>
      <c r="AJ201" s="117">
        <v>-1059.5837108099856</v>
      </c>
      <c r="AK201" s="118">
        <v>-1312.8965247807414</v>
      </c>
      <c r="AL201" s="116">
        <v>-1057.0301045376691</v>
      </c>
      <c r="AM201" s="117">
        <v>-1189.5603735099999</v>
      </c>
      <c r="AN201" s="117">
        <v>-1082.2647052500001</v>
      </c>
      <c r="AO201" s="118">
        <v>-1272.080645605</v>
      </c>
      <c r="AP201" s="116">
        <v>-1055.6767209310287</v>
      </c>
      <c r="AQ201" s="117">
        <v>-1133.1246613877122</v>
      </c>
      <c r="AR201" s="117">
        <v>-1075.9842637020802</v>
      </c>
      <c r="AS201" s="118">
        <v>-1010.0784034036134</v>
      </c>
      <c r="AT201" s="116">
        <v>-909.77888535000011</v>
      </c>
      <c r="AU201" s="117">
        <v>-852.34921455087897</v>
      </c>
      <c r="AV201" s="117">
        <v>-868.36811493999994</v>
      </c>
      <c r="AW201" s="118">
        <v>-1225.3397689810781</v>
      </c>
      <c r="AX201" s="116">
        <v>-1200.1256074009375</v>
      </c>
      <c r="AY201" s="117">
        <v>-1400.4004560563849</v>
      </c>
      <c r="AZ201" s="117">
        <v>-1209.3648720850001</v>
      </c>
      <c r="BA201" s="118">
        <v>-1465.1806495600001</v>
      </c>
      <c r="BB201" s="116">
        <v>-1441.86459829</v>
      </c>
      <c r="BC201" s="117">
        <v>-1571.6719104852345</v>
      </c>
      <c r="BD201" s="117">
        <v>-1178.3271483650001</v>
      </c>
      <c r="BE201" s="118">
        <v>-1644.6406325211301</v>
      </c>
      <c r="BF201" s="116">
        <v>-1298.4387265099999</v>
      </c>
      <c r="BG201" s="117">
        <v>-1363.5689463000001</v>
      </c>
      <c r="BH201" s="117">
        <v>-1190.1680453499998</v>
      </c>
      <c r="BI201" s="118">
        <v>-1106.521290095</v>
      </c>
      <c r="BJ201" s="116">
        <v>-716.36131014000011</v>
      </c>
      <c r="BK201" s="117">
        <v>-796.32137923000005</v>
      </c>
      <c r="BL201" s="117">
        <v>-638.13836401000003</v>
      </c>
      <c r="BM201" s="118">
        <v>-887.60056456999996</v>
      </c>
      <c r="BN201" s="116">
        <v>-891.86111540999991</v>
      </c>
      <c r="BO201" s="117">
        <v>-1023.8839137699999</v>
      </c>
      <c r="BP201" s="117">
        <v>-889.78782677000004</v>
      </c>
      <c r="BQ201" s="118">
        <v>-1137.7170348100001</v>
      </c>
      <c r="BR201" s="116">
        <v>-1036.87296423</v>
      </c>
      <c r="BS201" s="117">
        <v>-1109.2751896500001</v>
      </c>
      <c r="BT201" s="117">
        <v>-952.54368653000006</v>
      </c>
      <c r="BU201" s="118">
        <v>-1849.28318079</v>
      </c>
      <c r="BV201" s="116">
        <v>-1179.8129932099998</v>
      </c>
      <c r="BW201" s="117">
        <v>-1537.53104859</v>
      </c>
      <c r="BX201" s="117">
        <v>-1186.1058548400001</v>
      </c>
      <c r="BY201" s="118">
        <v>-1398.03989159</v>
      </c>
      <c r="BZ201" s="116">
        <v>-1229.02348065</v>
      </c>
      <c r="CA201" s="117">
        <v>-1949.2720443400001</v>
      </c>
      <c r="CB201" s="117">
        <v>-1357.8724901599999</v>
      </c>
      <c r="CC201" s="118">
        <v>-1710.2772213899998</v>
      </c>
      <c r="CD201" s="116">
        <v>-1387.0119418300001</v>
      </c>
      <c r="CE201" s="117">
        <v>-1663.3339555299999</v>
      </c>
      <c r="CF201" s="117">
        <v>-1193.88409875</v>
      </c>
      <c r="CG201" s="118">
        <v>-1704.1106292600002</v>
      </c>
      <c r="CH201" s="117">
        <v>-1299.35806168</v>
      </c>
      <c r="CI201" s="117">
        <v>-2221.7941149500002</v>
      </c>
      <c r="CJ201" s="117">
        <v>-1292.02979069</v>
      </c>
      <c r="CK201" s="118">
        <v>-3469.54502228</v>
      </c>
      <c r="CL201" s="116">
        <v>-1468.2393683</v>
      </c>
      <c r="CM201" s="117">
        <v>-2091.1801615300001</v>
      </c>
      <c r="CN201" s="117">
        <v>-1502.1869983499998</v>
      </c>
      <c r="CO201" s="117">
        <v>-2210.9714629200002</v>
      </c>
      <c r="CP201" s="116">
        <v>-1535.76741958</v>
      </c>
      <c r="CQ201" s="117">
        <v>-2342.6202093900001</v>
      </c>
      <c r="CR201" s="117">
        <v>-1341.5327708299997</v>
      </c>
      <c r="CS201" s="234">
        <v>-2654.3656931300002</v>
      </c>
      <c r="CT201" s="278">
        <v>-2486.3709472299997</v>
      </c>
    </row>
    <row r="202" spans="1:98" s="10" customFormat="1" ht="12.95" customHeight="1" x14ac:dyDescent="0.25">
      <c r="A202" s="72" t="s">
        <v>22</v>
      </c>
      <c r="B202" s="174">
        <v>170.83357812000003</v>
      </c>
      <c r="C202" s="111">
        <v>149.31238943</v>
      </c>
      <c r="D202" s="111">
        <v>131.118021605</v>
      </c>
      <c r="E202" s="112">
        <v>147.76136062</v>
      </c>
      <c r="F202" s="111">
        <v>164.42304328500001</v>
      </c>
      <c r="G202" s="111">
        <v>162.94377831499997</v>
      </c>
      <c r="H202" s="111">
        <v>176.72466327500001</v>
      </c>
      <c r="I202" s="112">
        <v>163.38939149999999</v>
      </c>
      <c r="J202" s="110">
        <v>158.13162497500002</v>
      </c>
      <c r="K202" s="111">
        <v>190.05164067499999</v>
      </c>
      <c r="L202" s="111">
        <v>148.58098827000001</v>
      </c>
      <c r="M202" s="112">
        <v>144.09002384500002</v>
      </c>
      <c r="N202" s="110">
        <v>166.77343167000001</v>
      </c>
      <c r="O202" s="111">
        <v>190.429852025</v>
      </c>
      <c r="P202" s="111">
        <v>192.85281680999998</v>
      </c>
      <c r="Q202" s="112">
        <v>171.26592719500002</v>
      </c>
      <c r="R202" s="110">
        <v>156.18419319499998</v>
      </c>
      <c r="S202" s="111">
        <v>172.09245028000001</v>
      </c>
      <c r="T202" s="111">
        <v>166.55788824500002</v>
      </c>
      <c r="U202" s="112">
        <v>167.98323679499998</v>
      </c>
      <c r="V202" s="110">
        <v>261.77188194499996</v>
      </c>
      <c r="W202" s="111">
        <v>236.96410158999998</v>
      </c>
      <c r="X202" s="111">
        <v>214.32584199000001</v>
      </c>
      <c r="Y202" s="112">
        <v>189.676985715</v>
      </c>
      <c r="Z202" s="110">
        <v>285.98108524500003</v>
      </c>
      <c r="AA202" s="111">
        <v>184.76849562000001</v>
      </c>
      <c r="AB202" s="111">
        <v>213.16226543000005</v>
      </c>
      <c r="AC202" s="112">
        <v>166.034686085</v>
      </c>
      <c r="AD202" s="110">
        <v>248.64514404500005</v>
      </c>
      <c r="AE202" s="111">
        <v>187.623378825</v>
      </c>
      <c r="AF202" s="111">
        <v>234.99186581499998</v>
      </c>
      <c r="AG202" s="112">
        <v>182.154332805</v>
      </c>
      <c r="AH202" s="110">
        <v>217.162876595</v>
      </c>
      <c r="AI202" s="111">
        <v>197.47250545499998</v>
      </c>
      <c r="AJ202" s="111">
        <v>285.76192918999999</v>
      </c>
      <c r="AK202" s="112">
        <v>192.46546137000001</v>
      </c>
      <c r="AL202" s="110">
        <v>240.70146102000001</v>
      </c>
      <c r="AM202" s="111">
        <v>213.96862648999999</v>
      </c>
      <c r="AN202" s="111">
        <v>236.51629474999999</v>
      </c>
      <c r="AO202" s="112">
        <v>202.52735439499997</v>
      </c>
      <c r="AP202" s="110">
        <v>234.6255056</v>
      </c>
      <c r="AQ202" s="111">
        <v>299.835793825</v>
      </c>
      <c r="AR202" s="111">
        <v>297.28472168000002</v>
      </c>
      <c r="AS202" s="112">
        <v>344.95613163000002</v>
      </c>
      <c r="AT202" s="110">
        <v>378.32211464999995</v>
      </c>
      <c r="AU202" s="111">
        <v>515.02491197500001</v>
      </c>
      <c r="AV202" s="111">
        <v>573.6288850599999</v>
      </c>
      <c r="AW202" s="112">
        <v>398.62966492500004</v>
      </c>
      <c r="AX202" s="110">
        <v>419.72010255999999</v>
      </c>
      <c r="AY202" s="111">
        <v>441.906113785</v>
      </c>
      <c r="AZ202" s="111">
        <v>471.06912791499997</v>
      </c>
      <c r="BA202" s="112">
        <v>415.82335044000001</v>
      </c>
      <c r="BB202" s="110">
        <v>471.57640170999997</v>
      </c>
      <c r="BC202" s="111">
        <v>426.37282950499991</v>
      </c>
      <c r="BD202" s="111">
        <v>347.53385163500002</v>
      </c>
      <c r="BE202" s="112">
        <v>299.01611760999998</v>
      </c>
      <c r="BF202" s="110">
        <v>468.74357349000002</v>
      </c>
      <c r="BG202" s="111">
        <v>281.92245370000001</v>
      </c>
      <c r="BH202" s="111">
        <v>358.23725465000001</v>
      </c>
      <c r="BI202" s="112">
        <v>310.81650990499998</v>
      </c>
      <c r="BJ202" s="110">
        <v>353.31913629999997</v>
      </c>
      <c r="BK202" s="111">
        <v>319.25521223999999</v>
      </c>
      <c r="BL202" s="111">
        <v>393.49584332999996</v>
      </c>
      <c r="BM202" s="112">
        <v>288.34283175999997</v>
      </c>
      <c r="BN202" s="110">
        <v>441.70112612000003</v>
      </c>
      <c r="BO202" s="111">
        <v>357.96004912000001</v>
      </c>
      <c r="BP202" s="111">
        <v>387.82995259999996</v>
      </c>
      <c r="BQ202" s="112">
        <v>306.46180298000002</v>
      </c>
      <c r="BR202" s="110">
        <v>382.63803573999996</v>
      </c>
      <c r="BS202" s="111">
        <v>355.66214322999997</v>
      </c>
      <c r="BT202" s="111">
        <v>433.73462012999994</v>
      </c>
      <c r="BU202" s="112">
        <v>281.19564080999999</v>
      </c>
      <c r="BV202" s="110">
        <v>365.06864948000003</v>
      </c>
      <c r="BW202" s="111">
        <v>384.57238511000003</v>
      </c>
      <c r="BX202" s="111">
        <v>373.51641178</v>
      </c>
      <c r="BY202" s="112">
        <v>247.48550028</v>
      </c>
      <c r="BZ202" s="110">
        <v>386.80358698999999</v>
      </c>
      <c r="CA202" s="111">
        <v>272.22104924000001</v>
      </c>
      <c r="CB202" s="111">
        <v>291.33242340000004</v>
      </c>
      <c r="CC202" s="112">
        <v>343.31940136000003</v>
      </c>
      <c r="CD202" s="110">
        <v>324.19022371</v>
      </c>
      <c r="CE202" s="111">
        <v>275.68478112000003</v>
      </c>
      <c r="CF202" s="111">
        <v>313.8186753</v>
      </c>
      <c r="CG202" s="112">
        <v>256.58249233999999</v>
      </c>
      <c r="CH202" s="111">
        <v>332.80737171999999</v>
      </c>
      <c r="CI202" s="111">
        <v>324.33133513000001</v>
      </c>
      <c r="CJ202" s="111">
        <v>318.57019828</v>
      </c>
      <c r="CK202" s="112">
        <v>239.17755069000003</v>
      </c>
      <c r="CL202" s="110">
        <v>351.09874679000006</v>
      </c>
      <c r="CM202" s="111">
        <v>460.34647317000002</v>
      </c>
      <c r="CN202" s="111">
        <v>296.19068666999999</v>
      </c>
      <c r="CO202" s="111">
        <v>208.76611931000002</v>
      </c>
      <c r="CP202" s="110">
        <v>264.96444753999998</v>
      </c>
      <c r="CQ202" s="111">
        <v>294.18689839000001</v>
      </c>
      <c r="CR202" s="111">
        <v>320.42462714999999</v>
      </c>
      <c r="CS202" s="232">
        <v>416.28897819999997</v>
      </c>
      <c r="CT202" s="276">
        <v>210.20283796000001</v>
      </c>
    </row>
    <row r="203" spans="1:98" s="10" customFormat="1" ht="12.95" customHeight="1" x14ac:dyDescent="0.25">
      <c r="A203" s="72" t="s">
        <v>23</v>
      </c>
      <c r="B203" s="174">
        <v>1545.98</v>
      </c>
      <c r="C203" s="111">
        <v>1713.33</v>
      </c>
      <c r="D203" s="111">
        <v>1356.8780000000002</v>
      </c>
      <c r="E203" s="112">
        <v>1349.4059999999999</v>
      </c>
      <c r="F203" s="111">
        <v>1935.0409999999997</v>
      </c>
      <c r="G203" s="111">
        <v>1485.4859999999999</v>
      </c>
      <c r="H203" s="111">
        <v>2067.8450000000003</v>
      </c>
      <c r="I203" s="112">
        <v>1979.6239999999998</v>
      </c>
      <c r="J203" s="110">
        <v>1494.4050000000002</v>
      </c>
      <c r="K203" s="111">
        <v>1806.9080000000001</v>
      </c>
      <c r="L203" s="111">
        <v>1841.1189999999999</v>
      </c>
      <c r="M203" s="112">
        <v>1986.9249999999997</v>
      </c>
      <c r="N203" s="110">
        <v>1659.8240000000001</v>
      </c>
      <c r="O203" s="111">
        <v>2058.0410000000002</v>
      </c>
      <c r="P203" s="111">
        <v>2042.1559999999999</v>
      </c>
      <c r="Q203" s="112">
        <v>2371.9380000000001</v>
      </c>
      <c r="R203" s="110">
        <v>2014.884</v>
      </c>
      <c r="S203" s="111">
        <v>2372.116</v>
      </c>
      <c r="T203" s="111">
        <v>1856.3780000000002</v>
      </c>
      <c r="U203" s="112">
        <v>2738.3490000000002</v>
      </c>
      <c r="V203" s="110">
        <v>1723.6309999999999</v>
      </c>
      <c r="W203" s="111">
        <v>2380.6959999999999</v>
      </c>
      <c r="X203" s="111">
        <v>1668.732</v>
      </c>
      <c r="Y203" s="112">
        <v>1933.5219999999999</v>
      </c>
      <c r="Z203" s="110">
        <v>1757.6509999999998</v>
      </c>
      <c r="AA203" s="111">
        <v>1678.3933512525557</v>
      </c>
      <c r="AB203" s="111">
        <v>1611.1658646240235</v>
      </c>
      <c r="AC203" s="112">
        <v>1711.011522606273</v>
      </c>
      <c r="AD203" s="110">
        <v>1322.3738999938964</v>
      </c>
      <c r="AE203" s="111">
        <v>1313.9729000053555</v>
      </c>
      <c r="AF203" s="111">
        <v>1322.8489999999999</v>
      </c>
      <c r="AG203" s="112">
        <v>1619.0096520690918</v>
      </c>
      <c r="AH203" s="110">
        <v>1310.4563348760316</v>
      </c>
      <c r="AI203" s="111">
        <v>1519.5518585703373</v>
      </c>
      <c r="AJ203" s="111">
        <v>1345.3456399999857</v>
      </c>
      <c r="AK203" s="112">
        <v>1505.3619861507416</v>
      </c>
      <c r="AL203" s="110">
        <v>1297.731565557669</v>
      </c>
      <c r="AM203" s="111">
        <v>1403.529</v>
      </c>
      <c r="AN203" s="111">
        <v>1318.7810000000002</v>
      </c>
      <c r="AO203" s="112">
        <v>1474.6079999999999</v>
      </c>
      <c r="AP203" s="110">
        <v>1290.3022265310287</v>
      </c>
      <c r="AQ203" s="111">
        <v>1432.9604552127123</v>
      </c>
      <c r="AR203" s="111">
        <v>1373.26898538208</v>
      </c>
      <c r="AS203" s="112">
        <v>1355.0345350336136</v>
      </c>
      <c r="AT203" s="110">
        <v>1288.1010000000001</v>
      </c>
      <c r="AU203" s="111">
        <v>1367.3741265258789</v>
      </c>
      <c r="AV203" s="111">
        <v>1441.9969999999998</v>
      </c>
      <c r="AW203" s="112">
        <v>1623.9694339060782</v>
      </c>
      <c r="AX203" s="110">
        <v>1619.8457099609375</v>
      </c>
      <c r="AY203" s="111">
        <v>1842.306569841385</v>
      </c>
      <c r="AZ203" s="111">
        <v>1680.434</v>
      </c>
      <c r="BA203" s="112">
        <v>1881.0040000000004</v>
      </c>
      <c r="BB203" s="110">
        <v>1913.4410000000003</v>
      </c>
      <c r="BC203" s="111">
        <v>1998.0447399902346</v>
      </c>
      <c r="BD203" s="111">
        <v>1525.8609999999999</v>
      </c>
      <c r="BE203" s="112">
        <v>1943.6567501311304</v>
      </c>
      <c r="BF203" s="110">
        <v>1767.1822999999999</v>
      </c>
      <c r="BG203" s="111">
        <v>1645.4914000000001</v>
      </c>
      <c r="BH203" s="111">
        <v>1548.4052999999999</v>
      </c>
      <c r="BI203" s="112">
        <v>1417.3378</v>
      </c>
      <c r="BJ203" s="110">
        <v>1069.6804464400002</v>
      </c>
      <c r="BK203" s="111">
        <v>1115.57659147</v>
      </c>
      <c r="BL203" s="111">
        <v>1031.6342073400001</v>
      </c>
      <c r="BM203" s="112">
        <v>1175.94339633</v>
      </c>
      <c r="BN203" s="110">
        <v>1333.5622415299999</v>
      </c>
      <c r="BO203" s="111">
        <v>1381.8439628900001</v>
      </c>
      <c r="BP203" s="111">
        <v>1277.6177793700001</v>
      </c>
      <c r="BQ203" s="112">
        <v>1444.1788377900002</v>
      </c>
      <c r="BR203" s="110">
        <v>1419.5109999699998</v>
      </c>
      <c r="BS203" s="111">
        <v>1464.93733288</v>
      </c>
      <c r="BT203" s="111">
        <v>1386.27830666</v>
      </c>
      <c r="BU203" s="112">
        <v>2130.4788216000002</v>
      </c>
      <c r="BV203" s="110">
        <v>1544.8816426899998</v>
      </c>
      <c r="BW203" s="111">
        <v>1922.1034336999999</v>
      </c>
      <c r="BX203" s="111">
        <v>1559.6222666200001</v>
      </c>
      <c r="BY203" s="112">
        <v>1645.52539187</v>
      </c>
      <c r="BZ203" s="110">
        <v>1615.82706764</v>
      </c>
      <c r="CA203" s="111">
        <v>2221.4930935799998</v>
      </c>
      <c r="CB203" s="111">
        <v>1649.20491356</v>
      </c>
      <c r="CC203" s="112">
        <v>2053.5966227500003</v>
      </c>
      <c r="CD203" s="110">
        <v>1711.2021655399999</v>
      </c>
      <c r="CE203" s="111">
        <v>1939.0187366499999</v>
      </c>
      <c r="CF203" s="111">
        <v>1507.70277405</v>
      </c>
      <c r="CG203" s="112">
        <v>1960.6931216000003</v>
      </c>
      <c r="CH203" s="111">
        <v>1632.1654334</v>
      </c>
      <c r="CI203" s="111">
        <v>2546.1254500800005</v>
      </c>
      <c r="CJ203" s="111">
        <v>1610.5999889699999</v>
      </c>
      <c r="CK203" s="112">
        <v>3708.7225729700003</v>
      </c>
      <c r="CL203" s="110">
        <v>1819.33811509</v>
      </c>
      <c r="CM203" s="111">
        <v>2551.5266347000002</v>
      </c>
      <c r="CN203" s="111">
        <v>1798.3776850199999</v>
      </c>
      <c r="CO203" s="111">
        <v>2419.73758223</v>
      </c>
      <c r="CP203" s="110">
        <v>1800.7318671200001</v>
      </c>
      <c r="CQ203" s="111">
        <v>2636.80710778</v>
      </c>
      <c r="CR203" s="111">
        <v>1661.95739798</v>
      </c>
      <c r="CS203" s="232">
        <v>3070.6546713299999</v>
      </c>
      <c r="CT203" s="276">
        <v>2696.5737851899999</v>
      </c>
    </row>
    <row r="204" spans="1:98" s="10" customFormat="1" ht="12.95" customHeight="1" x14ac:dyDescent="0.25">
      <c r="A204" s="73" t="s">
        <v>60</v>
      </c>
      <c r="B204" s="176">
        <v>584.74599999999998</v>
      </c>
      <c r="C204" s="117">
        <v>483.38600000000008</v>
      </c>
      <c r="D204" s="117">
        <v>463.82500000000005</v>
      </c>
      <c r="E204" s="118">
        <v>627.02</v>
      </c>
      <c r="F204" s="117">
        <v>685.96</v>
      </c>
      <c r="G204" s="117">
        <v>641.69399999999996</v>
      </c>
      <c r="H204" s="117">
        <v>858.06999999999994</v>
      </c>
      <c r="I204" s="118">
        <v>986.14</v>
      </c>
      <c r="J204" s="116">
        <v>943.74</v>
      </c>
      <c r="K204" s="117">
        <v>798.08</v>
      </c>
      <c r="L204" s="117">
        <v>958.19</v>
      </c>
      <c r="M204" s="118">
        <v>824.2700000000001</v>
      </c>
      <c r="N204" s="116">
        <v>884.51</v>
      </c>
      <c r="O204" s="117">
        <v>880.23</v>
      </c>
      <c r="P204" s="117">
        <v>992.21</v>
      </c>
      <c r="Q204" s="118">
        <v>635.98</v>
      </c>
      <c r="R204" s="116">
        <v>423.62400000000002</v>
      </c>
      <c r="S204" s="117">
        <v>420.904</v>
      </c>
      <c r="T204" s="117">
        <v>322.52100000000002</v>
      </c>
      <c r="U204" s="118">
        <v>452.86699999999996</v>
      </c>
      <c r="V204" s="116">
        <v>452</v>
      </c>
      <c r="W204" s="117">
        <v>432</v>
      </c>
      <c r="X204" s="117">
        <v>421.62200000000001</v>
      </c>
      <c r="Y204" s="118">
        <v>435</v>
      </c>
      <c r="Z204" s="116">
        <v>509</v>
      </c>
      <c r="AA204" s="117">
        <v>531</v>
      </c>
      <c r="AB204" s="117">
        <v>449</v>
      </c>
      <c r="AC204" s="118">
        <v>452</v>
      </c>
      <c r="AD204" s="116">
        <v>372.07959999999997</v>
      </c>
      <c r="AE204" s="117">
        <v>320.12599999999998</v>
      </c>
      <c r="AF204" s="117">
        <v>484.33300000000003</v>
      </c>
      <c r="AG204" s="118">
        <v>432.6377</v>
      </c>
      <c r="AH204" s="116">
        <v>535.43100000000004</v>
      </c>
      <c r="AI204" s="117">
        <v>395.16399999999999</v>
      </c>
      <c r="AJ204" s="117">
        <v>295.83199999999999</v>
      </c>
      <c r="AK204" s="118">
        <v>305.87740000000002</v>
      </c>
      <c r="AL204" s="116">
        <v>302.82799999999997</v>
      </c>
      <c r="AM204" s="117">
        <v>245.12799999999999</v>
      </c>
      <c r="AN204" s="117">
        <v>313.14449999999999</v>
      </c>
      <c r="AO204" s="118">
        <v>272.99450000000002</v>
      </c>
      <c r="AP204" s="116">
        <v>293.50145199999997</v>
      </c>
      <c r="AQ204" s="117">
        <v>331.33973032</v>
      </c>
      <c r="AR204" s="117">
        <v>320.42899999999997</v>
      </c>
      <c r="AS204" s="118">
        <v>297.44399999999996</v>
      </c>
      <c r="AT204" s="116">
        <v>489.14499999999998</v>
      </c>
      <c r="AU204" s="117">
        <v>701.89711999999997</v>
      </c>
      <c r="AV204" s="117">
        <v>735.11490000000003</v>
      </c>
      <c r="AW204" s="118">
        <v>900.36243534757</v>
      </c>
      <c r="AX204" s="116">
        <v>1085.7171537635936</v>
      </c>
      <c r="AY204" s="117">
        <v>1473.434611172195</v>
      </c>
      <c r="AZ204" s="117">
        <v>1862.8546778431964</v>
      </c>
      <c r="BA204" s="118">
        <v>1918.2425059347734</v>
      </c>
      <c r="BB204" s="116">
        <v>1889.5836279895138</v>
      </c>
      <c r="BC204" s="117">
        <v>1817.2305105744181</v>
      </c>
      <c r="BD204" s="117">
        <v>1812.9848910516612</v>
      </c>
      <c r="BE204" s="118">
        <v>1674.799341464535</v>
      </c>
      <c r="BF204" s="116">
        <v>1440.9043000000001</v>
      </c>
      <c r="BG204" s="117">
        <v>1316.6762000000001</v>
      </c>
      <c r="BH204" s="117">
        <v>1024.6701</v>
      </c>
      <c r="BI204" s="118">
        <v>972.76710000000003</v>
      </c>
      <c r="BJ204" s="116">
        <v>889.87968708999983</v>
      </c>
      <c r="BK204" s="117">
        <v>898.15622430999997</v>
      </c>
      <c r="BL204" s="117">
        <v>1059.0381207299999</v>
      </c>
      <c r="BM204" s="118">
        <v>1223.2184749200001</v>
      </c>
      <c r="BN204" s="116">
        <v>1647.4712376100001</v>
      </c>
      <c r="BO204" s="117">
        <v>2145.1921709200001</v>
      </c>
      <c r="BP204" s="117">
        <v>1394.0134034399998</v>
      </c>
      <c r="BQ204" s="118">
        <v>1154.8388313800001</v>
      </c>
      <c r="BR204" s="116">
        <v>1185.5366297099999</v>
      </c>
      <c r="BS204" s="117">
        <v>1115.1502889400001</v>
      </c>
      <c r="BT204" s="117">
        <v>1059.74106495</v>
      </c>
      <c r="BU204" s="118">
        <v>990.17920538999999</v>
      </c>
      <c r="BV204" s="116">
        <v>888.69466869999997</v>
      </c>
      <c r="BW204" s="117">
        <v>902.68199586000003</v>
      </c>
      <c r="BX204" s="117">
        <v>836.19879078999998</v>
      </c>
      <c r="BY204" s="118">
        <v>769.78206403000002</v>
      </c>
      <c r="BZ204" s="116">
        <v>728.24866684000006</v>
      </c>
      <c r="CA204" s="117">
        <v>796.74472667999999</v>
      </c>
      <c r="CB204" s="117">
        <v>747.39283066999997</v>
      </c>
      <c r="CC204" s="118">
        <v>717.91348776999996</v>
      </c>
      <c r="CD204" s="116">
        <v>630.29986853000003</v>
      </c>
      <c r="CE204" s="117">
        <v>622.15809124999998</v>
      </c>
      <c r="CF204" s="117">
        <v>647.58873965999999</v>
      </c>
      <c r="CG204" s="118">
        <v>672.80071681999993</v>
      </c>
      <c r="CH204" s="117">
        <v>709.84373238000001</v>
      </c>
      <c r="CI204" s="117">
        <v>756.4584710900001</v>
      </c>
      <c r="CJ204" s="117">
        <v>764.04891877999989</v>
      </c>
      <c r="CK204" s="118">
        <v>765.17542428000002</v>
      </c>
      <c r="CL204" s="116">
        <v>826.12912488999996</v>
      </c>
      <c r="CM204" s="117">
        <v>934.74755227000003</v>
      </c>
      <c r="CN204" s="117">
        <v>997.32459848000008</v>
      </c>
      <c r="CO204" s="117">
        <v>1034.0201551600001</v>
      </c>
      <c r="CP204" s="116">
        <v>1140.88278386</v>
      </c>
      <c r="CQ204" s="117">
        <v>1524.6460762699999</v>
      </c>
      <c r="CR204" s="117">
        <v>1835.50693572</v>
      </c>
      <c r="CS204" s="234">
        <v>1937.7671591200001</v>
      </c>
      <c r="CT204" s="278">
        <v>1883.8409876600003</v>
      </c>
    </row>
    <row r="205" spans="1:98" s="10" customFormat="1" ht="12.95" customHeight="1" x14ac:dyDescent="0.25">
      <c r="A205" s="73" t="s">
        <v>61</v>
      </c>
      <c r="B205" s="176">
        <v>0</v>
      </c>
      <c r="C205" s="117">
        <v>0</v>
      </c>
      <c r="D205" s="117">
        <v>0</v>
      </c>
      <c r="E205" s="118">
        <v>0</v>
      </c>
      <c r="F205" s="117">
        <v>0</v>
      </c>
      <c r="G205" s="117">
        <v>0</v>
      </c>
      <c r="H205" s="117">
        <v>0</v>
      </c>
      <c r="I205" s="118">
        <v>0</v>
      </c>
      <c r="J205" s="116">
        <v>0</v>
      </c>
      <c r="K205" s="117">
        <v>0</v>
      </c>
      <c r="L205" s="117">
        <v>0</v>
      </c>
      <c r="M205" s="118">
        <v>0</v>
      </c>
      <c r="N205" s="116">
        <v>0</v>
      </c>
      <c r="O205" s="117">
        <v>0</v>
      </c>
      <c r="P205" s="117">
        <v>0</v>
      </c>
      <c r="Q205" s="118">
        <v>0</v>
      </c>
      <c r="R205" s="116">
        <v>0</v>
      </c>
      <c r="S205" s="117">
        <v>0</v>
      </c>
      <c r="T205" s="117">
        <v>0</v>
      </c>
      <c r="U205" s="118">
        <v>0</v>
      </c>
      <c r="V205" s="116">
        <v>0</v>
      </c>
      <c r="W205" s="117">
        <v>0</v>
      </c>
      <c r="X205" s="117">
        <v>0</v>
      </c>
      <c r="Y205" s="118">
        <v>0</v>
      </c>
      <c r="Z205" s="116">
        <v>0</v>
      </c>
      <c r="AA205" s="117">
        <v>0</v>
      </c>
      <c r="AB205" s="117">
        <v>0</v>
      </c>
      <c r="AC205" s="118">
        <v>0</v>
      </c>
      <c r="AD205" s="116">
        <v>0</v>
      </c>
      <c r="AE205" s="117">
        <v>0</v>
      </c>
      <c r="AF205" s="117">
        <v>0</v>
      </c>
      <c r="AG205" s="118">
        <v>0</v>
      </c>
      <c r="AH205" s="116">
        <v>0</v>
      </c>
      <c r="AI205" s="117">
        <v>0</v>
      </c>
      <c r="AJ205" s="117">
        <v>0</v>
      </c>
      <c r="AK205" s="118">
        <v>0</v>
      </c>
      <c r="AL205" s="116">
        <v>0</v>
      </c>
      <c r="AM205" s="117">
        <v>0</v>
      </c>
      <c r="AN205" s="117">
        <v>0</v>
      </c>
      <c r="AO205" s="118">
        <v>0</v>
      </c>
      <c r="AP205" s="116">
        <v>0</v>
      </c>
      <c r="AQ205" s="117">
        <v>0</v>
      </c>
      <c r="AR205" s="117">
        <v>0</v>
      </c>
      <c r="AS205" s="118">
        <v>0</v>
      </c>
      <c r="AT205" s="116">
        <v>0</v>
      </c>
      <c r="AU205" s="117">
        <v>0</v>
      </c>
      <c r="AV205" s="117">
        <v>0</v>
      </c>
      <c r="AW205" s="118">
        <v>0</v>
      </c>
      <c r="AX205" s="116">
        <v>0</v>
      </c>
      <c r="AY205" s="117">
        <v>0</v>
      </c>
      <c r="AZ205" s="117">
        <v>0</v>
      </c>
      <c r="BA205" s="118">
        <v>0</v>
      </c>
      <c r="BB205" s="116">
        <v>0</v>
      </c>
      <c r="BC205" s="117">
        <v>0</v>
      </c>
      <c r="BD205" s="117">
        <v>0</v>
      </c>
      <c r="BE205" s="118">
        <v>0</v>
      </c>
      <c r="BF205" s="116">
        <v>0</v>
      </c>
      <c r="BG205" s="117">
        <v>0</v>
      </c>
      <c r="BH205" s="117">
        <v>0</v>
      </c>
      <c r="BI205" s="118">
        <v>0</v>
      </c>
      <c r="BJ205" s="116">
        <v>0</v>
      </c>
      <c r="BK205" s="117">
        <v>0</v>
      </c>
      <c r="BL205" s="117">
        <v>0</v>
      </c>
      <c r="BM205" s="118">
        <v>0</v>
      </c>
      <c r="BN205" s="116">
        <v>0</v>
      </c>
      <c r="BO205" s="117">
        <v>0</v>
      </c>
      <c r="BP205" s="117">
        <v>0</v>
      </c>
      <c r="BQ205" s="118">
        <v>0</v>
      </c>
      <c r="BR205" s="116">
        <v>0</v>
      </c>
      <c r="BS205" s="117">
        <v>0</v>
      </c>
      <c r="BT205" s="117">
        <v>0</v>
      </c>
      <c r="BU205" s="118">
        <v>0</v>
      </c>
      <c r="BV205" s="116">
        <v>0</v>
      </c>
      <c r="BW205" s="117">
        <v>0</v>
      </c>
      <c r="BX205" s="117">
        <v>0</v>
      </c>
      <c r="BY205" s="118">
        <v>0</v>
      </c>
      <c r="BZ205" s="116">
        <v>0</v>
      </c>
      <c r="CA205" s="117">
        <v>0</v>
      </c>
      <c r="CB205" s="117">
        <v>0</v>
      </c>
      <c r="CC205" s="118">
        <v>0</v>
      </c>
      <c r="CD205" s="116">
        <v>0</v>
      </c>
      <c r="CE205" s="117">
        <v>0</v>
      </c>
      <c r="CF205" s="117">
        <v>0</v>
      </c>
      <c r="CG205" s="118">
        <v>0</v>
      </c>
      <c r="CH205" s="117">
        <v>0</v>
      </c>
      <c r="CI205" s="117">
        <v>0</v>
      </c>
      <c r="CJ205" s="117">
        <v>0</v>
      </c>
      <c r="CK205" s="118">
        <v>0</v>
      </c>
      <c r="CL205" s="116">
        <v>0</v>
      </c>
      <c r="CM205" s="117">
        <v>0</v>
      </c>
      <c r="CN205" s="117">
        <v>0</v>
      </c>
      <c r="CO205" s="117">
        <v>0</v>
      </c>
      <c r="CP205" s="116">
        <v>0</v>
      </c>
      <c r="CQ205" s="117">
        <v>0</v>
      </c>
      <c r="CR205" s="117">
        <v>0</v>
      </c>
      <c r="CS205" s="234">
        <v>0</v>
      </c>
      <c r="CT205" s="278">
        <v>0</v>
      </c>
    </row>
    <row r="206" spans="1:98" s="10" customFormat="1" ht="12.95" customHeight="1" x14ac:dyDescent="0.25">
      <c r="A206" s="72" t="s">
        <v>19</v>
      </c>
      <c r="B206" s="174">
        <v>0</v>
      </c>
      <c r="C206" s="111">
        <v>0</v>
      </c>
      <c r="D206" s="111">
        <v>0</v>
      </c>
      <c r="E206" s="112">
        <v>0</v>
      </c>
      <c r="F206" s="111">
        <v>0</v>
      </c>
      <c r="G206" s="111">
        <v>0</v>
      </c>
      <c r="H206" s="111">
        <v>0</v>
      </c>
      <c r="I206" s="112">
        <v>0</v>
      </c>
      <c r="J206" s="110">
        <v>0</v>
      </c>
      <c r="K206" s="111">
        <v>0</v>
      </c>
      <c r="L206" s="111">
        <v>0</v>
      </c>
      <c r="M206" s="112">
        <v>0</v>
      </c>
      <c r="N206" s="110">
        <v>0</v>
      </c>
      <c r="O206" s="111">
        <v>0</v>
      </c>
      <c r="P206" s="111">
        <v>0</v>
      </c>
      <c r="Q206" s="112">
        <v>0</v>
      </c>
      <c r="R206" s="110">
        <v>0</v>
      </c>
      <c r="S206" s="111">
        <v>0</v>
      </c>
      <c r="T206" s="111">
        <v>0</v>
      </c>
      <c r="U206" s="112">
        <v>0</v>
      </c>
      <c r="V206" s="110">
        <v>0</v>
      </c>
      <c r="W206" s="111">
        <v>0</v>
      </c>
      <c r="X206" s="111">
        <v>0</v>
      </c>
      <c r="Y206" s="112">
        <v>0</v>
      </c>
      <c r="Z206" s="110">
        <v>0</v>
      </c>
      <c r="AA206" s="111">
        <v>0</v>
      </c>
      <c r="AB206" s="111">
        <v>0</v>
      </c>
      <c r="AC206" s="112">
        <v>0</v>
      </c>
      <c r="AD206" s="110">
        <v>0</v>
      </c>
      <c r="AE206" s="111">
        <v>0</v>
      </c>
      <c r="AF206" s="111">
        <v>0</v>
      </c>
      <c r="AG206" s="112">
        <v>0</v>
      </c>
      <c r="AH206" s="110">
        <v>0</v>
      </c>
      <c r="AI206" s="111">
        <v>0</v>
      </c>
      <c r="AJ206" s="111">
        <v>0</v>
      </c>
      <c r="AK206" s="112">
        <v>0</v>
      </c>
      <c r="AL206" s="110">
        <v>0</v>
      </c>
      <c r="AM206" s="111">
        <v>0</v>
      </c>
      <c r="AN206" s="111">
        <v>0</v>
      </c>
      <c r="AO206" s="112">
        <v>0</v>
      </c>
      <c r="AP206" s="110">
        <v>0</v>
      </c>
      <c r="AQ206" s="111">
        <v>0</v>
      </c>
      <c r="AR206" s="111">
        <v>0</v>
      </c>
      <c r="AS206" s="112">
        <v>0</v>
      </c>
      <c r="AT206" s="110">
        <v>0</v>
      </c>
      <c r="AU206" s="111">
        <v>0</v>
      </c>
      <c r="AV206" s="111">
        <v>0</v>
      </c>
      <c r="AW206" s="112">
        <v>0</v>
      </c>
      <c r="AX206" s="110">
        <v>0</v>
      </c>
      <c r="AY206" s="111">
        <v>0</v>
      </c>
      <c r="AZ206" s="111">
        <v>0</v>
      </c>
      <c r="BA206" s="112">
        <v>0</v>
      </c>
      <c r="BB206" s="110">
        <v>0</v>
      </c>
      <c r="BC206" s="111">
        <v>0</v>
      </c>
      <c r="BD206" s="111">
        <v>0</v>
      </c>
      <c r="BE206" s="112">
        <v>0</v>
      </c>
      <c r="BF206" s="110">
        <v>0</v>
      </c>
      <c r="BG206" s="111">
        <v>0</v>
      </c>
      <c r="BH206" s="111">
        <v>0</v>
      </c>
      <c r="BI206" s="112">
        <v>0</v>
      </c>
      <c r="BJ206" s="110">
        <v>0</v>
      </c>
      <c r="BK206" s="111">
        <v>0</v>
      </c>
      <c r="BL206" s="111">
        <v>0</v>
      </c>
      <c r="BM206" s="112">
        <v>0</v>
      </c>
      <c r="BN206" s="110">
        <v>0</v>
      </c>
      <c r="BO206" s="111">
        <v>0</v>
      </c>
      <c r="BP206" s="111">
        <v>0</v>
      </c>
      <c r="BQ206" s="112">
        <v>0</v>
      </c>
      <c r="BR206" s="110">
        <v>0</v>
      </c>
      <c r="BS206" s="111">
        <v>0</v>
      </c>
      <c r="BT206" s="111">
        <v>0</v>
      </c>
      <c r="BU206" s="112">
        <v>0</v>
      </c>
      <c r="BV206" s="110">
        <v>0</v>
      </c>
      <c r="BW206" s="111">
        <v>0</v>
      </c>
      <c r="BX206" s="111">
        <v>0</v>
      </c>
      <c r="BY206" s="112">
        <v>0</v>
      </c>
      <c r="BZ206" s="110">
        <v>0</v>
      </c>
      <c r="CA206" s="111">
        <v>0</v>
      </c>
      <c r="CB206" s="111">
        <v>0</v>
      </c>
      <c r="CC206" s="112">
        <v>0</v>
      </c>
      <c r="CD206" s="110">
        <v>0</v>
      </c>
      <c r="CE206" s="111">
        <v>0</v>
      </c>
      <c r="CF206" s="111">
        <v>0</v>
      </c>
      <c r="CG206" s="112">
        <v>0</v>
      </c>
      <c r="CH206" s="111">
        <v>0</v>
      </c>
      <c r="CI206" s="111">
        <v>0</v>
      </c>
      <c r="CJ206" s="111">
        <v>0</v>
      </c>
      <c r="CK206" s="112">
        <v>0</v>
      </c>
      <c r="CL206" s="110">
        <v>0</v>
      </c>
      <c r="CM206" s="111">
        <v>0</v>
      </c>
      <c r="CN206" s="111">
        <v>0</v>
      </c>
      <c r="CO206" s="111">
        <v>0</v>
      </c>
      <c r="CP206" s="110">
        <v>0</v>
      </c>
      <c r="CQ206" s="111">
        <v>0</v>
      </c>
      <c r="CR206" s="111">
        <v>0</v>
      </c>
      <c r="CS206" s="232">
        <v>0</v>
      </c>
      <c r="CT206" s="276">
        <v>0</v>
      </c>
    </row>
    <row r="207" spans="1:98" s="10" customFormat="1" ht="12.95" customHeight="1" x14ac:dyDescent="0.25">
      <c r="A207" s="72" t="s">
        <v>20</v>
      </c>
      <c r="B207" s="174">
        <v>0</v>
      </c>
      <c r="C207" s="111">
        <v>0</v>
      </c>
      <c r="D207" s="111">
        <v>0</v>
      </c>
      <c r="E207" s="112">
        <v>0</v>
      </c>
      <c r="F207" s="111">
        <v>0</v>
      </c>
      <c r="G207" s="111">
        <v>0</v>
      </c>
      <c r="H207" s="111">
        <v>0</v>
      </c>
      <c r="I207" s="112">
        <v>0</v>
      </c>
      <c r="J207" s="110">
        <v>0</v>
      </c>
      <c r="K207" s="111">
        <v>0</v>
      </c>
      <c r="L207" s="111">
        <v>0</v>
      </c>
      <c r="M207" s="112">
        <v>0</v>
      </c>
      <c r="N207" s="110">
        <v>0</v>
      </c>
      <c r="O207" s="111">
        <v>0</v>
      </c>
      <c r="P207" s="111">
        <v>0</v>
      </c>
      <c r="Q207" s="112">
        <v>0</v>
      </c>
      <c r="R207" s="110">
        <v>0</v>
      </c>
      <c r="S207" s="111">
        <v>0</v>
      </c>
      <c r="T207" s="111">
        <v>0</v>
      </c>
      <c r="U207" s="112">
        <v>0</v>
      </c>
      <c r="V207" s="110">
        <v>0</v>
      </c>
      <c r="W207" s="111">
        <v>0</v>
      </c>
      <c r="X207" s="111">
        <v>0</v>
      </c>
      <c r="Y207" s="112">
        <v>0</v>
      </c>
      <c r="Z207" s="110">
        <v>0</v>
      </c>
      <c r="AA207" s="111">
        <v>0</v>
      </c>
      <c r="AB207" s="111">
        <v>0</v>
      </c>
      <c r="AC207" s="112">
        <v>0</v>
      </c>
      <c r="AD207" s="110">
        <v>0</v>
      </c>
      <c r="AE207" s="111">
        <v>0</v>
      </c>
      <c r="AF207" s="111">
        <v>0</v>
      </c>
      <c r="AG207" s="112">
        <v>0</v>
      </c>
      <c r="AH207" s="110">
        <v>0</v>
      </c>
      <c r="AI207" s="111">
        <v>0</v>
      </c>
      <c r="AJ207" s="111">
        <v>0</v>
      </c>
      <c r="AK207" s="112">
        <v>0</v>
      </c>
      <c r="AL207" s="110">
        <v>0</v>
      </c>
      <c r="AM207" s="111">
        <v>0</v>
      </c>
      <c r="AN207" s="111">
        <v>0</v>
      </c>
      <c r="AO207" s="112">
        <v>0</v>
      </c>
      <c r="AP207" s="110">
        <v>0</v>
      </c>
      <c r="AQ207" s="111">
        <v>0</v>
      </c>
      <c r="AR207" s="111">
        <v>0</v>
      </c>
      <c r="AS207" s="112">
        <v>0</v>
      </c>
      <c r="AT207" s="110">
        <v>0</v>
      </c>
      <c r="AU207" s="111">
        <v>0</v>
      </c>
      <c r="AV207" s="111">
        <v>0</v>
      </c>
      <c r="AW207" s="112">
        <v>0</v>
      </c>
      <c r="AX207" s="110">
        <v>0</v>
      </c>
      <c r="AY207" s="111">
        <v>0</v>
      </c>
      <c r="AZ207" s="111">
        <v>0</v>
      </c>
      <c r="BA207" s="112">
        <v>0</v>
      </c>
      <c r="BB207" s="110">
        <v>0</v>
      </c>
      <c r="BC207" s="111">
        <v>0</v>
      </c>
      <c r="BD207" s="111">
        <v>0</v>
      </c>
      <c r="BE207" s="112">
        <v>0</v>
      </c>
      <c r="BF207" s="110">
        <v>0</v>
      </c>
      <c r="BG207" s="111">
        <v>0</v>
      </c>
      <c r="BH207" s="111">
        <v>0</v>
      </c>
      <c r="BI207" s="112">
        <v>0</v>
      </c>
      <c r="BJ207" s="110">
        <v>0</v>
      </c>
      <c r="BK207" s="111">
        <v>0</v>
      </c>
      <c r="BL207" s="111">
        <v>0</v>
      </c>
      <c r="BM207" s="112">
        <v>0</v>
      </c>
      <c r="BN207" s="110">
        <v>0</v>
      </c>
      <c r="BO207" s="111">
        <v>0</v>
      </c>
      <c r="BP207" s="111">
        <v>0</v>
      </c>
      <c r="BQ207" s="112">
        <v>0</v>
      </c>
      <c r="BR207" s="110">
        <v>0</v>
      </c>
      <c r="BS207" s="111">
        <v>0</v>
      </c>
      <c r="BT207" s="111">
        <v>0</v>
      </c>
      <c r="BU207" s="112">
        <v>0</v>
      </c>
      <c r="BV207" s="110">
        <v>0</v>
      </c>
      <c r="BW207" s="111">
        <v>0</v>
      </c>
      <c r="BX207" s="111">
        <v>0</v>
      </c>
      <c r="BY207" s="112">
        <v>0</v>
      </c>
      <c r="BZ207" s="110">
        <v>0</v>
      </c>
      <c r="CA207" s="111">
        <v>0</v>
      </c>
      <c r="CB207" s="111">
        <v>0</v>
      </c>
      <c r="CC207" s="112">
        <v>0</v>
      </c>
      <c r="CD207" s="110">
        <v>0</v>
      </c>
      <c r="CE207" s="111">
        <v>0</v>
      </c>
      <c r="CF207" s="111">
        <v>0</v>
      </c>
      <c r="CG207" s="112">
        <v>0</v>
      </c>
      <c r="CH207" s="111">
        <v>0</v>
      </c>
      <c r="CI207" s="111">
        <v>0</v>
      </c>
      <c r="CJ207" s="111">
        <v>0</v>
      </c>
      <c r="CK207" s="112">
        <v>0</v>
      </c>
      <c r="CL207" s="110">
        <v>0</v>
      </c>
      <c r="CM207" s="111">
        <v>0</v>
      </c>
      <c r="CN207" s="111">
        <v>0</v>
      </c>
      <c r="CO207" s="111">
        <v>0</v>
      </c>
      <c r="CP207" s="110">
        <v>0</v>
      </c>
      <c r="CQ207" s="111">
        <v>0</v>
      </c>
      <c r="CR207" s="111">
        <v>0</v>
      </c>
      <c r="CS207" s="232">
        <v>0</v>
      </c>
      <c r="CT207" s="276">
        <v>0</v>
      </c>
    </row>
    <row r="208" spans="1:98" s="10" customFormat="1" ht="12.95" customHeight="1" x14ac:dyDescent="0.25">
      <c r="A208" s="73" t="s">
        <v>62</v>
      </c>
      <c r="B208" s="176">
        <v>806.21199999999999</v>
      </c>
      <c r="C208" s="117">
        <v>1100.413</v>
      </c>
      <c r="D208" s="117">
        <v>912.03399999999999</v>
      </c>
      <c r="E208" s="118">
        <v>803.75299999999993</v>
      </c>
      <c r="F208" s="117">
        <v>775.19499999999994</v>
      </c>
      <c r="G208" s="117">
        <v>636.09500000000003</v>
      </c>
      <c r="H208" s="117">
        <v>537.85599999999999</v>
      </c>
      <c r="I208" s="118">
        <v>497.33100000000002</v>
      </c>
      <c r="J208" s="116">
        <v>498.84457699513678</v>
      </c>
      <c r="K208" s="117">
        <v>454.24374722474352</v>
      </c>
      <c r="L208" s="117">
        <v>413.70467188228963</v>
      </c>
      <c r="M208" s="118">
        <v>456.117610417214</v>
      </c>
      <c r="N208" s="116">
        <v>360.11804440000003</v>
      </c>
      <c r="O208" s="117">
        <v>329.61260479999999</v>
      </c>
      <c r="P208" s="117">
        <v>368.09295940000004</v>
      </c>
      <c r="Q208" s="118">
        <v>400.17012149999999</v>
      </c>
      <c r="R208" s="116">
        <v>479.447</v>
      </c>
      <c r="S208" s="117">
        <v>415.15100000000001</v>
      </c>
      <c r="T208" s="117">
        <v>400.15900000000005</v>
      </c>
      <c r="U208" s="118">
        <v>394.64000000000004</v>
      </c>
      <c r="V208" s="116">
        <v>348.39400000000001</v>
      </c>
      <c r="W208" s="117">
        <v>386.85300000000001</v>
      </c>
      <c r="X208" s="117">
        <v>361.89299999999997</v>
      </c>
      <c r="Y208" s="118">
        <v>423.92500000000007</v>
      </c>
      <c r="Z208" s="116">
        <v>389.41899999999998</v>
      </c>
      <c r="AA208" s="117">
        <v>389.46699999999998</v>
      </c>
      <c r="AB208" s="117">
        <v>405.80499999999995</v>
      </c>
      <c r="AC208" s="118">
        <v>452.83300000000003</v>
      </c>
      <c r="AD208" s="116">
        <v>366.14300000000003</v>
      </c>
      <c r="AE208" s="117">
        <v>557.20799999999997</v>
      </c>
      <c r="AF208" s="117">
        <v>698.58399999999995</v>
      </c>
      <c r="AG208" s="118">
        <v>767.88000000000011</v>
      </c>
      <c r="AH208" s="116">
        <v>615.79099999999994</v>
      </c>
      <c r="AI208" s="117">
        <v>611.48599999999988</v>
      </c>
      <c r="AJ208" s="117">
        <v>878.86599999999999</v>
      </c>
      <c r="AK208" s="118">
        <v>760.44599999999991</v>
      </c>
      <c r="AL208" s="116">
        <v>738.47900000000004</v>
      </c>
      <c r="AM208" s="117">
        <v>845.38873521737264</v>
      </c>
      <c r="AN208" s="117">
        <v>772.06200000000013</v>
      </c>
      <c r="AO208" s="118">
        <v>880.4190000000001</v>
      </c>
      <c r="AP208" s="116">
        <v>838.40143124803876</v>
      </c>
      <c r="AQ208" s="117">
        <v>845.00200000000007</v>
      </c>
      <c r="AR208" s="117">
        <v>915.57999999999993</v>
      </c>
      <c r="AS208" s="118">
        <v>958.78499999999997</v>
      </c>
      <c r="AT208" s="116">
        <v>942.91399999999999</v>
      </c>
      <c r="AU208" s="117">
        <v>1093.5586012399999</v>
      </c>
      <c r="AV208" s="117">
        <v>1175.000505</v>
      </c>
      <c r="AW208" s="118">
        <v>1094.8600782888943</v>
      </c>
      <c r="AX208" s="116">
        <v>960.70911372</v>
      </c>
      <c r="AY208" s="117">
        <v>982.81585440000003</v>
      </c>
      <c r="AZ208" s="117">
        <v>1014.82907635</v>
      </c>
      <c r="BA208" s="118">
        <v>1070.6355217</v>
      </c>
      <c r="BB208" s="116">
        <v>986.86271922000014</v>
      </c>
      <c r="BC208" s="117">
        <v>899.44676774999994</v>
      </c>
      <c r="BD208" s="117">
        <v>984.89998373000003</v>
      </c>
      <c r="BE208" s="118">
        <v>1352.6569999999999</v>
      </c>
      <c r="BF208" s="116">
        <v>862.05020000000002</v>
      </c>
      <c r="BG208" s="117">
        <v>801.98320000000001</v>
      </c>
      <c r="BH208" s="117">
        <v>923.72659999999996</v>
      </c>
      <c r="BI208" s="118">
        <v>749.75220000000013</v>
      </c>
      <c r="BJ208" s="116">
        <v>767.30634244999987</v>
      </c>
      <c r="BK208" s="117">
        <v>793.9362352600001</v>
      </c>
      <c r="BL208" s="117">
        <v>672.38189191999993</v>
      </c>
      <c r="BM208" s="118">
        <v>662.32238439999992</v>
      </c>
      <c r="BN208" s="116">
        <v>890.51065333999986</v>
      </c>
      <c r="BO208" s="117">
        <v>684.82374010000001</v>
      </c>
      <c r="BP208" s="117">
        <v>711.91985211999997</v>
      </c>
      <c r="BQ208" s="118">
        <v>697.05301272999998</v>
      </c>
      <c r="BR208" s="116">
        <v>687.22709892000012</v>
      </c>
      <c r="BS208" s="117">
        <v>754.18065882999997</v>
      </c>
      <c r="BT208" s="117">
        <v>671.29017059000012</v>
      </c>
      <c r="BU208" s="118">
        <v>724.94013663999999</v>
      </c>
      <c r="BV208" s="116">
        <v>899.13638710999999</v>
      </c>
      <c r="BW208" s="117">
        <v>654.18060226</v>
      </c>
      <c r="BX208" s="117">
        <v>767.96869168000012</v>
      </c>
      <c r="BY208" s="118">
        <v>1361.80882946</v>
      </c>
      <c r="BZ208" s="116">
        <v>670.19011461000002</v>
      </c>
      <c r="CA208" s="117">
        <v>488.17149913000009</v>
      </c>
      <c r="CB208" s="117">
        <v>622.6773893300001</v>
      </c>
      <c r="CC208" s="118">
        <v>943.94538789000012</v>
      </c>
      <c r="CD208" s="116">
        <v>544.71565618999989</v>
      </c>
      <c r="CE208" s="117">
        <v>572.06913241999996</v>
      </c>
      <c r="CF208" s="117">
        <v>685.70321568000008</v>
      </c>
      <c r="CG208" s="118">
        <v>948.7343352900001</v>
      </c>
      <c r="CH208" s="117">
        <v>753.19456258000002</v>
      </c>
      <c r="CI208" s="117">
        <v>740.10518729</v>
      </c>
      <c r="CJ208" s="117">
        <v>589.39638607000006</v>
      </c>
      <c r="CK208" s="118">
        <v>861.56228917999999</v>
      </c>
      <c r="CL208" s="116">
        <v>510.27463374000001</v>
      </c>
      <c r="CM208" s="117">
        <v>556.92540629000007</v>
      </c>
      <c r="CN208" s="117">
        <v>673.23098804999995</v>
      </c>
      <c r="CO208" s="117">
        <v>891.81949040999996</v>
      </c>
      <c r="CP208" s="116">
        <v>576.83841886999994</v>
      </c>
      <c r="CQ208" s="117">
        <v>661.95082488000003</v>
      </c>
      <c r="CR208" s="117">
        <v>597.51849811</v>
      </c>
      <c r="CS208" s="234">
        <v>685.37216458</v>
      </c>
      <c r="CT208" s="278">
        <v>633.88393672000007</v>
      </c>
    </row>
    <row r="209" spans="1:98" s="10" customFormat="1" ht="12.95" customHeight="1" x14ac:dyDescent="0.25">
      <c r="A209" s="72" t="s">
        <v>13</v>
      </c>
      <c r="B209" s="174">
        <v>856.18299999999999</v>
      </c>
      <c r="C209" s="111">
        <v>1168.981</v>
      </c>
      <c r="D209" s="111">
        <v>972.16399999999999</v>
      </c>
      <c r="E209" s="112">
        <v>864.15600000000006</v>
      </c>
      <c r="F209" s="111">
        <v>837.31</v>
      </c>
      <c r="G209" s="111">
        <v>700.84199999999998</v>
      </c>
      <c r="H209" s="111">
        <v>598.577</v>
      </c>
      <c r="I209" s="112">
        <v>565.43399999999997</v>
      </c>
      <c r="J209" s="110">
        <v>553.0795769951369</v>
      </c>
      <c r="K209" s="111">
        <v>532.30874722474346</v>
      </c>
      <c r="L209" s="111">
        <v>521.66167188228974</v>
      </c>
      <c r="M209" s="112">
        <v>528.44261041721393</v>
      </c>
      <c r="N209" s="110">
        <v>439.18104440000002</v>
      </c>
      <c r="O209" s="111">
        <v>432.22560479999999</v>
      </c>
      <c r="P209" s="111">
        <v>460.05995940000003</v>
      </c>
      <c r="Q209" s="112">
        <v>483.72212150000001</v>
      </c>
      <c r="R209" s="110">
        <v>540.15800000000002</v>
      </c>
      <c r="S209" s="111">
        <v>481.375</v>
      </c>
      <c r="T209" s="111">
        <v>471.64699999999999</v>
      </c>
      <c r="U209" s="112">
        <v>476.03300000000002</v>
      </c>
      <c r="V209" s="110">
        <v>427.66199999999998</v>
      </c>
      <c r="W209" s="111">
        <v>454.23399999999998</v>
      </c>
      <c r="X209" s="111">
        <v>443.93400000000003</v>
      </c>
      <c r="Y209" s="112">
        <v>501.83099999999996</v>
      </c>
      <c r="Z209" s="110">
        <v>468.976</v>
      </c>
      <c r="AA209" s="111">
        <v>466.21799999999996</v>
      </c>
      <c r="AB209" s="111">
        <v>475.53299999999996</v>
      </c>
      <c r="AC209" s="112">
        <v>523.01800000000003</v>
      </c>
      <c r="AD209" s="110">
        <v>431.40800000000002</v>
      </c>
      <c r="AE209" s="111">
        <v>622.03300000000002</v>
      </c>
      <c r="AF209" s="111">
        <v>747.48500000000001</v>
      </c>
      <c r="AG209" s="112">
        <v>825.93200000000002</v>
      </c>
      <c r="AH209" s="110">
        <v>676.72199999999998</v>
      </c>
      <c r="AI209" s="111">
        <v>688.74299999999994</v>
      </c>
      <c r="AJ209" s="111">
        <v>938.375</v>
      </c>
      <c r="AK209" s="112">
        <v>828.19900000000007</v>
      </c>
      <c r="AL209" s="110">
        <v>805.51</v>
      </c>
      <c r="AM209" s="111">
        <v>913.25973521737251</v>
      </c>
      <c r="AN209" s="111">
        <v>841.23599999999999</v>
      </c>
      <c r="AO209" s="112">
        <v>982.01299999999992</v>
      </c>
      <c r="AP209" s="110">
        <v>921.48443124803873</v>
      </c>
      <c r="AQ209" s="111">
        <v>971.84100000000012</v>
      </c>
      <c r="AR209" s="111">
        <v>1034.7370000000001</v>
      </c>
      <c r="AS209" s="112">
        <v>1122.7439999999999</v>
      </c>
      <c r="AT209" s="110">
        <v>1064.3820000000001</v>
      </c>
      <c r="AU209" s="111">
        <v>1215.0596012400001</v>
      </c>
      <c r="AV209" s="111">
        <v>1330.3915050000001</v>
      </c>
      <c r="AW209" s="112">
        <v>1237.6070782888942</v>
      </c>
      <c r="AX209" s="110">
        <v>1141.20111372</v>
      </c>
      <c r="AY209" s="111">
        <v>1217.2478544000001</v>
      </c>
      <c r="AZ209" s="111">
        <v>1243.86507635</v>
      </c>
      <c r="BA209" s="112">
        <v>1369.4615217</v>
      </c>
      <c r="BB209" s="110">
        <v>1318.42771922</v>
      </c>
      <c r="BC209" s="111">
        <v>1193.90676775</v>
      </c>
      <c r="BD209" s="111">
        <v>1261.4489837300002</v>
      </c>
      <c r="BE209" s="112">
        <v>1542.8510000000001</v>
      </c>
      <c r="BF209" s="110">
        <v>1162.9069</v>
      </c>
      <c r="BG209" s="111">
        <v>1140.4098000000001</v>
      </c>
      <c r="BH209" s="111">
        <v>1271.5502000000001</v>
      </c>
      <c r="BI209" s="112">
        <v>1160.8521000000001</v>
      </c>
      <c r="BJ209" s="110">
        <v>1132.2094506899998</v>
      </c>
      <c r="BK209" s="111">
        <v>1260.3539632100001</v>
      </c>
      <c r="BL209" s="111">
        <v>1115.3525665</v>
      </c>
      <c r="BM209" s="112">
        <v>1257.79789336</v>
      </c>
      <c r="BN209" s="110">
        <v>1259.5186927499999</v>
      </c>
      <c r="BO209" s="111">
        <v>1217.7341246800001</v>
      </c>
      <c r="BP209" s="111">
        <v>1164.52405712</v>
      </c>
      <c r="BQ209" s="112">
        <v>1267.5159680100001</v>
      </c>
      <c r="BR209" s="110">
        <v>1124.3122513999999</v>
      </c>
      <c r="BS209" s="111">
        <v>1213.27357775</v>
      </c>
      <c r="BT209" s="111">
        <v>1064.3860592700003</v>
      </c>
      <c r="BU209" s="112">
        <v>1213.9005445</v>
      </c>
      <c r="BV209" s="110">
        <v>1408.9360251000001</v>
      </c>
      <c r="BW209" s="111">
        <v>1173.48872205</v>
      </c>
      <c r="BX209" s="111">
        <v>1209.43003176</v>
      </c>
      <c r="BY209" s="112">
        <v>2001.78908329</v>
      </c>
      <c r="BZ209" s="110">
        <v>1152.5134375</v>
      </c>
      <c r="CA209" s="111">
        <v>1049.36528148</v>
      </c>
      <c r="CB209" s="111">
        <v>1254.4242147</v>
      </c>
      <c r="CC209" s="112">
        <v>1474.0627986899999</v>
      </c>
      <c r="CD209" s="110">
        <v>1060.93000942</v>
      </c>
      <c r="CE209" s="111">
        <v>1102.22582674</v>
      </c>
      <c r="CF209" s="111">
        <v>1128.26846406</v>
      </c>
      <c r="CG209" s="112">
        <v>1421.0288570900002</v>
      </c>
      <c r="CH209" s="111">
        <v>1129.95068277</v>
      </c>
      <c r="CI209" s="111">
        <v>1170.88837582</v>
      </c>
      <c r="CJ209" s="111">
        <v>1135.6788034199999</v>
      </c>
      <c r="CK209" s="112">
        <v>1848.8465022599999</v>
      </c>
      <c r="CL209" s="110">
        <v>1174.0947869399999</v>
      </c>
      <c r="CM209" s="111">
        <v>1115.31731717</v>
      </c>
      <c r="CN209" s="111">
        <v>1428.9851620699999</v>
      </c>
      <c r="CO209" s="111">
        <v>1733.5081368299998</v>
      </c>
      <c r="CP209" s="110">
        <v>1311.9988929800002</v>
      </c>
      <c r="CQ209" s="111">
        <v>1323.5440784100001</v>
      </c>
      <c r="CR209" s="111">
        <v>1277.15089498</v>
      </c>
      <c r="CS209" s="232">
        <v>1675.51020242</v>
      </c>
      <c r="CT209" s="276">
        <v>1261.2113187700002</v>
      </c>
    </row>
    <row r="210" spans="1:98" s="10" customFormat="1" ht="12.95" customHeight="1" x14ac:dyDescent="0.25">
      <c r="A210" s="72" t="s">
        <v>14</v>
      </c>
      <c r="B210" s="174">
        <v>49.970999999999997</v>
      </c>
      <c r="C210" s="111">
        <v>68.567999999999998</v>
      </c>
      <c r="D210" s="111">
        <v>60.129999999999995</v>
      </c>
      <c r="E210" s="112">
        <v>60.403000000000006</v>
      </c>
      <c r="F210" s="111">
        <v>62.115000000000002</v>
      </c>
      <c r="G210" s="111">
        <v>64.747</v>
      </c>
      <c r="H210" s="111">
        <v>60.721000000000004</v>
      </c>
      <c r="I210" s="112">
        <v>68.102999999999994</v>
      </c>
      <c r="J210" s="110">
        <v>54.234999999999999</v>
      </c>
      <c r="K210" s="111">
        <v>78.064999999999998</v>
      </c>
      <c r="L210" s="111">
        <v>107.95700000000001</v>
      </c>
      <c r="M210" s="112">
        <v>72.324999999999989</v>
      </c>
      <c r="N210" s="110">
        <v>79.063000000000002</v>
      </c>
      <c r="O210" s="111">
        <v>102.613</v>
      </c>
      <c r="P210" s="111">
        <v>91.967000000000013</v>
      </c>
      <c r="Q210" s="112">
        <v>83.552000000000007</v>
      </c>
      <c r="R210" s="110">
        <v>60.710999999999999</v>
      </c>
      <c r="S210" s="111">
        <v>66.22399999999999</v>
      </c>
      <c r="T210" s="111">
        <v>71.488</v>
      </c>
      <c r="U210" s="112">
        <v>81.393000000000001</v>
      </c>
      <c r="V210" s="110">
        <v>79.268000000000001</v>
      </c>
      <c r="W210" s="111">
        <v>67.381</v>
      </c>
      <c r="X210" s="111">
        <v>82.040999999999997</v>
      </c>
      <c r="Y210" s="112">
        <v>77.906000000000006</v>
      </c>
      <c r="Z210" s="110">
        <v>79.557000000000002</v>
      </c>
      <c r="AA210" s="111">
        <v>76.750999999999991</v>
      </c>
      <c r="AB210" s="111">
        <v>69.728000000000009</v>
      </c>
      <c r="AC210" s="112">
        <v>70.185000000000002</v>
      </c>
      <c r="AD210" s="110">
        <v>65.265000000000001</v>
      </c>
      <c r="AE210" s="111">
        <v>64.824999999999989</v>
      </c>
      <c r="AF210" s="111">
        <v>48.900999999999996</v>
      </c>
      <c r="AG210" s="112">
        <v>58.052</v>
      </c>
      <c r="AH210" s="110">
        <v>60.931000000000004</v>
      </c>
      <c r="AI210" s="111">
        <v>77.257000000000005</v>
      </c>
      <c r="AJ210" s="111">
        <v>59.509</v>
      </c>
      <c r="AK210" s="112">
        <v>67.753</v>
      </c>
      <c r="AL210" s="110">
        <v>67.031000000000006</v>
      </c>
      <c r="AM210" s="111">
        <v>67.871000000000009</v>
      </c>
      <c r="AN210" s="111">
        <v>69.174000000000007</v>
      </c>
      <c r="AO210" s="112">
        <v>101.59399999999999</v>
      </c>
      <c r="AP210" s="110">
        <v>83.082999999999998</v>
      </c>
      <c r="AQ210" s="111">
        <v>126.839</v>
      </c>
      <c r="AR210" s="111">
        <v>119.157</v>
      </c>
      <c r="AS210" s="112">
        <v>163.959</v>
      </c>
      <c r="AT210" s="110">
        <v>121.468</v>
      </c>
      <c r="AU210" s="111">
        <v>121.501</v>
      </c>
      <c r="AV210" s="111">
        <v>155.39100000000002</v>
      </c>
      <c r="AW210" s="112">
        <v>142.74700000000001</v>
      </c>
      <c r="AX210" s="110">
        <v>180.49200000000002</v>
      </c>
      <c r="AY210" s="111">
        <v>234.43199999999999</v>
      </c>
      <c r="AZ210" s="111">
        <v>229.036</v>
      </c>
      <c r="BA210" s="112">
        <v>298.82600000000002</v>
      </c>
      <c r="BB210" s="110">
        <v>331.565</v>
      </c>
      <c r="BC210" s="111">
        <v>294.46000000000004</v>
      </c>
      <c r="BD210" s="111">
        <v>276.54899999999998</v>
      </c>
      <c r="BE210" s="112">
        <v>190.19400000000002</v>
      </c>
      <c r="BF210" s="110">
        <v>300.85669999999999</v>
      </c>
      <c r="BG210" s="111">
        <v>338.42660000000001</v>
      </c>
      <c r="BH210" s="111">
        <v>347.8236</v>
      </c>
      <c r="BI210" s="112">
        <v>411.09989999999999</v>
      </c>
      <c r="BJ210" s="110">
        <v>364.90310824000005</v>
      </c>
      <c r="BK210" s="111">
        <v>466.41772795000003</v>
      </c>
      <c r="BL210" s="111">
        <v>442.97067458000004</v>
      </c>
      <c r="BM210" s="112">
        <v>595.47550896000007</v>
      </c>
      <c r="BN210" s="110">
        <v>369.00803941000004</v>
      </c>
      <c r="BO210" s="111">
        <v>532.91038458000003</v>
      </c>
      <c r="BP210" s="111">
        <v>452.60420499999998</v>
      </c>
      <c r="BQ210" s="112">
        <v>570.46295527999996</v>
      </c>
      <c r="BR210" s="110">
        <v>437.08515247999998</v>
      </c>
      <c r="BS210" s="111">
        <v>459.09291891999999</v>
      </c>
      <c r="BT210" s="111">
        <v>393.09588867999992</v>
      </c>
      <c r="BU210" s="112">
        <v>488.96040786000003</v>
      </c>
      <c r="BV210" s="110">
        <v>509.79963799000001</v>
      </c>
      <c r="BW210" s="111">
        <v>519.30811978999998</v>
      </c>
      <c r="BX210" s="111">
        <v>441.46134008000001</v>
      </c>
      <c r="BY210" s="112">
        <v>639.98025383000004</v>
      </c>
      <c r="BZ210" s="110">
        <v>482.32332288999993</v>
      </c>
      <c r="CA210" s="111">
        <v>561.19378234999999</v>
      </c>
      <c r="CB210" s="111">
        <v>631.7468253699999</v>
      </c>
      <c r="CC210" s="112">
        <v>530.11741080000002</v>
      </c>
      <c r="CD210" s="110">
        <v>516.21435322999992</v>
      </c>
      <c r="CE210" s="111">
        <v>530.15669432000004</v>
      </c>
      <c r="CF210" s="111">
        <v>442.56524837999996</v>
      </c>
      <c r="CG210" s="112">
        <v>472.29452179999998</v>
      </c>
      <c r="CH210" s="111">
        <v>376.75612018999999</v>
      </c>
      <c r="CI210" s="111">
        <v>430.78318853000002</v>
      </c>
      <c r="CJ210" s="111">
        <v>546.28241735000006</v>
      </c>
      <c r="CK210" s="112">
        <v>987.28421307999997</v>
      </c>
      <c r="CL210" s="110">
        <v>663.82015320000005</v>
      </c>
      <c r="CM210" s="111">
        <v>558.39191087999995</v>
      </c>
      <c r="CN210" s="111">
        <v>755.75417401999994</v>
      </c>
      <c r="CO210" s="111">
        <v>841.68864642000005</v>
      </c>
      <c r="CP210" s="110">
        <v>735.16047411000011</v>
      </c>
      <c r="CQ210" s="111">
        <v>661.59325352999997</v>
      </c>
      <c r="CR210" s="111">
        <v>679.63239687000009</v>
      </c>
      <c r="CS210" s="232">
        <v>990.13803784000004</v>
      </c>
      <c r="CT210" s="276">
        <v>627.32738204999998</v>
      </c>
    </row>
    <row r="211" spans="1:98" s="10" customFormat="1" ht="12.95" customHeight="1" x14ac:dyDescent="0.25">
      <c r="A211" s="73" t="s">
        <v>63</v>
      </c>
      <c r="B211" s="176">
        <v>3.9009999999999998</v>
      </c>
      <c r="C211" s="117">
        <v>-19.700000000000003</v>
      </c>
      <c r="D211" s="117">
        <v>-12.099999999999998</v>
      </c>
      <c r="E211" s="118">
        <v>-12.8</v>
      </c>
      <c r="F211" s="117">
        <v>9.8440000000000012</v>
      </c>
      <c r="G211" s="117">
        <v>-17.63</v>
      </c>
      <c r="H211" s="117">
        <v>-8.8019999999999996</v>
      </c>
      <c r="I211" s="118">
        <v>-16.902000000000001</v>
      </c>
      <c r="J211" s="116">
        <v>10.625052349302432</v>
      </c>
      <c r="K211" s="117">
        <v>-19.966931416562719</v>
      </c>
      <c r="L211" s="117">
        <v>-5.0811215743574616</v>
      </c>
      <c r="M211" s="118">
        <v>-15.755962231618573</v>
      </c>
      <c r="N211" s="116">
        <v>-1.6651499000000034</v>
      </c>
      <c r="O211" s="117">
        <v>-15.192151000000004</v>
      </c>
      <c r="P211" s="117">
        <v>-4.1187653999999991</v>
      </c>
      <c r="Q211" s="118">
        <v>4.7528931999999999</v>
      </c>
      <c r="R211" s="116">
        <v>-11.083</v>
      </c>
      <c r="S211" s="117">
        <v>-8.4029999999999987</v>
      </c>
      <c r="T211" s="117">
        <v>-5.9429999999999996</v>
      </c>
      <c r="U211" s="118">
        <v>-13.655000000000001</v>
      </c>
      <c r="V211" s="116">
        <v>0.21600000000000019</v>
      </c>
      <c r="W211" s="117">
        <v>1.1510000000000011</v>
      </c>
      <c r="X211" s="117">
        <v>-13.683999999999999</v>
      </c>
      <c r="Y211" s="118">
        <v>-18.899000000000001</v>
      </c>
      <c r="Z211" s="116">
        <v>-6.4300000000000006</v>
      </c>
      <c r="AA211" s="117">
        <v>-5.2689999999999992</v>
      </c>
      <c r="AB211" s="117">
        <v>-6.129999999999999</v>
      </c>
      <c r="AC211" s="118">
        <v>26.792000000000002</v>
      </c>
      <c r="AD211" s="116">
        <v>-3.5159999999999991</v>
      </c>
      <c r="AE211" s="117">
        <v>1.278</v>
      </c>
      <c r="AF211" s="117">
        <v>0.92500000000000027</v>
      </c>
      <c r="AG211" s="118">
        <v>0.39799999999999969</v>
      </c>
      <c r="AH211" s="116">
        <v>-3.0559999999999996</v>
      </c>
      <c r="AI211" s="117">
        <v>-10.775000000000002</v>
      </c>
      <c r="AJ211" s="117">
        <v>1.0590000000000006</v>
      </c>
      <c r="AK211" s="118">
        <v>-8</v>
      </c>
      <c r="AL211" s="116">
        <v>-6.7799999999999994</v>
      </c>
      <c r="AM211" s="117">
        <v>-8.344322984315049</v>
      </c>
      <c r="AN211" s="117">
        <v>-9.3680000000000003</v>
      </c>
      <c r="AO211" s="118">
        <v>-13.067999999999998</v>
      </c>
      <c r="AP211" s="116">
        <v>6.8427156240193545</v>
      </c>
      <c r="AQ211" s="117">
        <v>-10.133000000000001</v>
      </c>
      <c r="AR211" s="117">
        <v>-14.26</v>
      </c>
      <c r="AS211" s="118">
        <v>-41.022999999999996</v>
      </c>
      <c r="AT211" s="116">
        <v>-0.42599999999999882</v>
      </c>
      <c r="AU211" s="117">
        <v>-2.6122473799999995</v>
      </c>
      <c r="AV211" s="117">
        <v>-23.226930240000002</v>
      </c>
      <c r="AW211" s="118">
        <v>-8.1057162371343239</v>
      </c>
      <c r="AX211" s="116">
        <v>13.466068379999999</v>
      </c>
      <c r="AY211" s="117">
        <v>-1.0041279999999997</v>
      </c>
      <c r="AZ211" s="117">
        <v>-11.853950684999997</v>
      </c>
      <c r="BA211" s="118">
        <v>9.0680333499999985</v>
      </c>
      <c r="BB211" s="116">
        <v>23.391200609999999</v>
      </c>
      <c r="BC211" s="117">
        <v>-13.556027289999999</v>
      </c>
      <c r="BD211" s="117">
        <v>29.399999999999995</v>
      </c>
      <c r="BE211" s="118">
        <v>-2.5700000000000021</v>
      </c>
      <c r="BF211" s="116">
        <v>-9.5687999999999995</v>
      </c>
      <c r="BG211" s="117">
        <v>-63.382599999999996</v>
      </c>
      <c r="BH211" s="117">
        <v>-66.658900000000003</v>
      </c>
      <c r="BI211" s="118">
        <v>-69.634399999999999</v>
      </c>
      <c r="BJ211" s="116">
        <v>-17.965095939999998</v>
      </c>
      <c r="BK211" s="117">
        <v>223.15805613000003</v>
      </c>
      <c r="BL211" s="117">
        <v>-2.5780349800000018</v>
      </c>
      <c r="BM211" s="118">
        <v>108.29898952000001</v>
      </c>
      <c r="BN211" s="116">
        <v>158.40076599000002</v>
      </c>
      <c r="BO211" s="117">
        <v>-18.349941380000004</v>
      </c>
      <c r="BP211" s="117">
        <v>-33.767505219999997</v>
      </c>
      <c r="BQ211" s="118">
        <v>-14.284332720000016</v>
      </c>
      <c r="BR211" s="116">
        <v>-42.767805100000004</v>
      </c>
      <c r="BS211" s="117">
        <v>-104.55976196</v>
      </c>
      <c r="BT211" s="117">
        <v>15.319448729999998</v>
      </c>
      <c r="BU211" s="118">
        <v>-8.4169782600000289</v>
      </c>
      <c r="BV211" s="116">
        <v>-91.085629619999992</v>
      </c>
      <c r="BW211" s="117">
        <v>-43.914729530000002</v>
      </c>
      <c r="BX211" s="117">
        <v>73.265284580000014</v>
      </c>
      <c r="BY211" s="118">
        <v>513.51932003999991</v>
      </c>
      <c r="BZ211" s="116">
        <v>40.319350090000007</v>
      </c>
      <c r="CA211" s="117">
        <v>12.890436840000003</v>
      </c>
      <c r="CB211" s="117">
        <v>-21.382859319999994</v>
      </c>
      <c r="CC211" s="118">
        <v>31.746969979999985</v>
      </c>
      <c r="CD211" s="116">
        <v>2.8210229000000027</v>
      </c>
      <c r="CE211" s="117">
        <v>-13.081565090000026</v>
      </c>
      <c r="CF211" s="117">
        <v>-13.974682690000005</v>
      </c>
      <c r="CG211" s="118">
        <v>6.751972600000002</v>
      </c>
      <c r="CH211" s="117">
        <v>-49.652627890000005</v>
      </c>
      <c r="CI211" s="117">
        <v>25.56938336999999</v>
      </c>
      <c r="CJ211" s="117">
        <v>-40.267575709999996</v>
      </c>
      <c r="CK211" s="118">
        <v>5.4738840400000015</v>
      </c>
      <c r="CL211" s="116">
        <v>-54.552488519999997</v>
      </c>
      <c r="CM211" s="117">
        <v>15.148559500000001</v>
      </c>
      <c r="CN211" s="117">
        <v>20.454230479999978</v>
      </c>
      <c r="CO211" s="117">
        <v>119.74680704999999</v>
      </c>
      <c r="CP211" s="116">
        <v>56.277194809999997</v>
      </c>
      <c r="CQ211" s="117">
        <v>-22.020860059999997</v>
      </c>
      <c r="CR211" s="117">
        <v>-100.73398094000001</v>
      </c>
      <c r="CS211" s="234">
        <v>-60.324074810000013</v>
      </c>
      <c r="CT211" s="278">
        <v>29.712290840000001</v>
      </c>
    </row>
    <row r="212" spans="1:98" s="10" customFormat="1" ht="12.95" customHeight="1" x14ac:dyDescent="0.25">
      <c r="A212" s="72" t="s">
        <v>19</v>
      </c>
      <c r="B212" s="174">
        <v>15.4</v>
      </c>
      <c r="C212" s="111">
        <v>6.5</v>
      </c>
      <c r="D212" s="111">
        <v>6.3</v>
      </c>
      <c r="E212" s="112">
        <v>10.1</v>
      </c>
      <c r="F212" s="111">
        <v>30.541</v>
      </c>
      <c r="G212" s="111">
        <v>4.3239999999999998</v>
      </c>
      <c r="H212" s="111">
        <v>5.3019999999999996</v>
      </c>
      <c r="I212" s="112">
        <v>4.4939999999999998</v>
      </c>
      <c r="J212" s="110">
        <v>21.384052349302433</v>
      </c>
      <c r="K212" s="111">
        <v>8.497068583437283</v>
      </c>
      <c r="L212" s="111">
        <v>9.2088784256425367</v>
      </c>
      <c r="M212" s="112">
        <v>4.2950377683814258</v>
      </c>
      <c r="N212" s="110">
        <v>25.890850099999998</v>
      </c>
      <c r="O212" s="111">
        <v>18.999848999999998</v>
      </c>
      <c r="P212" s="111">
        <v>17.261234600000002</v>
      </c>
      <c r="Q212" s="112">
        <v>21.383893199999999</v>
      </c>
      <c r="R212" s="110">
        <v>7.9120000000000008</v>
      </c>
      <c r="S212" s="111">
        <v>10.507</v>
      </c>
      <c r="T212" s="111">
        <v>9.7530000000000001</v>
      </c>
      <c r="U212" s="112">
        <v>13.617000000000001</v>
      </c>
      <c r="V212" s="110">
        <v>8.66</v>
      </c>
      <c r="W212" s="111">
        <v>14.281000000000001</v>
      </c>
      <c r="X212" s="111">
        <v>9.141</v>
      </c>
      <c r="Y212" s="112">
        <v>10.218999999999999</v>
      </c>
      <c r="Z212" s="110">
        <v>11.895</v>
      </c>
      <c r="AA212" s="111">
        <v>11.86</v>
      </c>
      <c r="AB212" s="111">
        <v>9.4939999999999998</v>
      </c>
      <c r="AC212" s="112">
        <v>40.04</v>
      </c>
      <c r="AD212" s="110">
        <v>12.893999999999998</v>
      </c>
      <c r="AE212" s="111">
        <v>13.075000000000001</v>
      </c>
      <c r="AF212" s="111">
        <v>9.6130000000000013</v>
      </c>
      <c r="AG212" s="112">
        <v>21.654</v>
      </c>
      <c r="AH212" s="110">
        <v>8.9649999999999999</v>
      </c>
      <c r="AI212" s="111">
        <v>11.273</v>
      </c>
      <c r="AJ212" s="111">
        <v>14.193999999999999</v>
      </c>
      <c r="AK212" s="112">
        <v>13.135</v>
      </c>
      <c r="AL212" s="110">
        <v>11.535</v>
      </c>
      <c r="AM212" s="111">
        <v>10.15367701568495</v>
      </c>
      <c r="AN212" s="111">
        <v>8.843</v>
      </c>
      <c r="AO212" s="112">
        <v>13.888999999999999</v>
      </c>
      <c r="AP212" s="110">
        <v>21.675715624019354</v>
      </c>
      <c r="AQ212" s="111">
        <v>12.677</v>
      </c>
      <c r="AR212" s="111">
        <v>16.618000000000002</v>
      </c>
      <c r="AS212" s="112">
        <v>30.408999999999999</v>
      </c>
      <c r="AT212" s="110">
        <v>16.993000000000002</v>
      </c>
      <c r="AU212" s="111">
        <v>23.097752619999998</v>
      </c>
      <c r="AV212" s="111">
        <v>18.412069760000001</v>
      </c>
      <c r="AW212" s="112">
        <v>27.578283762865674</v>
      </c>
      <c r="AX212" s="110">
        <v>29.738068379999998</v>
      </c>
      <c r="AY212" s="111">
        <v>36.680872000000001</v>
      </c>
      <c r="AZ212" s="111">
        <v>17.005049315000001</v>
      </c>
      <c r="BA212" s="112">
        <v>55.588033350000003</v>
      </c>
      <c r="BB212" s="110">
        <v>44.047200609999997</v>
      </c>
      <c r="BC212" s="111">
        <v>21.680972709999999</v>
      </c>
      <c r="BD212" s="111">
        <v>62.805999999999997</v>
      </c>
      <c r="BE212" s="112">
        <v>17.623000000000001</v>
      </c>
      <c r="BF212" s="110">
        <v>7.7058999999999997</v>
      </c>
      <c r="BG212" s="111">
        <v>33.310099999999998</v>
      </c>
      <c r="BH212" s="111">
        <v>10.053600000000001</v>
      </c>
      <c r="BI212" s="112">
        <v>10.1189</v>
      </c>
      <c r="BJ212" s="110">
        <v>28.169948350000002</v>
      </c>
      <c r="BK212" s="111">
        <v>321.45179565000007</v>
      </c>
      <c r="BL212" s="111">
        <v>97.203488739999997</v>
      </c>
      <c r="BM212" s="112">
        <v>187.13074735999999</v>
      </c>
      <c r="BN212" s="110">
        <v>192.59643970000002</v>
      </c>
      <c r="BO212" s="111">
        <v>125.19375373</v>
      </c>
      <c r="BP212" s="111">
        <v>52.699433920000004</v>
      </c>
      <c r="BQ212" s="112">
        <v>120.57662522000001</v>
      </c>
      <c r="BR212" s="110">
        <v>40.791894880000001</v>
      </c>
      <c r="BS212" s="111">
        <v>30.56436231</v>
      </c>
      <c r="BT212" s="111">
        <v>59.754717739999997</v>
      </c>
      <c r="BU212" s="112">
        <v>106.38882724999999</v>
      </c>
      <c r="BV212" s="110">
        <v>35.331409610000001</v>
      </c>
      <c r="BW212" s="111">
        <v>68.784375619999992</v>
      </c>
      <c r="BX212" s="111">
        <v>161.83542790000001</v>
      </c>
      <c r="BY212" s="112">
        <v>595.07732408000004</v>
      </c>
      <c r="BZ212" s="110">
        <v>105.44754810000001</v>
      </c>
      <c r="CA212" s="111">
        <v>37.566373680000005</v>
      </c>
      <c r="CB212" s="111">
        <v>66.66907341000001</v>
      </c>
      <c r="CC212" s="112">
        <v>94.81163733999999</v>
      </c>
      <c r="CD212" s="110">
        <v>59.345556770000002</v>
      </c>
      <c r="CE212" s="111">
        <v>92.997989849999996</v>
      </c>
      <c r="CF212" s="111">
        <v>34.167247669999995</v>
      </c>
      <c r="CG212" s="112">
        <v>92.343274980000004</v>
      </c>
      <c r="CH212" s="111">
        <v>17.906288289999999</v>
      </c>
      <c r="CI212" s="111">
        <v>73.174730899999986</v>
      </c>
      <c r="CJ212" s="111">
        <v>32.752261369999999</v>
      </c>
      <c r="CK212" s="112">
        <v>483.79041491999999</v>
      </c>
      <c r="CL212" s="110">
        <v>35.080673789999999</v>
      </c>
      <c r="CM212" s="111">
        <v>40.710875610000002</v>
      </c>
      <c r="CN212" s="111">
        <v>104.79068362</v>
      </c>
      <c r="CO212" s="111">
        <v>237.64898811999998</v>
      </c>
      <c r="CP212" s="110">
        <v>91.656864599999992</v>
      </c>
      <c r="CQ212" s="111">
        <v>57.402993759999994</v>
      </c>
      <c r="CR212" s="111">
        <v>24.21694566</v>
      </c>
      <c r="CS212" s="232">
        <v>132.74818497000001</v>
      </c>
      <c r="CT212" s="276">
        <v>36.089136830000001</v>
      </c>
    </row>
    <row r="213" spans="1:98" s="10" customFormat="1" ht="12.95" customHeight="1" x14ac:dyDescent="0.25">
      <c r="A213" s="72" t="s">
        <v>20</v>
      </c>
      <c r="B213" s="174">
        <v>11.498999999999999</v>
      </c>
      <c r="C213" s="111">
        <v>26.2</v>
      </c>
      <c r="D213" s="111">
        <v>18.399999999999999</v>
      </c>
      <c r="E213" s="112">
        <v>22.9</v>
      </c>
      <c r="F213" s="111">
        <v>20.697000000000003</v>
      </c>
      <c r="G213" s="111">
        <v>21.953999999999997</v>
      </c>
      <c r="H213" s="111">
        <v>14.103999999999999</v>
      </c>
      <c r="I213" s="112">
        <v>21.396000000000001</v>
      </c>
      <c r="J213" s="110">
        <v>10.759</v>
      </c>
      <c r="K213" s="111">
        <v>28.463999999999999</v>
      </c>
      <c r="L213" s="111">
        <v>14.29</v>
      </c>
      <c r="M213" s="112">
        <v>20.051000000000002</v>
      </c>
      <c r="N213" s="110">
        <v>27.556000000000001</v>
      </c>
      <c r="O213" s="111">
        <v>34.192</v>
      </c>
      <c r="P213" s="111">
        <v>21.380000000000003</v>
      </c>
      <c r="Q213" s="112">
        <v>16.631</v>
      </c>
      <c r="R213" s="110">
        <v>18.995000000000001</v>
      </c>
      <c r="S213" s="111">
        <v>18.909999999999997</v>
      </c>
      <c r="T213" s="111">
        <v>15.696</v>
      </c>
      <c r="U213" s="112">
        <v>27.271999999999998</v>
      </c>
      <c r="V213" s="110">
        <v>8.4439999999999991</v>
      </c>
      <c r="W213" s="111">
        <v>13.129999999999999</v>
      </c>
      <c r="X213" s="111">
        <v>22.824999999999999</v>
      </c>
      <c r="Y213" s="112">
        <v>29.118000000000002</v>
      </c>
      <c r="Z213" s="110">
        <v>18.324999999999999</v>
      </c>
      <c r="AA213" s="111">
        <v>17.128999999999998</v>
      </c>
      <c r="AB213" s="111">
        <v>15.624000000000001</v>
      </c>
      <c r="AC213" s="112">
        <v>13.248000000000001</v>
      </c>
      <c r="AD213" s="110">
        <v>16.41</v>
      </c>
      <c r="AE213" s="111">
        <v>11.797000000000001</v>
      </c>
      <c r="AF213" s="111">
        <v>8.6880000000000006</v>
      </c>
      <c r="AG213" s="112">
        <v>21.256</v>
      </c>
      <c r="AH213" s="110">
        <v>12.021000000000001</v>
      </c>
      <c r="AI213" s="111">
        <v>22.048000000000002</v>
      </c>
      <c r="AJ213" s="111">
        <v>13.135</v>
      </c>
      <c r="AK213" s="112">
        <v>21.134999999999998</v>
      </c>
      <c r="AL213" s="110">
        <v>18.314999999999998</v>
      </c>
      <c r="AM213" s="111">
        <v>18.497999999999998</v>
      </c>
      <c r="AN213" s="111">
        <v>18.210999999999999</v>
      </c>
      <c r="AO213" s="112">
        <v>26.957000000000001</v>
      </c>
      <c r="AP213" s="110">
        <v>14.833</v>
      </c>
      <c r="AQ213" s="111">
        <v>22.810000000000002</v>
      </c>
      <c r="AR213" s="111">
        <v>30.878</v>
      </c>
      <c r="AS213" s="112">
        <v>71.432000000000002</v>
      </c>
      <c r="AT213" s="110">
        <v>17.419</v>
      </c>
      <c r="AU213" s="111">
        <v>25.709999999999997</v>
      </c>
      <c r="AV213" s="111">
        <v>41.638999999999996</v>
      </c>
      <c r="AW213" s="112">
        <v>35.683999999999997</v>
      </c>
      <c r="AX213" s="110">
        <v>16.271999999999998</v>
      </c>
      <c r="AY213" s="111">
        <v>37.685000000000002</v>
      </c>
      <c r="AZ213" s="111">
        <v>28.859000000000002</v>
      </c>
      <c r="BA213" s="112">
        <v>46.519999999999996</v>
      </c>
      <c r="BB213" s="110">
        <v>20.655999999999999</v>
      </c>
      <c r="BC213" s="111">
        <v>35.237000000000002</v>
      </c>
      <c r="BD213" s="111">
        <v>33.405999999999999</v>
      </c>
      <c r="BE213" s="112">
        <v>20.193000000000001</v>
      </c>
      <c r="BF213" s="110">
        <v>17.274699999999999</v>
      </c>
      <c r="BG213" s="111">
        <v>96.692700000000002</v>
      </c>
      <c r="BH213" s="111">
        <v>76.712500000000006</v>
      </c>
      <c r="BI213" s="112">
        <v>79.753299999999996</v>
      </c>
      <c r="BJ213" s="110">
        <v>46.135044289999996</v>
      </c>
      <c r="BK213" s="111">
        <v>98.293739520000003</v>
      </c>
      <c r="BL213" s="111">
        <v>99.781523719999996</v>
      </c>
      <c r="BM213" s="112">
        <v>78.831757839999995</v>
      </c>
      <c r="BN213" s="110">
        <v>34.195673710000001</v>
      </c>
      <c r="BO213" s="111">
        <v>143.54369510999999</v>
      </c>
      <c r="BP213" s="111">
        <v>86.466939139999994</v>
      </c>
      <c r="BQ213" s="112">
        <v>134.86095794000002</v>
      </c>
      <c r="BR213" s="110">
        <v>83.559699980000005</v>
      </c>
      <c r="BS213" s="111">
        <v>135.12412427000001</v>
      </c>
      <c r="BT213" s="111">
        <v>44.435269009999999</v>
      </c>
      <c r="BU213" s="112">
        <v>114.80580551000001</v>
      </c>
      <c r="BV213" s="110">
        <v>126.41703923</v>
      </c>
      <c r="BW213" s="111">
        <v>112.69910514999999</v>
      </c>
      <c r="BX213" s="111">
        <v>88.57014332</v>
      </c>
      <c r="BY213" s="112">
        <v>81.55800404</v>
      </c>
      <c r="BZ213" s="110">
        <v>65.128198009999991</v>
      </c>
      <c r="CA213" s="111">
        <v>24.675936839999999</v>
      </c>
      <c r="CB213" s="111">
        <v>88.051932730000004</v>
      </c>
      <c r="CC213" s="112">
        <v>63.064667360000001</v>
      </c>
      <c r="CD213" s="110">
        <v>56.524533869999999</v>
      </c>
      <c r="CE213" s="111">
        <v>106.07955494000001</v>
      </c>
      <c r="CF213" s="111">
        <v>48.141930360000003</v>
      </c>
      <c r="CG213" s="112">
        <v>85.591302380000002</v>
      </c>
      <c r="CH213" s="111">
        <v>67.558916179999997</v>
      </c>
      <c r="CI213" s="111">
        <v>47.605347529999996</v>
      </c>
      <c r="CJ213" s="111">
        <v>73.019837080000002</v>
      </c>
      <c r="CK213" s="112">
        <v>478.31653088000002</v>
      </c>
      <c r="CL213" s="110">
        <v>89.633162309999989</v>
      </c>
      <c r="CM213" s="111">
        <v>25.562316110000001</v>
      </c>
      <c r="CN213" s="111">
        <v>84.336453140000017</v>
      </c>
      <c r="CO213" s="111">
        <v>117.90218107</v>
      </c>
      <c r="CP213" s="110">
        <v>35.379669790000001</v>
      </c>
      <c r="CQ213" s="111">
        <v>79.423853819999991</v>
      </c>
      <c r="CR213" s="111">
        <v>124.9509266</v>
      </c>
      <c r="CS213" s="232">
        <v>193.07225978000002</v>
      </c>
      <c r="CT213" s="276">
        <v>6.3768459899999996</v>
      </c>
    </row>
    <row r="214" spans="1:98" s="10" customFormat="1" ht="12.95" customHeight="1" x14ac:dyDescent="0.25">
      <c r="A214" s="73" t="s">
        <v>64</v>
      </c>
      <c r="B214" s="176">
        <v>802.31100000000004</v>
      </c>
      <c r="C214" s="117">
        <v>1120.1130000000001</v>
      </c>
      <c r="D214" s="117">
        <v>924.13400000000001</v>
      </c>
      <c r="E214" s="118">
        <v>816.55299999999988</v>
      </c>
      <c r="F214" s="117">
        <v>765.351</v>
      </c>
      <c r="G214" s="117">
        <v>653.72500000000002</v>
      </c>
      <c r="H214" s="117">
        <v>546.6579999999999</v>
      </c>
      <c r="I214" s="118">
        <v>514.23299999999995</v>
      </c>
      <c r="J214" s="116">
        <v>488.21952464583444</v>
      </c>
      <c r="K214" s="117">
        <v>474.21067864130623</v>
      </c>
      <c r="L214" s="117">
        <v>418.78579345664713</v>
      </c>
      <c r="M214" s="118">
        <v>471.87357264883252</v>
      </c>
      <c r="N214" s="116">
        <v>361.78319429999999</v>
      </c>
      <c r="O214" s="117">
        <v>344.80475580000001</v>
      </c>
      <c r="P214" s="117">
        <v>372.21172480000001</v>
      </c>
      <c r="Q214" s="118">
        <v>395.41722829999998</v>
      </c>
      <c r="R214" s="116">
        <v>490.53000000000003</v>
      </c>
      <c r="S214" s="117">
        <v>423.55399999999997</v>
      </c>
      <c r="T214" s="117">
        <v>406.10200000000009</v>
      </c>
      <c r="U214" s="118">
        <v>408.29499999999996</v>
      </c>
      <c r="V214" s="116">
        <v>348.178</v>
      </c>
      <c r="W214" s="117">
        <v>385.702</v>
      </c>
      <c r="X214" s="117">
        <v>375.577</v>
      </c>
      <c r="Y214" s="118">
        <v>442.82400000000001</v>
      </c>
      <c r="Z214" s="116">
        <v>395.84900000000005</v>
      </c>
      <c r="AA214" s="117">
        <v>394.73599999999999</v>
      </c>
      <c r="AB214" s="117">
        <v>411.93499999999995</v>
      </c>
      <c r="AC214" s="118">
        <v>426.04100000000005</v>
      </c>
      <c r="AD214" s="116">
        <v>369.65899999999999</v>
      </c>
      <c r="AE214" s="117">
        <v>555.93000000000006</v>
      </c>
      <c r="AF214" s="117">
        <v>697.65899999999999</v>
      </c>
      <c r="AG214" s="118">
        <v>767.48199999999997</v>
      </c>
      <c r="AH214" s="116">
        <v>618.84699999999998</v>
      </c>
      <c r="AI214" s="117">
        <v>622.26099999999997</v>
      </c>
      <c r="AJ214" s="117">
        <v>877.80700000000013</v>
      </c>
      <c r="AK214" s="118">
        <v>768.44600000000003</v>
      </c>
      <c r="AL214" s="116">
        <v>745.25900000000001</v>
      </c>
      <c r="AM214" s="117">
        <v>853.73305820168753</v>
      </c>
      <c r="AN214" s="117">
        <v>781.43</v>
      </c>
      <c r="AO214" s="118">
        <v>893.48700000000008</v>
      </c>
      <c r="AP214" s="116">
        <v>831.55871562401944</v>
      </c>
      <c r="AQ214" s="117">
        <v>855.13499999999999</v>
      </c>
      <c r="AR214" s="117">
        <v>929.83999999999992</v>
      </c>
      <c r="AS214" s="118">
        <v>999.80799999999999</v>
      </c>
      <c r="AT214" s="116">
        <v>943.34</v>
      </c>
      <c r="AU214" s="117">
        <v>1096.17084862</v>
      </c>
      <c r="AV214" s="117">
        <v>1198.22743524</v>
      </c>
      <c r="AW214" s="118">
        <v>1102.9657945260287</v>
      </c>
      <c r="AX214" s="116">
        <v>947.24304533999998</v>
      </c>
      <c r="AY214" s="117">
        <v>983.81998240000007</v>
      </c>
      <c r="AZ214" s="117">
        <v>1026.6830270350001</v>
      </c>
      <c r="BA214" s="118">
        <v>1061.5674883500001</v>
      </c>
      <c r="BB214" s="116">
        <v>963.47151860999998</v>
      </c>
      <c r="BC214" s="117">
        <v>913.00279504000002</v>
      </c>
      <c r="BD214" s="117">
        <v>955.49998373000005</v>
      </c>
      <c r="BE214" s="118">
        <v>1355.2269999999999</v>
      </c>
      <c r="BF214" s="116">
        <v>871.61900000000014</v>
      </c>
      <c r="BG214" s="117">
        <v>865.36580000000004</v>
      </c>
      <c r="BH214" s="117">
        <v>990.38550000000009</v>
      </c>
      <c r="BI214" s="118">
        <v>819.38660000000004</v>
      </c>
      <c r="BJ214" s="116">
        <v>785.27143838999996</v>
      </c>
      <c r="BK214" s="117">
        <v>570.77817913000001</v>
      </c>
      <c r="BL214" s="117">
        <v>674.95992689999991</v>
      </c>
      <c r="BM214" s="118">
        <v>554.02339487999996</v>
      </c>
      <c r="BN214" s="116">
        <v>732.10988735000001</v>
      </c>
      <c r="BO214" s="117">
        <v>703.17368148000003</v>
      </c>
      <c r="BP214" s="117">
        <v>745.68735734000006</v>
      </c>
      <c r="BQ214" s="118">
        <v>711.33734545000004</v>
      </c>
      <c r="BR214" s="116">
        <v>729.99490402000015</v>
      </c>
      <c r="BS214" s="117">
        <v>858.74042078999992</v>
      </c>
      <c r="BT214" s="117">
        <v>655.97072186000003</v>
      </c>
      <c r="BU214" s="118">
        <v>733.35711490000006</v>
      </c>
      <c r="BV214" s="116">
        <v>990.22201672999995</v>
      </c>
      <c r="BW214" s="117">
        <v>698.09533179000005</v>
      </c>
      <c r="BX214" s="117">
        <v>694.70340710000005</v>
      </c>
      <c r="BY214" s="118">
        <v>848.28950942000006</v>
      </c>
      <c r="BZ214" s="116">
        <v>629.87076452000008</v>
      </c>
      <c r="CA214" s="117">
        <v>475.28106229000002</v>
      </c>
      <c r="CB214" s="117">
        <v>644.06024865000006</v>
      </c>
      <c r="CC214" s="118">
        <v>912.1984179100001</v>
      </c>
      <c r="CD214" s="116">
        <v>541.89463328999989</v>
      </c>
      <c r="CE214" s="117">
        <v>585.1506975100001</v>
      </c>
      <c r="CF214" s="117">
        <v>699.67789837000009</v>
      </c>
      <c r="CG214" s="118">
        <v>941.98236268999995</v>
      </c>
      <c r="CH214" s="117">
        <v>802.84719046999999</v>
      </c>
      <c r="CI214" s="117">
        <v>714.53580392000003</v>
      </c>
      <c r="CJ214" s="117">
        <v>629.66396178000002</v>
      </c>
      <c r="CK214" s="118">
        <v>856.08840513999996</v>
      </c>
      <c r="CL214" s="116">
        <v>564.82712226000001</v>
      </c>
      <c r="CM214" s="117">
        <v>541.77684679000004</v>
      </c>
      <c r="CN214" s="117">
        <v>652.77675756999997</v>
      </c>
      <c r="CO214" s="117">
        <v>772.07268335999993</v>
      </c>
      <c r="CP214" s="116">
        <v>520.56122406000009</v>
      </c>
      <c r="CQ214" s="117">
        <v>683.97168493999993</v>
      </c>
      <c r="CR214" s="117">
        <v>698.25247904999992</v>
      </c>
      <c r="CS214" s="234">
        <v>745.69623939000007</v>
      </c>
      <c r="CT214" s="278">
        <v>604.17164588000003</v>
      </c>
    </row>
    <row r="215" spans="1:98" s="10" customFormat="1" ht="12.95" customHeight="1" x14ac:dyDescent="0.25">
      <c r="A215" s="72" t="s">
        <v>65</v>
      </c>
      <c r="B215" s="174">
        <v>605.09100000000001</v>
      </c>
      <c r="C215" s="111">
        <v>928.11099999999999</v>
      </c>
      <c r="D215" s="111">
        <v>680.80100000000004</v>
      </c>
      <c r="E215" s="112">
        <v>560.70799999999997</v>
      </c>
      <c r="F215" s="111">
        <v>576.64400000000001</v>
      </c>
      <c r="G215" s="111">
        <v>464.38800000000003</v>
      </c>
      <c r="H215" s="111">
        <v>358.10300000000001</v>
      </c>
      <c r="I215" s="112">
        <v>328.60399999999998</v>
      </c>
      <c r="J215" s="110">
        <v>293.77454516601563</v>
      </c>
      <c r="K215" s="111">
        <v>302.69320162963868</v>
      </c>
      <c r="L215" s="111">
        <v>296.84252294921873</v>
      </c>
      <c r="M215" s="112">
        <v>282.89403863525388</v>
      </c>
      <c r="N215" s="110">
        <v>220.232</v>
      </c>
      <c r="O215" s="111">
        <v>191.58100000000002</v>
      </c>
      <c r="P215" s="111">
        <v>172.3</v>
      </c>
      <c r="Q215" s="112">
        <v>220.94899999999996</v>
      </c>
      <c r="R215" s="110">
        <v>325.93299999999999</v>
      </c>
      <c r="S215" s="111">
        <v>230.446</v>
      </c>
      <c r="T215" s="111">
        <v>243.27199999999999</v>
      </c>
      <c r="U215" s="112">
        <v>252.74700000000001</v>
      </c>
      <c r="V215" s="110">
        <v>203.82900000000001</v>
      </c>
      <c r="W215" s="111">
        <v>234.25400000000002</v>
      </c>
      <c r="X215" s="111">
        <v>233.03199999999998</v>
      </c>
      <c r="Y215" s="112">
        <v>260.96699999999998</v>
      </c>
      <c r="Z215" s="110">
        <v>248.24</v>
      </c>
      <c r="AA215" s="111">
        <v>244.95399999999998</v>
      </c>
      <c r="AB215" s="111">
        <v>256.33199999999999</v>
      </c>
      <c r="AC215" s="112">
        <v>259.46400000000006</v>
      </c>
      <c r="AD215" s="110">
        <v>227.10000000000002</v>
      </c>
      <c r="AE215" s="111">
        <v>284.31700000000001</v>
      </c>
      <c r="AF215" s="111">
        <v>471.60300000000001</v>
      </c>
      <c r="AG215" s="112">
        <v>589.58799999999997</v>
      </c>
      <c r="AH215" s="110">
        <v>425.54399999999998</v>
      </c>
      <c r="AI215" s="111">
        <v>430.98199999999997</v>
      </c>
      <c r="AJ215" s="111">
        <v>489.25400000000002</v>
      </c>
      <c r="AK215" s="112">
        <v>536.34699999999998</v>
      </c>
      <c r="AL215" s="110">
        <v>533.89699999999993</v>
      </c>
      <c r="AM215" s="111">
        <v>617.47900000000004</v>
      </c>
      <c r="AN215" s="111">
        <v>545.48399999999992</v>
      </c>
      <c r="AO215" s="112">
        <v>595.154</v>
      </c>
      <c r="AP215" s="110">
        <v>541.77200000000005</v>
      </c>
      <c r="AQ215" s="111">
        <v>518.03499999999997</v>
      </c>
      <c r="AR215" s="111">
        <v>573.51599999999996</v>
      </c>
      <c r="AS215" s="112">
        <v>584.04200000000003</v>
      </c>
      <c r="AT215" s="110">
        <v>592.02300000000002</v>
      </c>
      <c r="AU215" s="111">
        <v>667.12</v>
      </c>
      <c r="AV215" s="111">
        <v>664.39400000000001</v>
      </c>
      <c r="AW215" s="112">
        <v>657.05899999999997</v>
      </c>
      <c r="AX215" s="110">
        <v>593.51800000000003</v>
      </c>
      <c r="AY215" s="111">
        <v>603.75900000000001</v>
      </c>
      <c r="AZ215" s="111">
        <v>579.37699999999995</v>
      </c>
      <c r="BA215" s="112">
        <v>518.04300000000001</v>
      </c>
      <c r="BB215" s="110">
        <v>522.03899999999999</v>
      </c>
      <c r="BC215" s="111">
        <v>505.29899999999992</v>
      </c>
      <c r="BD215" s="111">
        <v>499.12600000000003</v>
      </c>
      <c r="BE215" s="112">
        <v>758.01699999999994</v>
      </c>
      <c r="BF215" s="110">
        <v>473.1284</v>
      </c>
      <c r="BG215" s="111">
        <v>394.08539999999999</v>
      </c>
      <c r="BH215" s="111">
        <v>314.32260000000002</v>
      </c>
      <c r="BI215" s="112">
        <v>373.6234</v>
      </c>
      <c r="BJ215" s="110">
        <v>429.19116258999998</v>
      </c>
      <c r="BK215" s="111">
        <v>389.64593091999996</v>
      </c>
      <c r="BL215" s="111">
        <v>384.33064351999991</v>
      </c>
      <c r="BM215" s="112">
        <v>357.48980386999995</v>
      </c>
      <c r="BN215" s="110">
        <v>381.27892596999999</v>
      </c>
      <c r="BO215" s="111">
        <v>371.04417240000004</v>
      </c>
      <c r="BP215" s="111">
        <v>385.59875791000002</v>
      </c>
      <c r="BQ215" s="112">
        <v>386.25306690000002</v>
      </c>
      <c r="BR215" s="110">
        <v>291.77964641000005</v>
      </c>
      <c r="BS215" s="111">
        <v>363.58643459000001</v>
      </c>
      <c r="BT215" s="111">
        <v>272.41560639000005</v>
      </c>
      <c r="BU215" s="112">
        <v>281.29318034000005</v>
      </c>
      <c r="BV215" s="110">
        <v>242.65533571999998</v>
      </c>
      <c r="BW215" s="111">
        <v>296.41716131000004</v>
      </c>
      <c r="BX215" s="111">
        <v>268.31194616000005</v>
      </c>
      <c r="BY215" s="112">
        <v>249.22227927000003</v>
      </c>
      <c r="BZ215" s="110">
        <v>210.66648482000005</v>
      </c>
      <c r="CA215" s="111">
        <v>228.71523301000002</v>
      </c>
      <c r="CB215" s="111">
        <v>122.01279326000001</v>
      </c>
      <c r="CC215" s="112">
        <v>191.03146959000003</v>
      </c>
      <c r="CD215" s="110">
        <v>197.83173775999995</v>
      </c>
      <c r="CE215" s="111">
        <v>238.98215010000001</v>
      </c>
      <c r="CF215" s="111">
        <v>384.23290135000002</v>
      </c>
      <c r="CG215" s="112">
        <v>387.54203719000003</v>
      </c>
      <c r="CH215" s="111">
        <v>350.43342497999998</v>
      </c>
      <c r="CI215" s="111">
        <v>284.02094281000001</v>
      </c>
      <c r="CJ215" s="111">
        <v>222.68455173999999</v>
      </c>
      <c r="CK215" s="112">
        <v>207.08465518000003</v>
      </c>
      <c r="CL215" s="110">
        <v>71.825293030000012</v>
      </c>
      <c r="CM215" s="111">
        <v>122.32886425000001</v>
      </c>
      <c r="CN215" s="111">
        <v>-19.802813070000013</v>
      </c>
      <c r="CO215" s="111">
        <v>2.1381605599999602</v>
      </c>
      <c r="CP215" s="110">
        <v>45.120489479999975</v>
      </c>
      <c r="CQ215" s="111">
        <v>163.40463582999996</v>
      </c>
      <c r="CR215" s="111">
        <v>177.74384211</v>
      </c>
      <c r="CS215" s="232">
        <v>44.983606539999954</v>
      </c>
      <c r="CT215" s="276">
        <v>168.78112455000002</v>
      </c>
    </row>
    <row r="216" spans="1:98" s="10" customFormat="1" ht="12.95" customHeight="1" x14ac:dyDescent="0.25">
      <c r="A216" s="72" t="s">
        <v>22</v>
      </c>
      <c r="B216" s="174">
        <v>633.52099999999996</v>
      </c>
      <c r="C216" s="111">
        <v>954.09</v>
      </c>
      <c r="D216" s="111">
        <v>710.79499999999996</v>
      </c>
      <c r="E216" s="112">
        <v>592.68200000000002</v>
      </c>
      <c r="F216" s="111">
        <v>609.87699999999995</v>
      </c>
      <c r="G216" s="111">
        <v>497.68299999999999</v>
      </c>
      <c r="H216" s="111">
        <v>393.822</v>
      </c>
      <c r="I216" s="112">
        <v>365.459</v>
      </c>
      <c r="J216" s="110">
        <v>328.43654516601561</v>
      </c>
      <c r="K216" s="111">
        <v>343.12320162963863</v>
      </c>
      <c r="L216" s="111">
        <v>336.62452294921877</v>
      </c>
      <c r="M216" s="112">
        <v>325.16803863525388</v>
      </c>
      <c r="N216" s="110">
        <v>259.959</v>
      </c>
      <c r="O216" s="111">
        <v>230.01500000000001</v>
      </c>
      <c r="P216" s="111">
        <v>229.125</v>
      </c>
      <c r="Q216" s="112">
        <v>268.34100000000001</v>
      </c>
      <c r="R216" s="110">
        <v>356.25300000000004</v>
      </c>
      <c r="S216" s="111">
        <v>265.24800000000005</v>
      </c>
      <c r="T216" s="111">
        <v>278.42100000000005</v>
      </c>
      <c r="U216" s="112">
        <v>291.25800000000004</v>
      </c>
      <c r="V216" s="110">
        <v>259.74799999999999</v>
      </c>
      <c r="W216" s="111">
        <v>273.70699999999999</v>
      </c>
      <c r="X216" s="111">
        <v>276.27800000000002</v>
      </c>
      <c r="Y216" s="112">
        <v>302.56299999999999</v>
      </c>
      <c r="Z216" s="110">
        <v>289.42099999999999</v>
      </c>
      <c r="AA216" s="111">
        <v>288.60500000000002</v>
      </c>
      <c r="AB216" s="111">
        <v>296.548</v>
      </c>
      <c r="AC216" s="112">
        <v>303.91000000000003</v>
      </c>
      <c r="AD216" s="110">
        <v>265.91499999999996</v>
      </c>
      <c r="AE216" s="111">
        <v>325.44400000000002</v>
      </c>
      <c r="AF216" s="111">
        <v>503.40100000000007</v>
      </c>
      <c r="AG216" s="112">
        <v>616.21600000000001</v>
      </c>
      <c r="AH216" s="110">
        <v>454.19000000000005</v>
      </c>
      <c r="AI216" s="111">
        <v>469.19299999999998</v>
      </c>
      <c r="AJ216" s="111">
        <v>524.16399999999999</v>
      </c>
      <c r="AK216" s="112">
        <v>570.52800000000002</v>
      </c>
      <c r="AL216" s="110">
        <v>569.17999999999995</v>
      </c>
      <c r="AM216" s="111">
        <v>655.35300000000007</v>
      </c>
      <c r="AN216" s="111">
        <v>588.07600000000002</v>
      </c>
      <c r="AO216" s="112">
        <v>646.14</v>
      </c>
      <c r="AP216" s="110">
        <v>593.33100000000002</v>
      </c>
      <c r="AQ216" s="111">
        <v>586.97700000000009</v>
      </c>
      <c r="AR216" s="111">
        <v>643.71100000000001</v>
      </c>
      <c r="AS216" s="112">
        <v>655.84799999999996</v>
      </c>
      <c r="AT216" s="110">
        <v>662.05</v>
      </c>
      <c r="AU216" s="111">
        <v>739.80399999999997</v>
      </c>
      <c r="AV216" s="111">
        <v>744.62199999999996</v>
      </c>
      <c r="AW216" s="112">
        <v>743.36</v>
      </c>
      <c r="AX216" s="110">
        <v>688.625</v>
      </c>
      <c r="AY216" s="111">
        <v>715.64400000000001</v>
      </c>
      <c r="AZ216" s="111">
        <v>712.33</v>
      </c>
      <c r="BA216" s="112">
        <v>692.18299999999999</v>
      </c>
      <c r="BB216" s="110">
        <v>693.23500000000001</v>
      </c>
      <c r="BC216" s="111">
        <v>682.42599999999993</v>
      </c>
      <c r="BD216" s="111">
        <v>672.38499999999999</v>
      </c>
      <c r="BE216" s="112">
        <v>864.54600000000005</v>
      </c>
      <c r="BF216" s="110">
        <v>591.99869999999999</v>
      </c>
      <c r="BG216" s="111">
        <v>543.99030000000005</v>
      </c>
      <c r="BH216" s="111">
        <v>498.06690000000003</v>
      </c>
      <c r="BI216" s="112">
        <v>589.72450000000003</v>
      </c>
      <c r="BJ216" s="110">
        <v>640.26240496000003</v>
      </c>
      <c r="BK216" s="111">
        <v>616.93701604</v>
      </c>
      <c r="BL216" s="111">
        <v>622.73566586999993</v>
      </c>
      <c r="BM216" s="112">
        <v>638.07703373000004</v>
      </c>
      <c r="BN216" s="110">
        <v>618.86560264000002</v>
      </c>
      <c r="BO216" s="111">
        <v>622.33270691999996</v>
      </c>
      <c r="BP216" s="111">
        <v>669.82970505999992</v>
      </c>
      <c r="BQ216" s="112">
        <v>638.89691831000005</v>
      </c>
      <c r="BR216" s="110">
        <v>542.26396466000006</v>
      </c>
      <c r="BS216" s="111">
        <v>593.10073513999998</v>
      </c>
      <c r="BT216" s="111">
        <v>516.62936486000012</v>
      </c>
      <c r="BU216" s="112">
        <v>539.05448580000007</v>
      </c>
      <c r="BV216" s="110">
        <v>494.50152899</v>
      </c>
      <c r="BW216" s="111">
        <v>555.95798792000005</v>
      </c>
      <c r="BX216" s="111">
        <v>523.58943612999997</v>
      </c>
      <c r="BY216" s="112">
        <v>550.41372192000006</v>
      </c>
      <c r="BZ216" s="110">
        <v>498.64566898000004</v>
      </c>
      <c r="CA216" s="111">
        <v>534.82346645000007</v>
      </c>
      <c r="CB216" s="111">
        <v>514.89280435000001</v>
      </c>
      <c r="CC216" s="112">
        <v>579.38300344000004</v>
      </c>
      <c r="CD216" s="110">
        <v>539.81938627</v>
      </c>
      <c r="CE216" s="111">
        <v>575.05898202999992</v>
      </c>
      <c r="CF216" s="111">
        <v>684.38004280999996</v>
      </c>
      <c r="CG216" s="112">
        <v>660.11670226999991</v>
      </c>
      <c r="CH216" s="111">
        <v>581.05105577999996</v>
      </c>
      <c r="CI216" s="111">
        <v>591.12576397999999</v>
      </c>
      <c r="CJ216" s="111">
        <v>573.50251725999999</v>
      </c>
      <c r="CK216" s="112">
        <v>619.38732271000003</v>
      </c>
      <c r="CL216" s="110">
        <v>550.98618856999997</v>
      </c>
      <c r="CM216" s="111">
        <v>578.96444883000004</v>
      </c>
      <c r="CN216" s="111">
        <v>555.33498751000002</v>
      </c>
      <c r="CO216" s="111">
        <v>615.08525859999997</v>
      </c>
      <c r="CP216" s="110">
        <v>616.61881133999998</v>
      </c>
      <c r="CQ216" s="111">
        <v>654.41899401000001</v>
      </c>
      <c r="CR216" s="111">
        <v>661.36532047000003</v>
      </c>
      <c r="CS216" s="232">
        <v>632.73841889000005</v>
      </c>
      <c r="CT216" s="276">
        <v>692.90980794000006</v>
      </c>
    </row>
    <row r="217" spans="1:98" s="10" customFormat="1" ht="12.95" customHeight="1" x14ac:dyDescent="0.25">
      <c r="A217" s="72" t="s">
        <v>23</v>
      </c>
      <c r="B217" s="174">
        <v>28.43</v>
      </c>
      <c r="C217" s="111">
        <v>25.978999999999999</v>
      </c>
      <c r="D217" s="111">
        <v>29.994</v>
      </c>
      <c r="E217" s="112">
        <v>31.974</v>
      </c>
      <c r="F217" s="111">
        <v>33.232999999999997</v>
      </c>
      <c r="G217" s="111">
        <v>33.295000000000002</v>
      </c>
      <c r="H217" s="111">
        <v>35.719000000000001</v>
      </c>
      <c r="I217" s="112">
        <v>36.854999999999997</v>
      </c>
      <c r="J217" s="110">
        <v>34.661999999999999</v>
      </c>
      <c r="K217" s="111">
        <v>40.43</v>
      </c>
      <c r="L217" s="111">
        <v>39.781999999999996</v>
      </c>
      <c r="M217" s="112">
        <v>42.274000000000001</v>
      </c>
      <c r="N217" s="110">
        <v>39.727000000000004</v>
      </c>
      <c r="O217" s="111">
        <v>38.433999999999997</v>
      </c>
      <c r="P217" s="111">
        <v>56.825000000000003</v>
      </c>
      <c r="Q217" s="112">
        <v>47.391999999999996</v>
      </c>
      <c r="R217" s="110">
        <v>30.32</v>
      </c>
      <c r="S217" s="111">
        <v>34.802</v>
      </c>
      <c r="T217" s="111">
        <v>35.149000000000001</v>
      </c>
      <c r="U217" s="112">
        <v>38.510999999999996</v>
      </c>
      <c r="V217" s="110">
        <v>55.918999999999997</v>
      </c>
      <c r="W217" s="111">
        <v>39.453000000000003</v>
      </c>
      <c r="X217" s="111">
        <v>43.245999999999995</v>
      </c>
      <c r="Y217" s="112">
        <v>41.595999999999997</v>
      </c>
      <c r="Z217" s="110">
        <v>41.180999999999997</v>
      </c>
      <c r="AA217" s="111">
        <v>43.650999999999996</v>
      </c>
      <c r="AB217" s="111">
        <v>40.216000000000001</v>
      </c>
      <c r="AC217" s="112">
        <v>44.445999999999998</v>
      </c>
      <c r="AD217" s="110">
        <v>38.814999999999998</v>
      </c>
      <c r="AE217" s="111">
        <v>41.127000000000002</v>
      </c>
      <c r="AF217" s="111">
        <v>31.798000000000002</v>
      </c>
      <c r="AG217" s="112">
        <v>26.628</v>
      </c>
      <c r="AH217" s="110">
        <v>28.646000000000001</v>
      </c>
      <c r="AI217" s="111">
        <v>38.210999999999999</v>
      </c>
      <c r="AJ217" s="111">
        <v>34.909999999999997</v>
      </c>
      <c r="AK217" s="112">
        <v>34.180999999999997</v>
      </c>
      <c r="AL217" s="110">
        <v>35.283000000000001</v>
      </c>
      <c r="AM217" s="111">
        <v>37.873999999999995</v>
      </c>
      <c r="AN217" s="111">
        <v>42.591999999999999</v>
      </c>
      <c r="AO217" s="112">
        <v>50.986000000000004</v>
      </c>
      <c r="AP217" s="110">
        <v>51.558999999999997</v>
      </c>
      <c r="AQ217" s="111">
        <v>68.942000000000007</v>
      </c>
      <c r="AR217" s="111">
        <v>70.195000000000007</v>
      </c>
      <c r="AS217" s="112">
        <v>71.805999999999997</v>
      </c>
      <c r="AT217" s="110">
        <v>70.027000000000001</v>
      </c>
      <c r="AU217" s="111">
        <v>72.683999999999997</v>
      </c>
      <c r="AV217" s="111">
        <v>80.227999999999994</v>
      </c>
      <c r="AW217" s="112">
        <v>86.301000000000002</v>
      </c>
      <c r="AX217" s="110">
        <v>95.106999999999999</v>
      </c>
      <c r="AY217" s="111">
        <v>111.88499999999999</v>
      </c>
      <c r="AZ217" s="111">
        <v>132.953</v>
      </c>
      <c r="BA217" s="112">
        <v>174.14</v>
      </c>
      <c r="BB217" s="110">
        <v>171.196</v>
      </c>
      <c r="BC217" s="111">
        <v>177.12700000000001</v>
      </c>
      <c r="BD217" s="111">
        <v>173.25900000000001</v>
      </c>
      <c r="BE217" s="112">
        <v>106.529</v>
      </c>
      <c r="BF217" s="110">
        <v>118.87029999999999</v>
      </c>
      <c r="BG217" s="111">
        <v>149.9049</v>
      </c>
      <c r="BH217" s="111">
        <v>183.74430000000001</v>
      </c>
      <c r="BI217" s="112">
        <v>216.10109999999997</v>
      </c>
      <c r="BJ217" s="110">
        <v>211.07124236999999</v>
      </c>
      <c r="BK217" s="111">
        <v>227.29108512000002</v>
      </c>
      <c r="BL217" s="111">
        <v>238.40502235000002</v>
      </c>
      <c r="BM217" s="112">
        <v>280.58722985999998</v>
      </c>
      <c r="BN217" s="110">
        <v>237.58667667000003</v>
      </c>
      <c r="BO217" s="111">
        <v>251.28853452000001</v>
      </c>
      <c r="BP217" s="111">
        <v>284.23094714999996</v>
      </c>
      <c r="BQ217" s="112">
        <v>252.64385140999997</v>
      </c>
      <c r="BR217" s="110">
        <v>250.48431825</v>
      </c>
      <c r="BS217" s="111">
        <v>229.51430055</v>
      </c>
      <c r="BT217" s="111">
        <v>244.21375846999996</v>
      </c>
      <c r="BU217" s="112">
        <v>257.76130545999996</v>
      </c>
      <c r="BV217" s="110">
        <v>251.84619327000001</v>
      </c>
      <c r="BW217" s="111">
        <v>259.54082661000001</v>
      </c>
      <c r="BX217" s="111">
        <v>255.27748996999998</v>
      </c>
      <c r="BY217" s="112">
        <v>301.19144265</v>
      </c>
      <c r="BZ217" s="110">
        <v>287.97918415999999</v>
      </c>
      <c r="CA217" s="111">
        <v>306.10823343999999</v>
      </c>
      <c r="CB217" s="111">
        <v>392.88001108999998</v>
      </c>
      <c r="CC217" s="112">
        <v>388.35153385000001</v>
      </c>
      <c r="CD217" s="110">
        <v>341.98764850999999</v>
      </c>
      <c r="CE217" s="111">
        <v>336.07683193000003</v>
      </c>
      <c r="CF217" s="111">
        <v>300.14714146</v>
      </c>
      <c r="CG217" s="112">
        <v>272.57466507999999</v>
      </c>
      <c r="CH217" s="111">
        <v>230.61763080000003</v>
      </c>
      <c r="CI217" s="111">
        <v>307.10482116999998</v>
      </c>
      <c r="CJ217" s="111">
        <v>350.81796552000003</v>
      </c>
      <c r="CK217" s="112">
        <v>412.30266752999995</v>
      </c>
      <c r="CL217" s="110">
        <v>479.16089553999996</v>
      </c>
      <c r="CM217" s="111">
        <v>456.63558458</v>
      </c>
      <c r="CN217" s="111">
        <v>575.13780057999998</v>
      </c>
      <c r="CO217" s="111">
        <v>612.94709804000001</v>
      </c>
      <c r="CP217" s="110">
        <v>571.49832186000003</v>
      </c>
      <c r="CQ217" s="111">
        <v>491.01435817999999</v>
      </c>
      <c r="CR217" s="111">
        <v>483.62147836000008</v>
      </c>
      <c r="CS217" s="232">
        <v>587.75481235000007</v>
      </c>
      <c r="CT217" s="276">
        <v>524.12868338999999</v>
      </c>
    </row>
    <row r="218" spans="1:98" s="10" customFormat="1" ht="12.95" customHeight="1" x14ac:dyDescent="0.25">
      <c r="A218" s="72" t="s">
        <v>66</v>
      </c>
      <c r="B218" s="174">
        <v>197.22</v>
      </c>
      <c r="C218" s="111">
        <v>192.00200000000001</v>
      </c>
      <c r="D218" s="111">
        <v>243.333</v>
      </c>
      <c r="E218" s="112">
        <v>255.845</v>
      </c>
      <c r="F218" s="111">
        <v>188.70699999999999</v>
      </c>
      <c r="G218" s="111">
        <v>189.33699999999999</v>
      </c>
      <c r="H218" s="111">
        <v>188.55500000000001</v>
      </c>
      <c r="I218" s="112">
        <v>185.62899999999999</v>
      </c>
      <c r="J218" s="110">
        <v>194.44497947981881</v>
      </c>
      <c r="K218" s="111">
        <v>171.51747701166752</v>
      </c>
      <c r="L218" s="111">
        <v>121.94327050742838</v>
      </c>
      <c r="M218" s="112">
        <v>188.97953401357861</v>
      </c>
      <c r="N218" s="110">
        <v>141.55119429999999</v>
      </c>
      <c r="O218" s="111">
        <v>153.22375579999999</v>
      </c>
      <c r="P218" s="111">
        <v>199.9117248</v>
      </c>
      <c r="Q218" s="112">
        <v>174.46822829999999</v>
      </c>
      <c r="R218" s="110">
        <v>164.59700000000004</v>
      </c>
      <c r="S218" s="111">
        <v>193.108</v>
      </c>
      <c r="T218" s="111">
        <v>162.82999999999998</v>
      </c>
      <c r="U218" s="112">
        <v>155.548</v>
      </c>
      <c r="V218" s="110">
        <v>144.34899999999999</v>
      </c>
      <c r="W218" s="111">
        <v>151.44800000000001</v>
      </c>
      <c r="X218" s="111">
        <v>142.54500000000002</v>
      </c>
      <c r="Y218" s="112">
        <v>181.85700000000003</v>
      </c>
      <c r="Z218" s="110">
        <v>147.60900000000001</v>
      </c>
      <c r="AA218" s="111">
        <v>149.78199999999998</v>
      </c>
      <c r="AB218" s="111">
        <v>155.60300000000001</v>
      </c>
      <c r="AC218" s="112">
        <v>166.577</v>
      </c>
      <c r="AD218" s="110">
        <v>142.559</v>
      </c>
      <c r="AE218" s="111">
        <v>271.61299999999994</v>
      </c>
      <c r="AF218" s="111">
        <v>226.05599999999998</v>
      </c>
      <c r="AG218" s="112">
        <v>177.89400000000001</v>
      </c>
      <c r="AH218" s="110">
        <v>193.30300000000003</v>
      </c>
      <c r="AI218" s="111">
        <v>191.279</v>
      </c>
      <c r="AJ218" s="111">
        <v>388.55300000000005</v>
      </c>
      <c r="AK218" s="112">
        <v>232.09900000000002</v>
      </c>
      <c r="AL218" s="110">
        <v>211.36200000000002</v>
      </c>
      <c r="AM218" s="111">
        <v>236.25405820168754</v>
      </c>
      <c r="AN218" s="111">
        <v>235.946</v>
      </c>
      <c r="AO218" s="112">
        <v>298.33299999999997</v>
      </c>
      <c r="AP218" s="110">
        <v>289.78671562401934</v>
      </c>
      <c r="AQ218" s="111">
        <v>337.09999999999997</v>
      </c>
      <c r="AR218" s="111">
        <v>356.32400000000001</v>
      </c>
      <c r="AS218" s="112">
        <v>415.76599999999996</v>
      </c>
      <c r="AT218" s="110">
        <v>351.31700000000001</v>
      </c>
      <c r="AU218" s="111">
        <v>429.05084862000001</v>
      </c>
      <c r="AV218" s="111">
        <v>533.83343523999997</v>
      </c>
      <c r="AW218" s="112">
        <v>445.90679452602865</v>
      </c>
      <c r="AX218" s="110">
        <v>353.72504533999995</v>
      </c>
      <c r="AY218" s="111">
        <v>380.0609824</v>
      </c>
      <c r="AZ218" s="111">
        <v>447.30602703499994</v>
      </c>
      <c r="BA218" s="112">
        <v>543.52448834999996</v>
      </c>
      <c r="BB218" s="110">
        <v>441.43251861000005</v>
      </c>
      <c r="BC218" s="111">
        <v>407.70379504000005</v>
      </c>
      <c r="BD218" s="111">
        <v>456.37398372999996</v>
      </c>
      <c r="BE218" s="112">
        <v>597.21</v>
      </c>
      <c r="BF218" s="110">
        <v>398.49060000000003</v>
      </c>
      <c r="BG218" s="111">
        <v>471.28039999999999</v>
      </c>
      <c r="BH218" s="111">
        <v>676.06290000000013</v>
      </c>
      <c r="BI218" s="112">
        <v>445.76319999999998</v>
      </c>
      <c r="BJ218" s="110">
        <v>356.08027579999998</v>
      </c>
      <c r="BK218" s="111">
        <v>181.13224821</v>
      </c>
      <c r="BL218" s="111">
        <v>290.62928338</v>
      </c>
      <c r="BM218" s="112">
        <v>196.53359101000001</v>
      </c>
      <c r="BN218" s="110">
        <v>350.83096137999996</v>
      </c>
      <c r="BO218" s="111">
        <v>332.12950908000005</v>
      </c>
      <c r="BP218" s="111">
        <v>360.08859943000004</v>
      </c>
      <c r="BQ218" s="112">
        <v>325.08427854999996</v>
      </c>
      <c r="BR218" s="110">
        <v>438.21525761000004</v>
      </c>
      <c r="BS218" s="111">
        <v>495.15398619999996</v>
      </c>
      <c r="BT218" s="111">
        <v>383.55511547000009</v>
      </c>
      <c r="BU218" s="112">
        <v>452.06393456000001</v>
      </c>
      <c r="BV218" s="110">
        <v>747.56668101000014</v>
      </c>
      <c r="BW218" s="111">
        <v>401.67817048000001</v>
      </c>
      <c r="BX218" s="111">
        <v>426.39146094</v>
      </c>
      <c r="BY218" s="112">
        <v>599.06723015</v>
      </c>
      <c r="BZ218" s="110">
        <v>419.20427970000003</v>
      </c>
      <c r="CA218" s="111">
        <v>246.56582928</v>
      </c>
      <c r="CB218" s="111">
        <v>522.04745538999998</v>
      </c>
      <c r="CC218" s="112">
        <v>721.16694832000007</v>
      </c>
      <c r="CD218" s="110">
        <v>344.06289552999999</v>
      </c>
      <c r="CE218" s="111">
        <v>346.16854741000003</v>
      </c>
      <c r="CF218" s="111">
        <v>315.44499702000007</v>
      </c>
      <c r="CG218" s="112">
        <v>554.44032550000009</v>
      </c>
      <c r="CH218" s="111">
        <v>452.41376549</v>
      </c>
      <c r="CI218" s="111">
        <v>430.51486110999997</v>
      </c>
      <c r="CJ218" s="111">
        <v>406.97941003999995</v>
      </c>
      <c r="CK218" s="112">
        <v>649.00374995999994</v>
      </c>
      <c r="CL218" s="110">
        <v>493.00182923</v>
      </c>
      <c r="CM218" s="111">
        <v>419.44798254000005</v>
      </c>
      <c r="CN218" s="111">
        <v>672.57957064000004</v>
      </c>
      <c r="CO218" s="111">
        <v>769.93452279999997</v>
      </c>
      <c r="CP218" s="110">
        <v>475.44073458000003</v>
      </c>
      <c r="CQ218" s="111">
        <v>520.56704911000008</v>
      </c>
      <c r="CR218" s="111">
        <v>520.50863693999997</v>
      </c>
      <c r="CS218" s="232">
        <v>700.71263285000009</v>
      </c>
      <c r="CT218" s="276">
        <v>435.39052133000001</v>
      </c>
    </row>
    <row r="219" spans="1:98" s="10" customFormat="1" ht="12.95" customHeight="1" x14ac:dyDescent="0.25">
      <c r="A219" s="72" t="s">
        <v>22</v>
      </c>
      <c r="B219" s="174">
        <v>207.262</v>
      </c>
      <c r="C219" s="111">
        <v>208.39100000000002</v>
      </c>
      <c r="D219" s="111">
        <v>255.06900000000002</v>
      </c>
      <c r="E219" s="112">
        <v>261.37400000000002</v>
      </c>
      <c r="F219" s="111">
        <v>196.892</v>
      </c>
      <c r="G219" s="111">
        <v>198.83499999999998</v>
      </c>
      <c r="H219" s="111">
        <v>199.45299999999997</v>
      </c>
      <c r="I219" s="112">
        <v>195.48099999999999</v>
      </c>
      <c r="J219" s="110">
        <v>203.25897947981881</v>
      </c>
      <c r="K219" s="111">
        <v>180.68847701166754</v>
      </c>
      <c r="L219" s="111">
        <v>175.82827050742839</v>
      </c>
      <c r="M219" s="112">
        <v>198.97953401357864</v>
      </c>
      <c r="N219" s="110">
        <v>153.33119429999999</v>
      </c>
      <c r="O219" s="111">
        <v>183.21075580000002</v>
      </c>
      <c r="P219" s="111">
        <v>213.6737248</v>
      </c>
      <c r="Q219" s="112">
        <v>193.99722830000002</v>
      </c>
      <c r="R219" s="110">
        <v>175.99299999999999</v>
      </c>
      <c r="S219" s="111">
        <v>205.62</v>
      </c>
      <c r="T219" s="111">
        <v>183.47299999999998</v>
      </c>
      <c r="U219" s="112">
        <v>171.15800000000002</v>
      </c>
      <c r="V219" s="110">
        <v>159.25400000000002</v>
      </c>
      <c r="W219" s="111">
        <v>166.24600000000001</v>
      </c>
      <c r="X219" s="111">
        <v>158.51499999999999</v>
      </c>
      <c r="Y219" s="112">
        <v>189.04900000000001</v>
      </c>
      <c r="Z219" s="110">
        <v>167.66</v>
      </c>
      <c r="AA219" s="111">
        <v>165.75299999999999</v>
      </c>
      <c r="AB219" s="111">
        <v>169.49099999999999</v>
      </c>
      <c r="AC219" s="112">
        <v>179.06799999999998</v>
      </c>
      <c r="AD219" s="110">
        <v>152.59899999999999</v>
      </c>
      <c r="AE219" s="111">
        <v>283.51399999999995</v>
      </c>
      <c r="AF219" s="111">
        <v>234.47099999999998</v>
      </c>
      <c r="AG219" s="112">
        <v>188.06200000000001</v>
      </c>
      <c r="AH219" s="110">
        <v>213.56699999999998</v>
      </c>
      <c r="AI219" s="111">
        <v>208.27699999999999</v>
      </c>
      <c r="AJ219" s="111">
        <v>400.01700000000005</v>
      </c>
      <c r="AK219" s="112">
        <v>244.53600000000003</v>
      </c>
      <c r="AL219" s="110">
        <v>224.79500000000002</v>
      </c>
      <c r="AM219" s="111">
        <v>247.75305820168754</v>
      </c>
      <c r="AN219" s="111">
        <v>244.31700000000001</v>
      </c>
      <c r="AO219" s="112">
        <v>321.98400000000004</v>
      </c>
      <c r="AP219" s="110">
        <v>306.47771562401931</v>
      </c>
      <c r="AQ219" s="111">
        <v>372.18700000000001</v>
      </c>
      <c r="AR219" s="111">
        <v>374.40800000000002</v>
      </c>
      <c r="AS219" s="112">
        <v>436.48699999999997</v>
      </c>
      <c r="AT219" s="110">
        <v>385.339</v>
      </c>
      <c r="AU219" s="111">
        <v>452.15784862000004</v>
      </c>
      <c r="AV219" s="111">
        <v>567.35743523999997</v>
      </c>
      <c r="AW219" s="112">
        <v>466.66879452602859</v>
      </c>
      <c r="AX219" s="110">
        <v>422.83804534000001</v>
      </c>
      <c r="AY219" s="111">
        <v>464.92298240000002</v>
      </c>
      <c r="AZ219" s="111">
        <v>514.53002703499999</v>
      </c>
      <c r="BA219" s="112">
        <v>621.69048835000001</v>
      </c>
      <c r="BB219" s="110">
        <v>581.14551861000007</v>
      </c>
      <c r="BC219" s="111">
        <v>489.79979503999999</v>
      </c>
      <c r="BD219" s="111">
        <v>526.25798372999998</v>
      </c>
      <c r="BE219" s="112">
        <v>660.68200000000002</v>
      </c>
      <c r="BF219" s="110">
        <v>563.20230000000004</v>
      </c>
      <c r="BG219" s="111">
        <v>563.10940000000005</v>
      </c>
      <c r="BH219" s="111">
        <v>763.42970000000003</v>
      </c>
      <c r="BI219" s="112">
        <v>561.00869999999998</v>
      </c>
      <c r="BJ219" s="110">
        <v>463.77709737999999</v>
      </c>
      <c r="BK219" s="111">
        <v>321.96515152000001</v>
      </c>
      <c r="BL219" s="111">
        <v>395.41341189000002</v>
      </c>
      <c r="BM219" s="112">
        <v>432.59011226999996</v>
      </c>
      <c r="BN219" s="110">
        <v>448.05665040999997</v>
      </c>
      <c r="BO219" s="111">
        <v>470.20766403000005</v>
      </c>
      <c r="BP219" s="111">
        <v>441.99491813999998</v>
      </c>
      <c r="BQ219" s="112">
        <v>508.04242447999997</v>
      </c>
      <c r="BR219" s="110">
        <v>541.25639186000001</v>
      </c>
      <c r="BS219" s="111">
        <v>589.60848029999988</v>
      </c>
      <c r="BT219" s="111">
        <v>488.00197667000003</v>
      </c>
      <c r="BU219" s="112">
        <v>568.45723144999999</v>
      </c>
      <c r="BV219" s="110">
        <v>879.10308650000002</v>
      </c>
      <c r="BW219" s="111">
        <v>548.74635851000005</v>
      </c>
      <c r="BX219" s="111">
        <v>524.00516773000004</v>
      </c>
      <c r="BY219" s="112">
        <v>856.29803728999991</v>
      </c>
      <c r="BZ219" s="110">
        <v>548.42022042000008</v>
      </c>
      <c r="CA219" s="111">
        <v>476.97544134999998</v>
      </c>
      <c r="CB219" s="111">
        <v>672.86233693999998</v>
      </c>
      <c r="CC219" s="112">
        <v>799.86815791000004</v>
      </c>
      <c r="CD219" s="110">
        <v>461.76506638000001</v>
      </c>
      <c r="CE219" s="111">
        <v>434.16885486000007</v>
      </c>
      <c r="CF219" s="111">
        <v>409.72117358000003</v>
      </c>
      <c r="CG219" s="112">
        <v>668.56887984000014</v>
      </c>
      <c r="CH219" s="111">
        <v>530.99333869999998</v>
      </c>
      <c r="CI219" s="111">
        <v>506.58788093999999</v>
      </c>
      <c r="CJ219" s="111">
        <v>529.42402478999998</v>
      </c>
      <c r="CK219" s="112">
        <v>745.66876462999994</v>
      </c>
      <c r="CL219" s="110">
        <v>588.02792457999999</v>
      </c>
      <c r="CM219" s="111">
        <v>495.64199273000003</v>
      </c>
      <c r="CN219" s="111">
        <v>768.85949094</v>
      </c>
      <c r="CO219" s="111">
        <v>880.77389011000002</v>
      </c>
      <c r="CP219" s="110">
        <v>603.72321704000001</v>
      </c>
      <c r="CQ219" s="111">
        <v>611.72209064000003</v>
      </c>
      <c r="CR219" s="111">
        <v>591.56862884999998</v>
      </c>
      <c r="CS219" s="232">
        <v>910.02359855999998</v>
      </c>
      <c r="CT219" s="276">
        <v>532.21237399999995</v>
      </c>
    </row>
    <row r="220" spans="1:98" s="10" customFormat="1" ht="12.95" customHeight="1" x14ac:dyDescent="0.25">
      <c r="A220" s="72" t="s">
        <v>23</v>
      </c>
      <c r="B220" s="174">
        <v>10.042</v>
      </c>
      <c r="C220" s="111">
        <v>16.388999999999999</v>
      </c>
      <c r="D220" s="111">
        <v>11.736000000000001</v>
      </c>
      <c r="E220" s="112">
        <v>5.5289999999999999</v>
      </c>
      <c r="F220" s="111">
        <v>8.1849999999999987</v>
      </c>
      <c r="G220" s="111">
        <v>9.4980000000000011</v>
      </c>
      <c r="H220" s="111">
        <v>10.898</v>
      </c>
      <c r="I220" s="112">
        <v>9.8520000000000003</v>
      </c>
      <c r="J220" s="110">
        <v>8.8140000000000001</v>
      </c>
      <c r="K220" s="111">
        <v>9.1709999999999994</v>
      </c>
      <c r="L220" s="111">
        <v>53.884999999999998</v>
      </c>
      <c r="M220" s="112">
        <v>10</v>
      </c>
      <c r="N220" s="110">
        <v>11.780000000000001</v>
      </c>
      <c r="O220" s="111">
        <v>29.987000000000002</v>
      </c>
      <c r="P220" s="111">
        <v>13.762</v>
      </c>
      <c r="Q220" s="112">
        <v>19.529</v>
      </c>
      <c r="R220" s="110">
        <v>11.396000000000001</v>
      </c>
      <c r="S220" s="111">
        <v>12.512</v>
      </c>
      <c r="T220" s="111">
        <v>20.642999999999997</v>
      </c>
      <c r="U220" s="112">
        <v>15.61</v>
      </c>
      <c r="V220" s="110">
        <v>14.905000000000001</v>
      </c>
      <c r="W220" s="111">
        <v>14.798</v>
      </c>
      <c r="X220" s="111">
        <v>15.969999999999999</v>
      </c>
      <c r="Y220" s="112">
        <v>7.1920000000000002</v>
      </c>
      <c r="Z220" s="110">
        <v>20.051000000000002</v>
      </c>
      <c r="AA220" s="111">
        <v>15.971</v>
      </c>
      <c r="AB220" s="111">
        <v>13.888</v>
      </c>
      <c r="AC220" s="112">
        <v>12.491</v>
      </c>
      <c r="AD220" s="110">
        <v>10.039999999999999</v>
      </c>
      <c r="AE220" s="111">
        <v>11.901</v>
      </c>
      <c r="AF220" s="111">
        <v>8.4150000000000009</v>
      </c>
      <c r="AG220" s="112">
        <v>10.167999999999999</v>
      </c>
      <c r="AH220" s="110">
        <v>20.264000000000003</v>
      </c>
      <c r="AI220" s="111">
        <v>16.998000000000001</v>
      </c>
      <c r="AJ220" s="111">
        <v>11.463999999999999</v>
      </c>
      <c r="AK220" s="112">
        <v>12.437000000000001</v>
      </c>
      <c r="AL220" s="110">
        <v>13.433000000000002</v>
      </c>
      <c r="AM220" s="111">
        <v>11.498999999999999</v>
      </c>
      <c r="AN220" s="111">
        <v>8.3710000000000004</v>
      </c>
      <c r="AO220" s="112">
        <v>23.651</v>
      </c>
      <c r="AP220" s="110">
        <v>16.690999999999999</v>
      </c>
      <c r="AQ220" s="111">
        <v>35.086999999999996</v>
      </c>
      <c r="AR220" s="111">
        <v>18.084000000000003</v>
      </c>
      <c r="AS220" s="112">
        <v>20.720999999999997</v>
      </c>
      <c r="AT220" s="110">
        <v>34.021999999999998</v>
      </c>
      <c r="AU220" s="111">
        <v>23.106999999999999</v>
      </c>
      <c r="AV220" s="111">
        <v>33.524000000000001</v>
      </c>
      <c r="AW220" s="112">
        <v>20.762</v>
      </c>
      <c r="AX220" s="110">
        <v>69.113</v>
      </c>
      <c r="AY220" s="111">
        <v>84.861999999999995</v>
      </c>
      <c r="AZ220" s="111">
        <v>67.224000000000004</v>
      </c>
      <c r="BA220" s="112">
        <v>78.165999999999997</v>
      </c>
      <c r="BB220" s="110">
        <v>139.71300000000002</v>
      </c>
      <c r="BC220" s="111">
        <v>82.096000000000004</v>
      </c>
      <c r="BD220" s="111">
        <v>69.884</v>
      </c>
      <c r="BE220" s="112">
        <v>63.472000000000001</v>
      </c>
      <c r="BF220" s="110">
        <v>164.71170000000001</v>
      </c>
      <c r="BG220" s="111">
        <v>91.829000000000008</v>
      </c>
      <c r="BH220" s="111">
        <v>87.366799999999998</v>
      </c>
      <c r="BI220" s="112">
        <v>115.24549999999999</v>
      </c>
      <c r="BJ220" s="110">
        <v>107.69682158000001</v>
      </c>
      <c r="BK220" s="111">
        <v>140.83290331000001</v>
      </c>
      <c r="BL220" s="111">
        <v>104.78412851</v>
      </c>
      <c r="BM220" s="112">
        <v>236.05652126000001</v>
      </c>
      <c r="BN220" s="110">
        <v>97.225689030000012</v>
      </c>
      <c r="BO220" s="111">
        <v>138.07815495</v>
      </c>
      <c r="BP220" s="111">
        <v>81.906318709999994</v>
      </c>
      <c r="BQ220" s="112">
        <v>182.95814593</v>
      </c>
      <c r="BR220" s="110">
        <v>103.04113425</v>
      </c>
      <c r="BS220" s="111">
        <v>94.454494100000005</v>
      </c>
      <c r="BT220" s="111">
        <v>104.44686119999999</v>
      </c>
      <c r="BU220" s="112">
        <v>116.39329689</v>
      </c>
      <c r="BV220" s="110">
        <v>131.53640548999999</v>
      </c>
      <c r="BW220" s="111">
        <v>147.06818802999999</v>
      </c>
      <c r="BX220" s="111">
        <v>97.613706789999995</v>
      </c>
      <c r="BY220" s="112">
        <v>257.23080714000002</v>
      </c>
      <c r="BZ220" s="110">
        <v>129.21594071999999</v>
      </c>
      <c r="CA220" s="111">
        <v>230.40961206999998</v>
      </c>
      <c r="CB220" s="111">
        <v>150.81488155</v>
      </c>
      <c r="CC220" s="112">
        <v>78.701209590000019</v>
      </c>
      <c r="CD220" s="110">
        <v>117.70217085</v>
      </c>
      <c r="CE220" s="111">
        <v>88.000307450000008</v>
      </c>
      <c r="CF220" s="111">
        <v>94.276176559999996</v>
      </c>
      <c r="CG220" s="112">
        <v>114.12855433999999</v>
      </c>
      <c r="CH220" s="111">
        <v>78.579573210000007</v>
      </c>
      <c r="CI220" s="111">
        <v>76.073019829999993</v>
      </c>
      <c r="CJ220" s="111">
        <v>122.44461475</v>
      </c>
      <c r="CK220" s="112">
        <v>96.665014670000005</v>
      </c>
      <c r="CL220" s="110">
        <v>95.026095349999991</v>
      </c>
      <c r="CM220" s="111">
        <v>76.19401019</v>
      </c>
      <c r="CN220" s="111">
        <v>96.279920299999986</v>
      </c>
      <c r="CO220" s="111">
        <v>110.83936731</v>
      </c>
      <c r="CP220" s="110">
        <v>128.28248246000001</v>
      </c>
      <c r="CQ220" s="111">
        <v>91.155041529999977</v>
      </c>
      <c r="CR220" s="111">
        <v>71.059991910000008</v>
      </c>
      <c r="CS220" s="232">
        <v>209.31096571</v>
      </c>
      <c r="CT220" s="276">
        <v>96.821852669999998</v>
      </c>
    </row>
    <row r="221" spans="1:98" s="10" customFormat="1" ht="12.95" customHeight="1" x14ac:dyDescent="0.25">
      <c r="A221" s="77" t="s">
        <v>0</v>
      </c>
      <c r="B221" s="175"/>
      <c r="C221" s="114"/>
      <c r="D221" s="114"/>
      <c r="E221" s="115"/>
      <c r="F221" s="114"/>
      <c r="G221" s="114"/>
      <c r="H221" s="114"/>
      <c r="I221" s="115"/>
      <c r="J221" s="113"/>
      <c r="K221" s="114"/>
      <c r="L221" s="114"/>
      <c r="M221" s="115"/>
      <c r="N221" s="113"/>
      <c r="O221" s="114"/>
      <c r="P221" s="114"/>
      <c r="Q221" s="115"/>
      <c r="R221" s="113"/>
      <c r="S221" s="114"/>
      <c r="T221" s="114"/>
      <c r="U221" s="115"/>
      <c r="V221" s="113"/>
      <c r="W221" s="114"/>
      <c r="X221" s="114"/>
      <c r="Y221" s="115"/>
      <c r="Z221" s="113"/>
      <c r="AA221" s="114"/>
      <c r="AB221" s="114"/>
      <c r="AC221" s="115"/>
      <c r="AD221" s="113"/>
      <c r="AE221" s="114"/>
      <c r="AF221" s="114"/>
      <c r="AG221" s="115"/>
      <c r="AH221" s="113"/>
      <c r="AI221" s="114"/>
      <c r="AJ221" s="114"/>
      <c r="AK221" s="115"/>
      <c r="AL221" s="113"/>
      <c r="AM221" s="114"/>
      <c r="AN221" s="114"/>
      <c r="AO221" s="115"/>
      <c r="AP221" s="113"/>
      <c r="AQ221" s="114"/>
      <c r="AR221" s="114"/>
      <c r="AS221" s="115"/>
      <c r="AT221" s="113"/>
      <c r="AU221" s="114"/>
      <c r="AV221" s="114"/>
      <c r="AW221" s="115"/>
      <c r="AX221" s="113"/>
      <c r="AY221" s="114"/>
      <c r="AZ221" s="114"/>
      <c r="BA221" s="115"/>
      <c r="BB221" s="113"/>
      <c r="BC221" s="114"/>
      <c r="BD221" s="114"/>
      <c r="BE221" s="115"/>
      <c r="BF221" s="113"/>
      <c r="BG221" s="114"/>
      <c r="BH221" s="114"/>
      <c r="BI221" s="115"/>
      <c r="BJ221" s="113"/>
      <c r="BK221" s="114"/>
      <c r="BL221" s="114"/>
      <c r="BM221" s="115"/>
      <c r="BN221" s="113"/>
      <c r="BO221" s="114"/>
      <c r="BP221" s="114"/>
      <c r="BQ221" s="115"/>
      <c r="BR221" s="113"/>
      <c r="BS221" s="114"/>
      <c r="BT221" s="114"/>
      <c r="BU221" s="115"/>
      <c r="BV221" s="113"/>
      <c r="BW221" s="114"/>
      <c r="BX221" s="114"/>
      <c r="BY221" s="115"/>
      <c r="BZ221" s="113"/>
      <c r="CA221" s="114"/>
      <c r="CB221" s="114"/>
      <c r="CC221" s="115"/>
      <c r="CD221" s="113"/>
      <c r="CE221" s="114"/>
      <c r="CF221" s="114"/>
      <c r="CG221" s="115"/>
      <c r="CH221" s="114"/>
      <c r="CI221" s="114"/>
      <c r="CJ221" s="114"/>
      <c r="CK221" s="115"/>
      <c r="CL221" s="113"/>
      <c r="CM221" s="114"/>
      <c r="CN221" s="114"/>
      <c r="CO221" s="114"/>
      <c r="CP221" s="113"/>
      <c r="CQ221" s="114"/>
      <c r="CR221" s="114"/>
      <c r="CS221" s="233"/>
      <c r="CT221" s="277"/>
    </row>
    <row r="222" spans="1:98" s="10" customFormat="1" ht="12.95" customHeight="1" x14ac:dyDescent="0.25">
      <c r="A222" s="71" t="s">
        <v>67</v>
      </c>
      <c r="B222" s="173">
        <v>1.7698813199999999</v>
      </c>
      <c r="C222" s="108">
        <v>5.5771912000000006</v>
      </c>
      <c r="D222" s="108">
        <v>4.6599880099999993</v>
      </c>
      <c r="E222" s="109">
        <v>6.0067727699999995</v>
      </c>
      <c r="F222" s="108">
        <v>2.2182550000000001</v>
      </c>
      <c r="G222" s="108">
        <v>21.296415920000001</v>
      </c>
      <c r="H222" s="108">
        <v>5.9151599000000008</v>
      </c>
      <c r="I222" s="109">
        <v>17.15752621</v>
      </c>
      <c r="J222" s="107">
        <v>2.7593971399999995</v>
      </c>
      <c r="K222" s="108">
        <v>30.054631149999999</v>
      </c>
      <c r="L222" s="108">
        <v>28.433882520000001</v>
      </c>
      <c r="M222" s="109">
        <v>22.735102250000004</v>
      </c>
      <c r="N222" s="107">
        <v>8.7301072499999997</v>
      </c>
      <c r="O222" s="108">
        <v>26.530833899999998</v>
      </c>
      <c r="P222" s="108">
        <v>4.6231372399999993</v>
      </c>
      <c r="Q222" s="109">
        <v>10.54242189</v>
      </c>
      <c r="R222" s="107">
        <v>5.8240148400000002</v>
      </c>
      <c r="S222" s="108">
        <v>35.541492099999999</v>
      </c>
      <c r="T222" s="108">
        <v>2.7351713700000015</v>
      </c>
      <c r="U222" s="109">
        <v>16.57624839</v>
      </c>
      <c r="V222" s="107">
        <v>3.1392792600000003</v>
      </c>
      <c r="W222" s="108">
        <v>33.233270650000001</v>
      </c>
      <c r="X222" s="108">
        <v>57.037115450000009</v>
      </c>
      <c r="Y222" s="109">
        <v>33.409251079999997</v>
      </c>
      <c r="Z222" s="107">
        <v>11.86990569</v>
      </c>
      <c r="AA222" s="108">
        <v>64.390781050000001</v>
      </c>
      <c r="AB222" s="108">
        <v>15.76959465</v>
      </c>
      <c r="AC222" s="109">
        <v>13.65432373</v>
      </c>
      <c r="AD222" s="107">
        <v>8.9065274900000002</v>
      </c>
      <c r="AE222" s="108">
        <v>37.184506620000001</v>
      </c>
      <c r="AF222" s="108">
        <v>21.539327369999995</v>
      </c>
      <c r="AG222" s="109">
        <v>11.648380639999997</v>
      </c>
      <c r="AH222" s="107">
        <v>3.14385527</v>
      </c>
      <c r="AI222" s="108">
        <v>30.443832230000002</v>
      </c>
      <c r="AJ222" s="108">
        <v>23.954437169999999</v>
      </c>
      <c r="AK222" s="109">
        <v>25.302830180000001</v>
      </c>
      <c r="AL222" s="107">
        <v>22.953482880000003</v>
      </c>
      <c r="AM222" s="108">
        <v>36.439262850000006</v>
      </c>
      <c r="AN222" s="108">
        <v>-324.55046198999997</v>
      </c>
      <c r="AO222" s="109">
        <v>52.061569170000006</v>
      </c>
      <c r="AP222" s="107">
        <v>31.496171140000001</v>
      </c>
      <c r="AQ222" s="108">
        <v>129.15296341999999</v>
      </c>
      <c r="AR222" s="108">
        <v>82.955448489999981</v>
      </c>
      <c r="AS222" s="109">
        <v>-56.560091270000001</v>
      </c>
      <c r="AT222" s="107">
        <v>17.618803959999997</v>
      </c>
      <c r="AU222" s="108">
        <v>48.972944320000003</v>
      </c>
      <c r="AV222" s="108">
        <v>36.594118419999994</v>
      </c>
      <c r="AW222" s="109">
        <v>76.540548300000012</v>
      </c>
      <c r="AX222" s="107">
        <v>21.876351909999997</v>
      </c>
      <c r="AY222" s="108">
        <v>120.51548269</v>
      </c>
      <c r="AZ222" s="108">
        <v>34.425278419999998</v>
      </c>
      <c r="BA222" s="109">
        <v>72.543670120000002</v>
      </c>
      <c r="BB222" s="107">
        <v>18.616154809999998</v>
      </c>
      <c r="BC222" s="108">
        <v>44.527334240000002</v>
      </c>
      <c r="BD222" s="108">
        <v>60.107772840000003</v>
      </c>
      <c r="BE222" s="109">
        <v>28.845364889999999</v>
      </c>
      <c r="BF222" s="107">
        <v>26.361606090000002</v>
      </c>
      <c r="BG222" s="108">
        <v>76.44157208</v>
      </c>
      <c r="BH222" s="108">
        <v>29.411122899999995</v>
      </c>
      <c r="BI222" s="109">
        <v>105.00300298000002</v>
      </c>
      <c r="BJ222" s="107">
        <v>77.792800749999998</v>
      </c>
      <c r="BK222" s="108">
        <v>33.792090290000004</v>
      </c>
      <c r="BL222" s="108">
        <v>118.29375387000002</v>
      </c>
      <c r="BM222" s="109">
        <v>12.174845170000008</v>
      </c>
      <c r="BN222" s="107">
        <v>74.474191860000005</v>
      </c>
      <c r="BO222" s="108">
        <v>31.655429120000001</v>
      </c>
      <c r="BP222" s="108">
        <v>111.87862799000001</v>
      </c>
      <c r="BQ222" s="109">
        <v>37.786501709999996</v>
      </c>
      <c r="BR222" s="107">
        <v>28.572477230000001</v>
      </c>
      <c r="BS222" s="108">
        <v>42.452798009999995</v>
      </c>
      <c r="BT222" s="108">
        <v>106.07299245999999</v>
      </c>
      <c r="BU222" s="109">
        <v>30.816033190000006</v>
      </c>
      <c r="BV222" s="107">
        <v>97.85413865999999</v>
      </c>
      <c r="BW222" s="108">
        <v>35.081315959999998</v>
      </c>
      <c r="BX222" s="108">
        <v>139.99165403000001</v>
      </c>
      <c r="BY222" s="109">
        <v>49.326629329999996</v>
      </c>
      <c r="BZ222" s="107">
        <v>84.216657100000006</v>
      </c>
      <c r="CA222" s="108">
        <v>16.307668910000004</v>
      </c>
      <c r="CB222" s="108">
        <v>58.665845310000009</v>
      </c>
      <c r="CC222" s="109">
        <v>72.288386079999995</v>
      </c>
      <c r="CD222" s="107">
        <v>78.375983600000012</v>
      </c>
      <c r="CE222" s="108">
        <v>64.333099019999992</v>
      </c>
      <c r="CF222" s="108">
        <v>150.67959517</v>
      </c>
      <c r="CG222" s="109">
        <v>167.76917838</v>
      </c>
      <c r="CH222" s="108">
        <v>87.530948940000002</v>
      </c>
      <c r="CI222" s="108">
        <v>24.573626720000004</v>
      </c>
      <c r="CJ222" s="108">
        <v>86.333062250000012</v>
      </c>
      <c r="CK222" s="109">
        <v>75.332685330000004</v>
      </c>
      <c r="CL222" s="107">
        <v>120.54975358999999</v>
      </c>
      <c r="CM222" s="108">
        <v>59.280547059999996</v>
      </c>
      <c r="CN222" s="108">
        <v>146.57234962000001</v>
      </c>
      <c r="CO222" s="108">
        <v>52.967132860000007</v>
      </c>
      <c r="CP222" s="107">
        <v>109.78429146000002</v>
      </c>
      <c r="CQ222" s="108">
        <v>81.98688451000001</v>
      </c>
      <c r="CR222" s="108">
        <v>188.07188459000002</v>
      </c>
      <c r="CS222" s="231">
        <v>59.754909259999991</v>
      </c>
      <c r="CT222" s="275">
        <v>98.050114230000005</v>
      </c>
    </row>
    <row r="223" spans="1:98" s="10" customFormat="1" ht="12.95" customHeight="1" x14ac:dyDescent="0.25">
      <c r="A223" s="72" t="s">
        <v>10</v>
      </c>
      <c r="B223" s="174">
        <v>2.4745349200000004</v>
      </c>
      <c r="C223" s="111">
        <v>5.6203152000000003</v>
      </c>
      <c r="D223" s="111">
        <v>4.7367112899999997</v>
      </c>
      <c r="E223" s="112">
        <v>6.2070427700000002</v>
      </c>
      <c r="F223" s="111">
        <v>2.2182550000000001</v>
      </c>
      <c r="G223" s="111">
        <v>21.551465920000005</v>
      </c>
      <c r="H223" s="111">
        <v>6.08950791</v>
      </c>
      <c r="I223" s="112">
        <v>19.507526210000002</v>
      </c>
      <c r="J223" s="110">
        <v>9.5633621399999988</v>
      </c>
      <c r="K223" s="111">
        <v>39.095332190000001</v>
      </c>
      <c r="L223" s="111">
        <v>33.836718590000004</v>
      </c>
      <c r="M223" s="112">
        <v>40.548602250000002</v>
      </c>
      <c r="N223" s="110">
        <v>13.567607249999998</v>
      </c>
      <c r="O223" s="111">
        <v>30.7552369</v>
      </c>
      <c r="P223" s="111">
        <v>5.5131372399999989</v>
      </c>
      <c r="Q223" s="112">
        <v>13.24053846</v>
      </c>
      <c r="R223" s="110">
        <v>8.8485698399999997</v>
      </c>
      <c r="S223" s="111">
        <v>47.731320429999997</v>
      </c>
      <c r="T223" s="111">
        <v>19.155171370000001</v>
      </c>
      <c r="U223" s="112">
        <v>25.922532099999998</v>
      </c>
      <c r="V223" s="110">
        <v>10.635568260000001</v>
      </c>
      <c r="W223" s="111">
        <v>35.922530600000002</v>
      </c>
      <c r="X223" s="111">
        <v>60.694005450000006</v>
      </c>
      <c r="Y223" s="112">
        <v>34.895511079999999</v>
      </c>
      <c r="Z223" s="110">
        <v>12.221785389999999</v>
      </c>
      <c r="AA223" s="111">
        <v>66.783470519999995</v>
      </c>
      <c r="AB223" s="111">
        <v>17.46296834</v>
      </c>
      <c r="AC223" s="112">
        <v>14.945309829999999</v>
      </c>
      <c r="AD223" s="110">
        <v>9.1204200699999998</v>
      </c>
      <c r="AE223" s="111">
        <v>39.435110639999998</v>
      </c>
      <c r="AF223" s="111">
        <v>23.303481059999996</v>
      </c>
      <c r="AG223" s="112">
        <v>12.108048819999997</v>
      </c>
      <c r="AH223" s="110">
        <v>4.0711531499999998</v>
      </c>
      <c r="AI223" s="111">
        <v>31.976631619999999</v>
      </c>
      <c r="AJ223" s="111">
        <v>24.385427199999999</v>
      </c>
      <c r="AK223" s="112">
        <v>25.541699029999997</v>
      </c>
      <c r="AL223" s="110">
        <v>23.658770629999999</v>
      </c>
      <c r="AM223" s="111">
        <v>38.003151119999998</v>
      </c>
      <c r="AN223" s="111">
        <v>40.560023120000004</v>
      </c>
      <c r="AO223" s="112">
        <v>58.582736170000004</v>
      </c>
      <c r="AP223" s="110">
        <v>42.795850009999995</v>
      </c>
      <c r="AQ223" s="111">
        <v>136.75886176</v>
      </c>
      <c r="AR223" s="111">
        <v>92.444749989999991</v>
      </c>
      <c r="AS223" s="112">
        <v>43.391070079999999</v>
      </c>
      <c r="AT223" s="110">
        <v>29.214465019999999</v>
      </c>
      <c r="AU223" s="111">
        <v>62.513694319999999</v>
      </c>
      <c r="AV223" s="111">
        <v>49.43138845</v>
      </c>
      <c r="AW223" s="112">
        <v>105.87998059000002</v>
      </c>
      <c r="AX223" s="110">
        <v>24.15738391</v>
      </c>
      <c r="AY223" s="111">
        <v>124.34203056999999</v>
      </c>
      <c r="AZ223" s="111">
        <v>37.96357553</v>
      </c>
      <c r="BA223" s="112">
        <v>86.874729299999984</v>
      </c>
      <c r="BB223" s="110">
        <v>27.231086069999996</v>
      </c>
      <c r="BC223" s="111">
        <v>111.20574974</v>
      </c>
      <c r="BD223" s="111">
        <v>74.661764460000015</v>
      </c>
      <c r="BE223" s="112">
        <v>50.465247939999998</v>
      </c>
      <c r="BF223" s="110">
        <v>30.38588231</v>
      </c>
      <c r="BG223" s="111">
        <v>94.532279889999998</v>
      </c>
      <c r="BH223" s="111">
        <v>42.053629539999989</v>
      </c>
      <c r="BI223" s="112">
        <v>115.48488987</v>
      </c>
      <c r="BJ223" s="110">
        <v>97.336246399999993</v>
      </c>
      <c r="BK223" s="111">
        <v>42.104900639999997</v>
      </c>
      <c r="BL223" s="111">
        <v>154.17383101000001</v>
      </c>
      <c r="BM223" s="112">
        <v>53.277863120000006</v>
      </c>
      <c r="BN223" s="110">
        <v>109.33106795</v>
      </c>
      <c r="BO223" s="111">
        <v>61.717076210000002</v>
      </c>
      <c r="BP223" s="111">
        <v>155.53225822000002</v>
      </c>
      <c r="BQ223" s="112">
        <v>49.823298439999995</v>
      </c>
      <c r="BR223" s="110">
        <v>66.600757340000001</v>
      </c>
      <c r="BS223" s="111">
        <v>53.830771689999999</v>
      </c>
      <c r="BT223" s="111">
        <v>137.84216542000001</v>
      </c>
      <c r="BU223" s="112">
        <v>63.552512120000003</v>
      </c>
      <c r="BV223" s="110">
        <v>142.18965795</v>
      </c>
      <c r="BW223" s="111">
        <v>51.570449630000006</v>
      </c>
      <c r="BX223" s="111">
        <v>162.61905585</v>
      </c>
      <c r="BY223" s="112">
        <v>69.789425789999996</v>
      </c>
      <c r="BZ223" s="110">
        <v>117.80040146</v>
      </c>
      <c r="CA223" s="111">
        <v>53.656568999999998</v>
      </c>
      <c r="CB223" s="111">
        <v>118.08229218</v>
      </c>
      <c r="CC223" s="112">
        <v>86.763260509999995</v>
      </c>
      <c r="CD223" s="110">
        <v>115.70988790999999</v>
      </c>
      <c r="CE223" s="111">
        <v>75.620724050000007</v>
      </c>
      <c r="CF223" s="111">
        <v>163.81326712000001</v>
      </c>
      <c r="CG223" s="112">
        <v>193.90339950999999</v>
      </c>
      <c r="CH223" s="111">
        <v>116.43045820000002</v>
      </c>
      <c r="CI223" s="111">
        <v>52.68400905</v>
      </c>
      <c r="CJ223" s="111">
        <v>118.66960250000001</v>
      </c>
      <c r="CK223" s="112">
        <v>132.97390392</v>
      </c>
      <c r="CL223" s="110">
        <v>160.50122832999998</v>
      </c>
      <c r="CM223" s="111">
        <v>98.789508610000013</v>
      </c>
      <c r="CN223" s="111">
        <v>177.23322798000001</v>
      </c>
      <c r="CO223" s="111">
        <v>101.01302706000001</v>
      </c>
      <c r="CP223" s="110">
        <v>136.83694429000002</v>
      </c>
      <c r="CQ223" s="111">
        <v>108.35905321999999</v>
      </c>
      <c r="CR223" s="111">
        <v>239.85826197</v>
      </c>
      <c r="CS223" s="232">
        <v>99.752962440000005</v>
      </c>
      <c r="CT223" s="276">
        <v>150.67624129000001</v>
      </c>
    </row>
    <row r="224" spans="1:98" s="10" customFormat="1" ht="12.95" customHeight="1" x14ac:dyDescent="0.25">
      <c r="A224" s="72" t="s">
        <v>11</v>
      </c>
      <c r="B224" s="174">
        <v>0.70465359999999999</v>
      </c>
      <c r="C224" s="111">
        <v>4.3124000000000003E-2</v>
      </c>
      <c r="D224" s="111">
        <v>7.6723279999999991E-2</v>
      </c>
      <c r="E224" s="112">
        <v>0.20027</v>
      </c>
      <c r="F224" s="111">
        <v>0</v>
      </c>
      <c r="G224" s="111">
        <v>0.25505</v>
      </c>
      <c r="H224" s="111">
        <v>0.17434801000000003</v>
      </c>
      <c r="I224" s="112">
        <v>2.35</v>
      </c>
      <c r="J224" s="110">
        <v>6.8039649999999998</v>
      </c>
      <c r="K224" s="111">
        <v>9.0407010400000001</v>
      </c>
      <c r="L224" s="111">
        <v>5.4028360700000002</v>
      </c>
      <c r="M224" s="112">
        <v>17.813499999999998</v>
      </c>
      <c r="N224" s="110">
        <v>4.8374999999999995</v>
      </c>
      <c r="O224" s="111">
        <v>4.2244030000000006</v>
      </c>
      <c r="P224" s="111">
        <v>0.8899999999999999</v>
      </c>
      <c r="Q224" s="112">
        <v>2.6981165699999998</v>
      </c>
      <c r="R224" s="110">
        <v>3.0245549999999999</v>
      </c>
      <c r="S224" s="111">
        <v>12.189828330000001</v>
      </c>
      <c r="T224" s="111">
        <v>16.419999999999998</v>
      </c>
      <c r="U224" s="112">
        <v>9.3462837099999998</v>
      </c>
      <c r="V224" s="110">
        <v>7.4962889999999991</v>
      </c>
      <c r="W224" s="111">
        <v>2.6892599499999998</v>
      </c>
      <c r="X224" s="111">
        <v>3.6568900000000002</v>
      </c>
      <c r="Y224" s="112">
        <v>1.4862599999999999</v>
      </c>
      <c r="Z224" s="110">
        <v>0.35187969999999996</v>
      </c>
      <c r="AA224" s="111">
        <v>2.3926894700000001</v>
      </c>
      <c r="AB224" s="111">
        <v>1.6933736899999998</v>
      </c>
      <c r="AC224" s="112">
        <v>1.2909861</v>
      </c>
      <c r="AD224" s="110">
        <v>0.21389258</v>
      </c>
      <c r="AE224" s="111">
        <v>2.2506040199999999</v>
      </c>
      <c r="AF224" s="111">
        <v>1.7641536900000001</v>
      </c>
      <c r="AG224" s="112">
        <v>0.45966818000000004</v>
      </c>
      <c r="AH224" s="110">
        <v>0.92729788000000002</v>
      </c>
      <c r="AI224" s="111">
        <v>1.5327993900000001</v>
      </c>
      <c r="AJ224" s="111">
        <v>0.43099003000000002</v>
      </c>
      <c r="AK224" s="112">
        <v>0.23886884999999999</v>
      </c>
      <c r="AL224" s="110">
        <v>0.70528774999999988</v>
      </c>
      <c r="AM224" s="111">
        <v>1.5638882700000001</v>
      </c>
      <c r="AN224" s="111">
        <v>365.11048511000001</v>
      </c>
      <c r="AO224" s="112">
        <v>6.5211669999999993</v>
      </c>
      <c r="AP224" s="110">
        <v>11.299678869999999</v>
      </c>
      <c r="AQ224" s="111">
        <v>7.6058983399999995</v>
      </c>
      <c r="AR224" s="111">
        <v>9.4893014999999998</v>
      </c>
      <c r="AS224" s="112">
        <v>99.951161349999992</v>
      </c>
      <c r="AT224" s="110">
        <v>11.595661060000001</v>
      </c>
      <c r="AU224" s="111">
        <v>13.540749999999999</v>
      </c>
      <c r="AV224" s="111">
        <v>12.837270029999999</v>
      </c>
      <c r="AW224" s="112">
        <v>29.339432290000001</v>
      </c>
      <c r="AX224" s="110">
        <v>2.2810320000000002</v>
      </c>
      <c r="AY224" s="111">
        <v>3.8265478800000001</v>
      </c>
      <c r="AZ224" s="111">
        <v>3.5382971099999998</v>
      </c>
      <c r="BA224" s="112">
        <v>14.331059179999999</v>
      </c>
      <c r="BB224" s="110">
        <v>8.6149312599999988</v>
      </c>
      <c r="BC224" s="111">
        <v>66.6784155</v>
      </c>
      <c r="BD224" s="111">
        <v>14.55399162</v>
      </c>
      <c r="BE224" s="112">
        <v>21.619883049999999</v>
      </c>
      <c r="BF224" s="110">
        <v>4.0242762199999991</v>
      </c>
      <c r="BG224" s="111">
        <v>18.090707810000001</v>
      </c>
      <c r="BH224" s="111">
        <v>12.642506640000001</v>
      </c>
      <c r="BI224" s="112">
        <v>10.48188689</v>
      </c>
      <c r="BJ224" s="110">
        <v>19.543445650000002</v>
      </c>
      <c r="BK224" s="111">
        <v>8.3128103499999995</v>
      </c>
      <c r="BL224" s="111">
        <v>35.880077140000004</v>
      </c>
      <c r="BM224" s="112">
        <v>41.103017949999995</v>
      </c>
      <c r="BN224" s="110">
        <v>34.85687609</v>
      </c>
      <c r="BO224" s="111">
        <v>30.061647090000001</v>
      </c>
      <c r="BP224" s="111">
        <v>43.653630229999997</v>
      </c>
      <c r="BQ224" s="112">
        <v>12.036796729999999</v>
      </c>
      <c r="BR224" s="110">
        <v>38.028280109999997</v>
      </c>
      <c r="BS224" s="111">
        <v>11.37797368</v>
      </c>
      <c r="BT224" s="111">
        <v>31.769172960000006</v>
      </c>
      <c r="BU224" s="112">
        <v>32.736478929999997</v>
      </c>
      <c r="BV224" s="110">
        <v>44.335519290000001</v>
      </c>
      <c r="BW224" s="111">
        <v>16.489133670000001</v>
      </c>
      <c r="BX224" s="111">
        <v>22.627401819999999</v>
      </c>
      <c r="BY224" s="112">
        <v>20.46279646</v>
      </c>
      <c r="BZ224" s="110">
        <v>33.583744359999997</v>
      </c>
      <c r="CA224" s="111">
        <v>37.348900090000001</v>
      </c>
      <c r="CB224" s="111">
        <v>59.416446870000001</v>
      </c>
      <c r="CC224" s="112">
        <v>14.47487443</v>
      </c>
      <c r="CD224" s="110">
        <v>37.333904310000001</v>
      </c>
      <c r="CE224" s="111">
        <v>11.287625029999999</v>
      </c>
      <c r="CF224" s="111">
        <v>13.133671949999998</v>
      </c>
      <c r="CG224" s="112">
        <v>26.134221129999997</v>
      </c>
      <c r="CH224" s="111">
        <v>28.899509260000002</v>
      </c>
      <c r="CI224" s="111">
        <v>28.110382329999997</v>
      </c>
      <c r="CJ224" s="111">
        <v>32.336540249999999</v>
      </c>
      <c r="CK224" s="112">
        <v>57.641218589999994</v>
      </c>
      <c r="CL224" s="110">
        <v>39.951474739999995</v>
      </c>
      <c r="CM224" s="111">
        <v>39.508961549999995</v>
      </c>
      <c r="CN224" s="111">
        <v>30.660878360000005</v>
      </c>
      <c r="CO224" s="111">
        <v>48.045894200000006</v>
      </c>
      <c r="CP224" s="110">
        <v>27.052652829999996</v>
      </c>
      <c r="CQ224" s="111">
        <v>26.372168709999997</v>
      </c>
      <c r="CR224" s="111">
        <v>51.786377379999998</v>
      </c>
      <c r="CS224" s="232">
        <v>39.998053179999999</v>
      </c>
      <c r="CT224" s="276">
        <v>52.626127060000009</v>
      </c>
    </row>
    <row r="225" spans="1:98" s="10" customFormat="1" ht="12.95" customHeight="1" x14ac:dyDescent="0.25">
      <c r="A225" s="73" t="s">
        <v>68</v>
      </c>
      <c r="B225" s="176">
        <v>1.7698813199999999</v>
      </c>
      <c r="C225" s="117">
        <v>5.5771912000000006</v>
      </c>
      <c r="D225" s="117">
        <v>4.6599880099999993</v>
      </c>
      <c r="E225" s="118">
        <v>6.0067727699999995</v>
      </c>
      <c r="F225" s="117">
        <v>2.2182550000000001</v>
      </c>
      <c r="G225" s="117">
        <v>21.296415920000001</v>
      </c>
      <c r="H225" s="117">
        <v>5.9151599000000008</v>
      </c>
      <c r="I225" s="118">
        <v>17.15752621</v>
      </c>
      <c r="J225" s="116">
        <v>2.7593971399999995</v>
      </c>
      <c r="K225" s="117">
        <v>30.054631149999999</v>
      </c>
      <c r="L225" s="117">
        <v>28.433882520000001</v>
      </c>
      <c r="M225" s="118">
        <v>22.735102250000004</v>
      </c>
      <c r="N225" s="116">
        <v>8.7301072499999997</v>
      </c>
      <c r="O225" s="117">
        <v>26.530833899999998</v>
      </c>
      <c r="P225" s="117">
        <v>4.6231372399999993</v>
      </c>
      <c r="Q225" s="118">
        <v>10.54242189</v>
      </c>
      <c r="R225" s="116">
        <v>5.8240148400000002</v>
      </c>
      <c r="S225" s="117">
        <v>35.541492099999999</v>
      </c>
      <c r="T225" s="117">
        <v>2.7351713700000015</v>
      </c>
      <c r="U225" s="118">
        <v>16.57624839</v>
      </c>
      <c r="V225" s="116">
        <v>3.1392792600000003</v>
      </c>
      <c r="W225" s="117">
        <v>33.233270650000001</v>
      </c>
      <c r="X225" s="117">
        <v>57.037115450000009</v>
      </c>
      <c r="Y225" s="118">
        <v>33.409251079999997</v>
      </c>
      <c r="Z225" s="116">
        <v>11.86990569</v>
      </c>
      <c r="AA225" s="117">
        <v>64.390781050000001</v>
      </c>
      <c r="AB225" s="117">
        <v>15.76959465</v>
      </c>
      <c r="AC225" s="118">
        <v>13.65432373</v>
      </c>
      <c r="AD225" s="116">
        <v>8.9065274900000002</v>
      </c>
      <c r="AE225" s="117">
        <v>37.184506620000001</v>
      </c>
      <c r="AF225" s="117">
        <v>21.539327369999995</v>
      </c>
      <c r="AG225" s="118">
        <v>11.648380639999997</v>
      </c>
      <c r="AH225" s="116">
        <v>3.14385527</v>
      </c>
      <c r="AI225" s="117">
        <v>30.443832230000002</v>
      </c>
      <c r="AJ225" s="117">
        <v>23.954437169999999</v>
      </c>
      <c r="AK225" s="118">
        <v>25.302830180000001</v>
      </c>
      <c r="AL225" s="116">
        <v>11.217482879999999</v>
      </c>
      <c r="AM225" s="117">
        <v>30.440262850000003</v>
      </c>
      <c r="AN225" s="117">
        <v>31.696538010000001</v>
      </c>
      <c r="AO225" s="118">
        <v>45.484569170000007</v>
      </c>
      <c r="AP225" s="116">
        <v>18.32917114</v>
      </c>
      <c r="AQ225" s="117">
        <v>34.510963419999996</v>
      </c>
      <c r="AR225" s="117">
        <v>53.640448489999997</v>
      </c>
      <c r="AS225" s="118">
        <v>29.079908729999996</v>
      </c>
      <c r="AT225" s="116">
        <v>14.816803959999998</v>
      </c>
      <c r="AU225" s="117">
        <v>41.302944320000002</v>
      </c>
      <c r="AV225" s="117">
        <v>37.37811842</v>
      </c>
      <c r="AW225" s="118">
        <v>21.374548300000001</v>
      </c>
      <c r="AX225" s="116">
        <v>21.876351909999997</v>
      </c>
      <c r="AY225" s="117">
        <v>120.51548269</v>
      </c>
      <c r="AZ225" s="117">
        <v>34.425278419999998</v>
      </c>
      <c r="BA225" s="118">
        <v>72.543670120000002</v>
      </c>
      <c r="BB225" s="116">
        <v>11.852154809999998</v>
      </c>
      <c r="BC225" s="117">
        <v>83.584334240000004</v>
      </c>
      <c r="BD225" s="117">
        <v>59.47977284000001</v>
      </c>
      <c r="BE225" s="118">
        <v>32.880364889999996</v>
      </c>
      <c r="BF225" s="116">
        <v>13.772806090000001</v>
      </c>
      <c r="BG225" s="117">
        <v>77.208372080000004</v>
      </c>
      <c r="BH225" s="117">
        <v>28.518222899999998</v>
      </c>
      <c r="BI225" s="118">
        <v>63.574902980000005</v>
      </c>
      <c r="BJ225" s="116">
        <v>85.034504609999999</v>
      </c>
      <c r="BK225" s="117">
        <v>30.656806190000001</v>
      </c>
      <c r="BL225" s="117">
        <v>103.42143549000001</v>
      </c>
      <c r="BM225" s="118">
        <v>8.8330489200000066</v>
      </c>
      <c r="BN225" s="116">
        <v>63.218844110000006</v>
      </c>
      <c r="BO225" s="117">
        <v>14.914251460000001</v>
      </c>
      <c r="BP225" s="117">
        <v>122.88272442000002</v>
      </c>
      <c r="BQ225" s="118">
        <v>37.263606299999999</v>
      </c>
      <c r="BR225" s="116">
        <v>27.64033796</v>
      </c>
      <c r="BS225" s="117">
        <v>34.333102179999997</v>
      </c>
      <c r="BT225" s="117">
        <v>96.953784009999993</v>
      </c>
      <c r="BU225" s="118">
        <v>22.804389110000002</v>
      </c>
      <c r="BV225" s="116">
        <v>90.393757649999998</v>
      </c>
      <c r="BW225" s="117">
        <v>32.573703289999997</v>
      </c>
      <c r="BX225" s="117">
        <v>131.03340273999999</v>
      </c>
      <c r="BY225" s="118">
        <v>44.987720679999995</v>
      </c>
      <c r="BZ225" s="116">
        <v>76.318905639999997</v>
      </c>
      <c r="CA225" s="117">
        <v>1.7091132800000013</v>
      </c>
      <c r="CB225" s="117">
        <v>31.420466230000002</v>
      </c>
      <c r="CC225" s="118">
        <v>52.771964330000003</v>
      </c>
      <c r="CD225" s="116">
        <v>64.705087300000002</v>
      </c>
      <c r="CE225" s="117">
        <v>23.498022210000002</v>
      </c>
      <c r="CF225" s="117">
        <v>127.4526031</v>
      </c>
      <c r="CG225" s="118">
        <v>166.85568473999999</v>
      </c>
      <c r="CH225" s="117">
        <v>70.014337839999996</v>
      </c>
      <c r="CI225" s="117">
        <v>-0.46934720999999646</v>
      </c>
      <c r="CJ225" s="117">
        <v>57.189077740000009</v>
      </c>
      <c r="CK225" s="118">
        <v>68.98283524</v>
      </c>
      <c r="CL225" s="116">
        <v>83.993996870000004</v>
      </c>
      <c r="CM225" s="117">
        <v>38.931940699999998</v>
      </c>
      <c r="CN225" s="117">
        <v>125.91208697</v>
      </c>
      <c r="CO225" s="117">
        <v>42.371346440000003</v>
      </c>
      <c r="CP225" s="116">
        <v>64.099921350000002</v>
      </c>
      <c r="CQ225" s="117">
        <v>57.558926359999994</v>
      </c>
      <c r="CR225" s="117">
        <v>166.76112978</v>
      </c>
      <c r="CS225" s="234">
        <v>52.103822129999998</v>
      </c>
      <c r="CT225" s="278">
        <v>79.496604420000011</v>
      </c>
    </row>
    <row r="226" spans="1:98" s="10" customFormat="1" ht="12.95" customHeight="1" x14ac:dyDescent="0.25">
      <c r="A226" s="72" t="s">
        <v>13</v>
      </c>
      <c r="B226" s="174">
        <v>2.4745349200000004</v>
      </c>
      <c r="C226" s="111">
        <v>5.6203152000000003</v>
      </c>
      <c r="D226" s="111">
        <v>4.7367112899999997</v>
      </c>
      <c r="E226" s="112">
        <v>6.2070427700000002</v>
      </c>
      <c r="F226" s="111">
        <v>2.2182550000000001</v>
      </c>
      <c r="G226" s="111">
        <v>21.551465920000005</v>
      </c>
      <c r="H226" s="111">
        <v>6.08950791</v>
      </c>
      <c r="I226" s="112">
        <v>19.507526210000002</v>
      </c>
      <c r="J226" s="110">
        <v>9.5633621399999988</v>
      </c>
      <c r="K226" s="111">
        <v>39.095332190000001</v>
      </c>
      <c r="L226" s="111">
        <v>33.836718590000004</v>
      </c>
      <c r="M226" s="112">
        <v>40.548602250000002</v>
      </c>
      <c r="N226" s="110">
        <v>13.567607249999998</v>
      </c>
      <c r="O226" s="111">
        <v>30.7552369</v>
      </c>
      <c r="P226" s="111">
        <v>5.5131372399999989</v>
      </c>
      <c r="Q226" s="112">
        <v>13.24053846</v>
      </c>
      <c r="R226" s="110">
        <v>8.8485698399999997</v>
      </c>
      <c r="S226" s="111">
        <v>47.731320429999997</v>
      </c>
      <c r="T226" s="111">
        <v>19.155171370000001</v>
      </c>
      <c r="U226" s="112">
        <v>25.922532099999998</v>
      </c>
      <c r="V226" s="110">
        <v>10.635568260000001</v>
      </c>
      <c r="W226" s="111">
        <v>35.922530600000002</v>
      </c>
      <c r="X226" s="111">
        <v>60.694005450000006</v>
      </c>
      <c r="Y226" s="112">
        <v>34.895511079999999</v>
      </c>
      <c r="Z226" s="110">
        <v>12.221785389999999</v>
      </c>
      <c r="AA226" s="111">
        <v>66.783470519999995</v>
      </c>
      <c r="AB226" s="111">
        <v>17.46296834</v>
      </c>
      <c r="AC226" s="112">
        <v>14.945309829999999</v>
      </c>
      <c r="AD226" s="110">
        <v>9.1204200699999998</v>
      </c>
      <c r="AE226" s="111">
        <v>39.435110639999998</v>
      </c>
      <c r="AF226" s="111">
        <v>23.303481059999996</v>
      </c>
      <c r="AG226" s="112">
        <v>12.108048819999997</v>
      </c>
      <c r="AH226" s="110">
        <v>4.0711531499999998</v>
      </c>
      <c r="AI226" s="111">
        <v>31.976631619999999</v>
      </c>
      <c r="AJ226" s="111">
        <v>24.385427199999999</v>
      </c>
      <c r="AK226" s="112">
        <v>25.541699029999997</v>
      </c>
      <c r="AL226" s="110">
        <v>11.28977063</v>
      </c>
      <c r="AM226" s="111">
        <v>30.70215112</v>
      </c>
      <c r="AN226" s="111">
        <v>32.166023119999998</v>
      </c>
      <c r="AO226" s="112">
        <v>46.181736170000008</v>
      </c>
      <c r="AP226" s="110">
        <v>19.554850009999999</v>
      </c>
      <c r="AQ226" s="111">
        <v>35.150861759999998</v>
      </c>
      <c r="AR226" s="111">
        <v>58.002749989999991</v>
      </c>
      <c r="AS226" s="112">
        <v>32.481070079999995</v>
      </c>
      <c r="AT226" s="110">
        <v>16.909465019999999</v>
      </c>
      <c r="AU226" s="111">
        <v>48.254694319999999</v>
      </c>
      <c r="AV226" s="111">
        <v>40.083388449999994</v>
      </c>
      <c r="AW226" s="112">
        <v>25.013980590000003</v>
      </c>
      <c r="AX226" s="110">
        <v>24.15738391</v>
      </c>
      <c r="AY226" s="111">
        <v>124.34203056999999</v>
      </c>
      <c r="AZ226" s="111">
        <v>37.96357553</v>
      </c>
      <c r="BA226" s="112">
        <v>86.874729299999984</v>
      </c>
      <c r="BB226" s="110">
        <v>16.09708607</v>
      </c>
      <c r="BC226" s="111">
        <v>103.72174974000001</v>
      </c>
      <c r="BD226" s="111">
        <v>66.184764460000011</v>
      </c>
      <c r="BE226" s="112">
        <v>40.482247939999993</v>
      </c>
      <c r="BF226" s="110">
        <v>14.659082310000001</v>
      </c>
      <c r="BG226" s="111">
        <v>82.562479889999992</v>
      </c>
      <c r="BH226" s="111">
        <v>34.14792954</v>
      </c>
      <c r="BI226" s="112">
        <v>68.902689870000003</v>
      </c>
      <c r="BJ226" s="110">
        <v>90.702965890000002</v>
      </c>
      <c r="BK226" s="111">
        <v>32.481621869999998</v>
      </c>
      <c r="BL226" s="111">
        <v>135.12333190999999</v>
      </c>
      <c r="BM226" s="112">
        <v>44.874978040000002</v>
      </c>
      <c r="BN226" s="110">
        <v>93.184952490000001</v>
      </c>
      <c r="BO226" s="111">
        <v>39.299575060000002</v>
      </c>
      <c r="BP226" s="111">
        <v>144.33807866000001</v>
      </c>
      <c r="BQ226" s="112">
        <v>41.799062669999998</v>
      </c>
      <c r="BR226" s="110">
        <v>57.608232029999996</v>
      </c>
      <c r="BS226" s="111">
        <v>39.608752589999995</v>
      </c>
      <c r="BT226" s="111">
        <v>123.07874218999999</v>
      </c>
      <c r="BU226" s="112">
        <v>44.009336230000002</v>
      </c>
      <c r="BV226" s="110">
        <v>125.18232143999998</v>
      </c>
      <c r="BW226" s="111">
        <v>43.310242730000006</v>
      </c>
      <c r="BX226" s="111">
        <v>147.15232063000002</v>
      </c>
      <c r="BY226" s="112">
        <v>52.539024480000002</v>
      </c>
      <c r="BZ226" s="110">
        <v>100.76835371000001</v>
      </c>
      <c r="CA226" s="111">
        <v>31.11421923</v>
      </c>
      <c r="CB226" s="111">
        <v>75.65110756</v>
      </c>
      <c r="CC226" s="112">
        <v>59.010836129999994</v>
      </c>
      <c r="CD226" s="110">
        <v>83.828799000000004</v>
      </c>
      <c r="CE226" s="111">
        <v>27.971023440000003</v>
      </c>
      <c r="CF226" s="111">
        <v>133.78113413</v>
      </c>
      <c r="CG226" s="112">
        <v>173.25281136000001</v>
      </c>
      <c r="CH226" s="111">
        <v>91.717049730000014</v>
      </c>
      <c r="CI226" s="111">
        <v>19.5682051</v>
      </c>
      <c r="CJ226" s="111">
        <v>77.152224160000003</v>
      </c>
      <c r="CK226" s="112">
        <v>75.948281320000007</v>
      </c>
      <c r="CL226" s="110">
        <v>107.97587257000001</v>
      </c>
      <c r="CM226" s="111">
        <v>60.707142329999996</v>
      </c>
      <c r="CN226" s="111">
        <v>135.16550468</v>
      </c>
      <c r="CO226" s="111">
        <v>60.466931550000005</v>
      </c>
      <c r="CP226" s="110">
        <v>80.426467869999996</v>
      </c>
      <c r="CQ226" s="111">
        <v>65.877292819999994</v>
      </c>
      <c r="CR226" s="111">
        <v>197.46585920000001</v>
      </c>
      <c r="CS226" s="232">
        <v>63.412691219999999</v>
      </c>
      <c r="CT226" s="276">
        <v>114.58951267</v>
      </c>
    </row>
    <row r="227" spans="1:98" s="10" customFormat="1" ht="12.95" customHeight="1" x14ac:dyDescent="0.25">
      <c r="A227" s="72" t="s">
        <v>14</v>
      </c>
      <c r="B227" s="174">
        <v>0.70465359999999999</v>
      </c>
      <c r="C227" s="111">
        <v>4.3124000000000003E-2</v>
      </c>
      <c r="D227" s="111">
        <v>7.6723279999999991E-2</v>
      </c>
      <c r="E227" s="112">
        <v>0.20027</v>
      </c>
      <c r="F227" s="111">
        <v>0</v>
      </c>
      <c r="G227" s="111">
        <v>0.25505</v>
      </c>
      <c r="H227" s="111">
        <v>0.17434801000000003</v>
      </c>
      <c r="I227" s="112">
        <v>2.35</v>
      </c>
      <c r="J227" s="110">
        <v>6.8039649999999998</v>
      </c>
      <c r="K227" s="111">
        <v>9.0407010400000001</v>
      </c>
      <c r="L227" s="111">
        <v>5.4028360700000002</v>
      </c>
      <c r="M227" s="112">
        <v>17.813499999999998</v>
      </c>
      <c r="N227" s="110">
        <v>4.8374999999999995</v>
      </c>
      <c r="O227" s="111">
        <v>4.2244030000000006</v>
      </c>
      <c r="P227" s="111">
        <v>0.8899999999999999</v>
      </c>
      <c r="Q227" s="112">
        <v>2.6981165699999998</v>
      </c>
      <c r="R227" s="110">
        <v>3.0245549999999999</v>
      </c>
      <c r="S227" s="111">
        <v>12.189828330000001</v>
      </c>
      <c r="T227" s="111">
        <v>16.419999999999998</v>
      </c>
      <c r="U227" s="112">
        <v>9.3462837099999998</v>
      </c>
      <c r="V227" s="110">
        <v>7.4962889999999991</v>
      </c>
      <c r="W227" s="111">
        <v>2.6892599499999998</v>
      </c>
      <c r="X227" s="111">
        <v>3.6568900000000002</v>
      </c>
      <c r="Y227" s="112">
        <v>1.4862599999999999</v>
      </c>
      <c r="Z227" s="110">
        <v>0.35187969999999996</v>
      </c>
      <c r="AA227" s="111">
        <v>2.3926894700000001</v>
      </c>
      <c r="AB227" s="111">
        <v>1.6933736899999998</v>
      </c>
      <c r="AC227" s="112">
        <v>1.2909861</v>
      </c>
      <c r="AD227" s="110">
        <v>0.21389258</v>
      </c>
      <c r="AE227" s="111">
        <v>2.2506040199999999</v>
      </c>
      <c r="AF227" s="111">
        <v>1.7641536900000001</v>
      </c>
      <c r="AG227" s="112">
        <v>0.45966818000000004</v>
      </c>
      <c r="AH227" s="110">
        <v>0.92729788000000002</v>
      </c>
      <c r="AI227" s="111">
        <v>1.5327993900000001</v>
      </c>
      <c r="AJ227" s="111">
        <v>0.43099003000000002</v>
      </c>
      <c r="AK227" s="112">
        <v>0.23886884999999999</v>
      </c>
      <c r="AL227" s="110">
        <v>7.2287749999999998E-2</v>
      </c>
      <c r="AM227" s="111">
        <v>0.26188827000000003</v>
      </c>
      <c r="AN227" s="111">
        <v>0.46948511000000004</v>
      </c>
      <c r="AO227" s="112">
        <v>0.69716699999999998</v>
      </c>
      <c r="AP227" s="110">
        <v>1.2256788700000001</v>
      </c>
      <c r="AQ227" s="111">
        <v>0.63989834000000001</v>
      </c>
      <c r="AR227" s="111">
        <v>4.3623015000000001</v>
      </c>
      <c r="AS227" s="112">
        <v>3.4011613500000002</v>
      </c>
      <c r="AT227" s="110">
        <v>2.0926610600000002</v>
      </c>
      <c r="AU227" s="111">
        <v>6.9517499999999997</v>
      </c>
      <c r="AV227" s="111">
        <v>2.7052700299999999</v>
      </c>
      <c r="AW227" s="112">
        <v>3.6394322899999998</v>
      </c>
      <c r="AX227" s="110">
        <v>2.2810320000000002</v>
      </c>
      <c r="AY227" s="111">
        <v>3.8265478800000001</v>
      </c>
      <c r="AZ227" s="111">
        <v>3.5382971099999998</v>
      </c>
      <c r="BA227" s="112">
        <v>14.331059179999999</v>
      </c>
      <c r="BB227" s="110">
        <v>4.2449312600000004</v>
      </c>
      <c r="BC227" s="111">
        <v>20.137415500000003</v>
      </c>
      <c r="BD227" s="111">
        <v>6.7049916200000004</v>
      </c>
      <c r="BE227" s="112">
        <v>7.6018830499999996</v>
      </c>
      <c r="BF227" s="110">
        <v>0.88627622000000006</v>
      </c>
      <c r="BG227" s="111">
        <v>5.3541078100000004</v>
      </c>
      <c r="BH227" s="111">
        <v>5.6297066400000002</v>
      </c>
      <c r="BI227" s="112">
        <v>5.3277868900000005</v>
      </c>
      <c r="BJ227" s="110">
        <v>5.6684612800000007</v>
      </c>
      <c r="BK227" s="111">
        <v>1.8248156799999999</v>
      </c>
      <c r="BL227" s="111">
        <v>31.701896420000004</v>
      </c>
      <c r="BM227" s="112">
        <v>36.041929119999999</v>
      </c>
      <c r="BN227" s="110">
        <v>29.966108380000001</v>
      </c>
      <c r="BO227" s="111">
        <v>24.3853236</v>
      </c>
      <c r="BP227" s="111">
        <v>21.455354239999998</v>
      </c>
      <c r="BQ227" s="112">
        <v>4.5354563699999995</v>
      </c>
      <c r="BR227" s="110">
        <v>29.96789407</v>
      </c>
      <c r="BS227" s="111">
        <v>5.2756504100000008</v>
      </c>
      <c r="BT227" s="111">
        <v>26.124958180000004</v>
      </c>
      <c r="BU227" s="112">
        <v>21.20494712</v>
      </c>
      <c r="BV227" s="110">
        <v>34.788563790000005</v>
      </c>
      <c r="BW227" s="111">
        <v>10.736539440000001</v>
      </c>
      <c r="BX227" s="111">
        <v>16.118917889999999</v>
      </c>
      <c r="BY227" s="112">
        <v>7.5513038000000003</v>
      </c>
      <c r="BZ227" s="110">
        <v>24.449448069999999</v>
      </c>
      <c r="CA227" s="111">
        <v>29.405105949999999</v>
      </c>
      <c r="CB227" s="111">
        <v>44.230641330000005</v>
      </c>
      <c r="CC227" s="112">
        <v>6.2388718000000001</v>
      </c>
      <c r="CD227" s="110">
        <v>19.123711700000001</v>
      </c>
      <c r="CE227" s="111">
        <v>4.4730012299999995</v>
      </c>
      <c r="CF227" s="111">
        <v>6.3285310299999988</v>
      </c>
      <c r="CG227" s="112">
        <v>6.3971266200000008</v>
      </c>
      <c r="CH227" s="111">
        <v>21.70271189</v>
      </c>
      <c r="CI227" s="111">
        <v>20.037552309999999</v>
      </c>
      <c r="CJ227" s="111">
        <v>19.963146420000001</v>
      </c>
      <c r="CK227" s="112">
        <v>6.9654460799999995</v>
      </c>
      <c r="CL227" s="110">
        <v>23.9818757</v>
      </c>
      <c r="CM227" s="111">
        <v>21.775201629999998</v>
      </c>
      <c r="CN227" s="111">
        <v>9.2534177100000008</v>
      </c>
      <c r="CO227" s="111">
        <v>18.095585109999998</v>
      </c>
      <c r="CP227" s="110">
        <v>16.326546520000001</v>
      </c>
      <c r="CQ227" s="111">
        <v>8.3183664599999982</v>
      </c>
      <c r="CR227" s="111">
        <v>30.70472942</v>
      </c>
      <c r="CS227" s="232">
        <v>11.30886909</v>
      </c>
      <c r="CT227" s="276">
        <v>35.092908250000001</v>
      </c>
    </row>
    <row r="228" spans="1:98" s="10" customFormat="1" ht="12.95" customHeight="1" x14ac:dyDescent="0.25">
      <c r="A228" s="76" t="s">
        <v>69</v>
      </c>
      <c r="B228" s="178">
        <v>1.7698813199999999</v>
      </c>
      <c r="C228" s="123">
        <v>5.5771912000000006</v>
      </c>
      <c r="D228" s="123">
        <v>4.6599880099999993</v>
      </c>
      <c r="E228" s="124">
        <v>6.0067727699999995</v>
      </c>
      <c r="F228" s="123">
        <v>2.2182550000000001</v>
      </c>
      <c r="G228" s="123">
        <v>21.296415920000001</v>
      </c>
      <c r="H228" s="123">
        <v>5.9151599000000008</v>
      </c>
      <c r="I228" s="124">
        <v>17.15752621</v>
      </c>
      <c r="J228" s="122">
        <v>2.7593971399999995</v>
      </c>
      <c r="K228" s="123">
        <v>30.054631149999999</v>
      </c>
      <c r="L228" s="123">
        <v>28.433882520000001</v>
      </c>
      <c r="M228" s="124">
        <v>22.735102250000004</v>
      </c>
      <c r="N228" s="122">
        <v>8.7301072499999997</v>
      </c>
      <c r="O228" s="123">
        <v>26.530833899999998</v>
      </c>
      <c r="P228" s="123">
        <v>4.6231372399999993</v>
      </c>
      <c r="Q228" s="124">
        <v>10.54242189</v>
      </c>
      <c r="R228" s="122">
        <v>5.8240148400000002</v>
      </c>
      <c r="S228" s="123">
        <v>35.541492099999999</v>
      </c>
      <c r="T228" s="123">
        <v>2.7351713700000015</v>
      </c>
      <c r="U228" s="124">
        <v>16.57624839</v>
      </c>
      <c r="V228" s="122">
        <v>3.1392792600000003</v>
      </c>
      <c r="W228" s="123">
        <v>33.137270649999998</v>
      </c>
      <c r="X228" s="123">
        <v>56.783115450000011</v>
      </c>
      <c r="Y228" s="124">
        <v>33.357251079999998</v>
      </c>
      <c r="Z228" s="122">
        <v>11.86990569</v>
      </c>
      <c r="AA228" s="123">
        <v>64.390781050000001</v>
      </c>
      <c r="AB228" s="123">
        <v>14.509594649999999</v>
      </c>
      <c r="AC228" s="124">
        <v>12.582323730000002</v>
      </c>
      <c r="AD228" s="122">
        <v>8.7295274900000006</v>
      </c>
      <c r="AE228" s="123">
        <v>33.954506620000004</v>
      </c>
      <c r="AF228" s="123">
        <v>7.4533273700000002</v>
      </c>
      <c r="AG228" s="124">
        <v>9.8843806399999998</v>
      </c>
      <c r="AH228" s="122">
        <v>2.5438552699999999</v>
      </c>
      <c r="AI228" s="123">
        <v>30.43683223</v>
      </c>
      <c r="AJ228" s="123">
        <v>23.92043717</v>
      </c>
      <c r="AK228" s="124">
        <v>25.152830179999999</v>
      </c>
      <c r="AL228" s="122">
        <v>11.215482879999998</v>
      </c>
      <c r="AM228" s="123">
        <v>30.258262850000005</v>
      </c>
      <c r="AN228" s="123">
        <v>30.046538009999999</v>
      </c>
      <c r="AO228" s="124">
        <v>45.484569170000007</v>
      </c>
      <c r="AP228" s="122">
        <v>18.45717114</v>
      </c>
      <c r="AQ228" s="123">
        <v>34.470963419999997</v>
      </c>
      <c r="AR228" s="123">
        <v>53.596448489999993</v>
      </c>
      <c r="AS228" s="124">
        <v>28.829908729999996</v>
      </c>
      <c r="AT228" s="122">
        <v>14.810803959999998</v>
      </c>
      <c r="AU228" s="123">
        <v>42.034944320000008</v>
      </c>
      <c r="AV228" s="123">
        <v>37.032118420000003</v>
      </c>
      <c r="AW228" s="124">
        <v>21.005548300000001</v>
      </c>
      <c r="AX228" s="122">
        <v>21.051351909999998</v>
      </c>
      <c r="AY228" s="123">
        <v>109.69948269</v>
      </c>
      <c r="AZ228" s="123">
        <v>33.927278420000007</v>
      </c>
      <c r="BA228" s="124">
        <v>72.453670119999998</v>
      </c>
      <c r="BB228" s="122">
        <v>11.378154809999998</v>
      </c>
      <c r="BC228" s="123">
        <v>62.561334239999994</v>
      </c>
      <c r="BD228" s="123">
        <v>58.787772840000009</v>
      </c>
      <c r="BE228" s="124">
        <v>32.781364889999999</v>
      </c>
      <c r="BF228" s="122">
        <v>13.689906090000001</v>
      </c>
      <c r="BG228" s="123">
        <v>77.074872080000006</v>
      </c>
      <c r="BH228" s="123">
        <v>28.341222899999998</v>
      </c>
      <c r="BI228" s="124">
        <v>62.557302979999996</v>
      </c>
      <c r="BJ228" s="122">
        <v>74.954733989999994</v>
      </c>
      <c r="BK228" s="123">
        <v>27.085157339999999</v>
      </c>
      <c r="BL228" s="123">
        <v>76.326791510000007</v>
      </c>
      <c r="BM228" s="124">
        <v>20.686502859999997</v>
      </c>
      <c r="BN228" s="122">
        <v>58.930035869999998</v>
      </c>
      <c r="BO228" s="123">
        <v>5.1227719899999986</v>
      </c>
      <c r="BP228" s="123">
        <v>98.502950730000009</v>
      </c>
      <c r="BQ228" s="124">
        <v>22.676147489999998</v>
      </c>
      <c r="BR228" s="122">
        <v>24.285555610000003</v>
      </c>
      <c r="BS228" s="123">
        <v>4.8426655400000005</v>
      </c>
      <c r="BT228" s="123">
        <v>77.038381180000002</v>
      </c>
      <c r="BU228" s="124">
        <v>12.14521098</v>
      </c>
      <c r="BV228" s="122">
        <v>71.893634550000002</v>
      </c>
      <c r="BW228" s="123">
        <v>24.059615390000001</v>
      </c>
      <c r="BX228" s="123">
        <v>115.07610389999999</v>
      </c>
      <c r="BY228" s="124">
        <v>38.989581559999998</v>
      </c>
      <c r="BZ228" s="122">
        <v>81.437636089999998</v>
      </c>
      <c r="CA228" s="123">
        <v>7.4684862200000008</v>
      </c>
      <c r="CB228" s="123">
        <v>47.577599390000003</v>
      </c>
      <c r="CC228" s="124">
        <v>31.5076456</v>
      </c>
      <c r="CD228" s="122">
        <v>66.067068750000004</v>
      </c>
      <c r="CE228" s="123">
        <v>19.51834556</v>
      </c>
      <c r="CF228" s="123">
        <v>117.81553974000001</v>
      </c>
      <c r="CG228" s="124">
        <v>12.855999579999999</v>
      </c>
      <c r="CH228" s="123">
        <v>69.091186769999993</v>
      </c>
      <c r="CI228" s="123">
        <v>-3.1252888400000005</v>
      </c>
      <c r="CJ228" s="123">
        <v>52.399532129999997</v>
      </c>
      <c r="CK228" s="124">
        <v>62.94427048</v>
      </c>
      <c r="CL228" s="122">
        <v>63.725673940000007</v>
      </c>
      <c r="CM228" s="123">
        <v>34.353562760000003</v>
      </c>
      <c r="CN228" s="123">
        <v>119.49344192999999</v>
      </c>
      <c r="CO228" s="123">
        <v>13.205415349999999</v>
      </c>
      <c r="CP228" s="122">
        <v>64.537117280000004</v>
      </c>
      <c r="CQ228" s="123">
        <v>46.202153090000003</v>
      </c>
      <c r="CR228" s="123">
        <v>164.27386698999999</v>
      </c>
      <c r="CS228" s="236">
        <v>44.83598357999999</v>
      </c>
      <c r="CT228" s="280">
        <v>87.841504549999996</v>
      </c>
    </row>
    <row r="229" spans="1:98" s="10" customFormat="1" ht="12.95" customHeight="1" x14ac:dyDescent="0.25">
      <c r="A229" s="76" t="s">
        <v>22</v>
      </c>
      <c r="B229" s="174">
        <v>2.4745349200000004</v>
      </c>
      <c r="C229" s="111">
        <v>5.6203152000000003</v>
      </c>
      <c r="D229" s="111">
        <v>4.7367112899999997</v>
      </c>
      <c r="E229" s="112">
        <v>6.2070427700000002</v>
      </c>
      <c r="F229" s="111">
        <v>2.2182550000000001</v>
      </c>
      <c r="G229" s="111">
        <v>21.551465920000005</v>
      </c>
      <c r="H229" s="111">
        <v>6.08950791</v>
      </c>
      <c r="I229" s="112">
        <v>19.507526210000002</v>
      </c>
      <c r="J229" s="110">
        <v>9.5633621399999988</v>
      </c>
      <c r="K229" s="111">
        <v>39.095332190000001</v>
      </c>
      <c r="L229" s="111">
        <v>33.836718590000004</v>
      </c>
      <c r="M229" s="112">
        <v>40.548602250000002</v>
      </c>
      <c r="N229" s="110">
        <v>13.567607249999998</v>
      </c>
      <c r="O229" s="111">
        <v>30.7552369</v>
      </c>
      <c r="P229" s="111">
        <v>5.5131372399999989</v>
      </c>
      <c r="Q229" s="112">
        <v>13.24053846</v>
      </c>
      <c r="R229" s="110">
        <v>8.8485698399999997</v>
      </c>
      <c r="S229" s="111">
        <v>47.731320429999997</v>
      </c>
      <c r="T229" s="111">
        <v>19.155171370000001</v>
      </c>
      <c r="U229" s="112">
        <v>25.922532099999998</v>
      </c>
      <c r="V229" s="110">
        <v>10.635568260000001</v>
      </c>
      <c r="W229" s="111">
        <v>35.826530599999998</v>
      </c>
      <c r="X229" s="111">
        <v>60.440005450000008</v>
      </c>
      <c r="Y229" s="112">
        <v>34.843511079999999</v>
      </c>
      <c r="Z229" s="110">
        <v>12.221785389999999</v>
      </c>
      <c r="AA229" s="111">
        <v>66.783470519999995</v>
      </c>
      <c r="AB229" s="111">
        <v>16.202968339999998</v>
      </c>
      <c r="AC229" s="112">
        <v>13.87330983</v>
      </c>
      <c r="AD229" s="110">
        <v>8.9434200700000002</v>
      </c>
      <c r="AE229" s="111">
        <v>36.205110640000001</v>
      </c>
      <c r="AF229" s="111">
        <v>9.2174810600000008</v>
      </c>
      <c r="AG229" s="112">
        <v>10.344048819999998</v>
      </c>
      <c r="AH229" s="110">
        <v>3.4711531500000001</v>
      </c>
      <c r="AI229" s="111">
        <v>31.969631620000001</v>
      </c>
      <c r="AJ229" s="111">
        <v>24.351427199999996</v>
      </c>
      <c r="AK229" s="112">
        <v>25.391699029999998</v>
      </c>
      <c r="AL229" s="110">
        <v>11.287770629999999</v>
      </c>
      <c r="AM229" s="111">
        <v>30.520151120000001</v>
      </c>
      <c r="AN229" s="111">
        <v>30.51602312</v>
      </c>
      <c r="AO229" s="112">
        <v>46.181736170000008</v>
      </c>
      <c r="AP229" s="110">
        <v>19.304850009999999</v>
      </c>
      <c r="AQ229" s="111">
        <v>35.110861759999999</v>
      </c>
      <c r="AR229" s="111">
        <v>57.958749989999994</v>
      </c>
      <c r="AS229" s="112">
        <v>32.231070079999995</v>
      </c>
      <c r="AT229" s="110">
        <v>16.903465019999999</v>
      </c>
      <c r="AU229" s="111">
        <v>48.039694320000002</v>
      </c>
      <c r="AV229" s="111">
        <v>39.537388449999995</v>
      </c>
      <c r="AW229" s="112">
        <v>24.644980589999999</v>
      </c>
      <c r="AX229" s="110">
        <v>23.332383909999997</v>
      </c>
      <c r="AY229" s="111">
        <v>113.52603056999999</v>
      </c>
      <c r="AZ229" s="111">
        <v>37.465575530000002</v>
      </c>
      <c r="BA229" s="112">
        <v>86.784729299999995</v>
      </c>
      <c r="BB229" s="110">
        <v>15.623086069999999</v>
      </c>
      <c r="BC229" s="111">
        <v>82.698749739999997</v>
      </c>
      <c r="BD229" s="111">
        <v>65.492764460000004</v>
      </c>
      <c r="BE229" s="112">
        <v>40.383247939999997</v>
      </c>
      <c r="BF229" s="110">
        <v>14.57618231</v>
      </c>
      <c r="BG229" s="111">
        <v>82.428979889999994</v>
      </c>
      <c r="BH229" s="111">
        <v>33.880929539999997</v>
      </c>
      <c r="BI229" s="112">
        <v>67.885089870000002</v>
      </c>
      <c r="BJ229" s="110">
        <v>80.109096409999992</v>
      </c>
      <c r="BK229" s="111">
        <v>27.952343080000002</v>
      </c>
      <c r="BL229" s="111">
        <v>95.039458969999998</v>
      </c>
      <c r="BM229" s="112">
        <v>28.672562410000001</v>
      </c>
      <c r="BN229" s="110">
        <v>71.746556740000003</v>
      </c>
      <c r="BO229" s="111">
        <v>24.71313293</v>
      </c>
      <c r="BP229" s="111">
        <v>117.06556167000001</v>
      </c>
      <c r="BQ229" s="112">
        <v>25.113089030000001</v>
      </c>
      <c r="BR229" s="110">
        <v>51.234981189999999</v>
      </c>
      <c r="BS229" s="111">
        <v>10.06702757</v>
      </c>
      <c r="BT229" s="111">
        <v>102.54047101</v>
      </c>
      <c r="BU229" s="112">
        <v>17.085151529999997</v>
      </c>
      <c r="BV229" s="110">
        <v>105.05228960000001</v>
      </c>
      <c r="BW229" s="111">
        <v>31.714622859999999</v>
      </c>
      <c r="BX229" s="111">
        <v>131.15631492</v>
      </c>
      <c r="BY229" s="112">
        <v>43.489961000000001</v>
      </c>
      <c r="BZ229" s="110">
        <v>94.388614349999997</v>
      </c>
      <c r="CA229" s="111">
        <v>24.348575520000001</v>
      </c>
      <c r="CB229" s="111">
        <v>70.040752440000006</v>
      </c>
      <c r="CC229" s="112">
        <v>34.871620710000002</v>
      </c>
      <c r="CD229" s="110">
        <v>79.150899089999996</v>
      </c>
      <c r="CE229" s="111">
        <v>22.824135519999999</v>
      </c>
      <c r="CF229" s="111">
        <v>123.5048469</v>
      </c>
      <c r="CG229" s="112">
        <v>17.776954480000001</v>
      </c>
      <c r="CH229" s="111">
        <v>87.784874290000005</v>
      </c>
      <c r="CI229" s="111">
        <v>14.101169299999999</v>
      </c>
      <c r="CJ229" s="111">
        <v>68.960027409999995</v>
      </c>
      <c r="CK229" s="112">
        <v>66.874184030000009</v>
      </c>
      <c r="CL229" s="110">
        <v>86.786718980000003</v>
      </c>
      <c r="CM229" s="111">
        <v>55.401407370000001</v>
      </c>
      <c r="CN229" s="111">
        <v>128.39623460000001</v>
      </c>
      <c r="CO229" s="111">
        <v>30.755487879999997</v>
      </c>
      <c r="CP229" s="110">
        <v>79.392763049999999</v>
      </c>
      <c r="CQ229" s="111">
        <v>54.0004311</v>
      </c>
      <c r="CR229" s="111">
        <v>194.54964426000001</v>
      </c>
      <c r="CS229" s="232">
        <v>55.766221119999997</v>
      </c>
      <c r="CT229" s="276">
        <v>107.53137161000001</v>
      </c>
    </row>
    <row r="230" spans="1:98" s="10" customFormat="1" ht="12.95" customHeight="1" x14ac:dyDescent="0.25">
      <c r="A230" s="76" t="s">
        <v>23</v>
      </c>
      <c r="B230" s="174">
        <v>0.70465359999999999</v>
      </c>
      <c r="C230" s="111">
        <v>4.3124000000000003E-2</v>
      </c>
      <c r="D230" s="111">
        <v>7.6723279999999991E-2</v>
      </c>
      <c r="E230" s="112">
        <v>0.20027</v>
      </c>
      <c r="F230" s="111">
        <v>0</v>
      </c>
      <c r="G230" s="111">
        <v>0.25505</v>
      </c>
      <c r="H230" s="111">
        <v>0.17434801000000003</v>
      </c>
      <c r="I230" s="112">
        <v>2.35</v>
      </c>
      <c r="J230" s="110">
        <v>6.8039649999999998</v>
      </c>
      <c r="K230" s="111">
        <v>9.0407010400000001</v>
      </c>
      <c r="L230" s="111">
        <v>5.4028360700000002</v>
      </c>
      <c r="M230" s="112">
        <v>17.813499999999998</v>
      </c>
      <c r="N230" s="110">
        <v>4.8374999999999995</v>
      </c>
      <c r="O230" s="111">
        <v>4.2244030000000006</v>
      </c>
      <c r="P230" s="111">
        <v>0.8899999999999999</v>
      </c>
      <c r="Q230" s="112">
        <v>2.6981165699999998</v>
      </c>
      <c r="R230" s="110">
        <v>3.0245549999999999</v>
      </c>
      <c r="S230" s="111">
        <v>12.189828330000001</v>
      </c>
      <c r="T230" s="111">
        <v>16.419999999999998</v>
      </c>
      <c r="U230" s="112">
        <v>9.3462837099999998</v>
      </c>
      <c r="V230" s="110">
        <v>7.4962889999999991</v>
      </c>
      <c r="W230" s="111">
        <v>2.6892599499999998</v>
      </c>
      <c r="X230" s="111">
        <v>3.6568900000000002</v>
      </c>
      <c r="Y230" s="112">
        <v>1.4862599999999999</v>
      </c>
      <c r="Z230" s="110">
        <v>0.35187969999999996</v>
      </c>
      <c r="AA230" s="111">
        <v>2.3926894700000001</v>
      </c>
      <c r="AB230" s="111">
        <v>1.6933736899999998</v>
      </c>
      <c r="AC230" s="112">
        <v>1.2909861</v>
      </c>
      <c r="AD230" s="110">
        <v>0.21389258</v>
      </c>
      <c r="AE230" s="111">
        <v>2.2506040199999999</v>
      </c>
      <c r="AF230" s="111">
        <v>1.7641536900000001</v>
      </c>
      <c r="AG230" s="112">
        <v>0.45966818000000004</v>
      </c>
      <c r="AH230" s="110">
        <v>0.92729788000000002</v>
      </c>
      <c r="AI230" s="111">
        <v>1.5327993900000001</v>
      </c>
      <c r="AJ230" s="111">
        <v>0.43099003000000002</v>
      </c>
      <c r="AK230" s="112">
        <v>0.23886884999999999</v>
      </c>
      <c r="AL230" s="110">
        <v>7.2287749999999998E-2</v>
      </c>
      <c r="AM230" s="111">
        <v>0.26188827000000003</v>
      </c>
      <c r="AN230" s="111">
        <v>0.46948511000000004</v>
      </c>
      <c r="AO230" s="112">
        <v>0.69716699999999998</v>
      </c>
      <c r="AP230" s="110">
        <v>0.84767886999999997</v>
      </c>
      <c r="AQ230" s="111">
        <v>0.63989834000000001</v>
      </c>
      <c r="AR230" s="111">
        <v>4.3623015000000001</v>
      </c>
      <c r="AS230" s="112">
        <v>3.4011613500000002</v>
      </c>
      <c r="AT230" s="110">
        <v>2.0926610600000002</v>
      </c>
      <c r="AU230" s="111">
        <v>6.0047499999999996</v>
      </c>
      <c r="AV230" s="111">
        <v>2.5052700299999997</v>
      </c>
      <c r="AW230" s="112">
        <v>3.6394322899999998</v>
      </c>
      <c r="AX230" s="110">
        <v>2.2810320000000002</v>
      </c>
      <c r="AY230" s="111">
        <v>3.8265478800000001</v>
      </c>
      <c r="AZ230" s="111">
        <v>3.5382971099999998</v>
      </c>
      <c r="BA230" s="112">
        <v>14.331059179999999</v>
      </c>
      <c r="BB230" s="110">
        <v>4.2449312600000004</v>
      </c>
      <c r="BC230" s="111">
        <v>20.137415500000003</v>
      </c>
      <c r="BD230" s="111">
        <v>6.7049916200000004</v>
      </c>
      <c r="BE230" s="112">
        <v>7.6018830499999996</v>
      </c>
      <c r="BF230" s="110">
        <v>0.88627622000000006</v>
      </c>
      <c r="BG230" s="111">
        <v>5.3541078100000004</v>
      </c>
      <c r="BH230" s="111">
        <v>5.5397066400000003</v>
      </c>
      <c r="BI230" s="112">
        <v>5.3277868900000005</v>
      </c>
      <c r="BJ230" s="110">
        <v>5.15436242</v>
      </c>
      <c r="BK230" s="111">
        <v>0.86718574000000004</v>
      </c>
      <c r="BL230" s="111">
        <v>18.712667459999999</v>
      </c>
      <c r="BM230" s="112">
        <v>7.9860595500000002</v>
      </c>
      <c r="BN230" s="110">
        <v>12.816520870000002</v>
      </c>
      <c r="BO230" s="111">
        <v>19.59036094</v>
      </c>
      <c r="BP230" s="111">
        <v>18.562610939999999</v>
      </c>
      <c r="BQ230" s="112">
        <v>2.4369415399999999</v>
      </c>
      <c r="BR230" s="110">
        <v>26.94942558</v>
      </c>
      <c r="BS230" s="111">
        <v>5.22436203</v>
      </c>
      <c r="BT230" s="111">
        <v>25.502089829999999</v>
      </c>
      <c r="BU230" s="112">
        <v>4.9399405499999993</v>
      </c>
      <c r="BV230" s="110">
        <v>33.15865505</v>
      </c>
      <c r="BW230" s="111">
        <v>7.6550074700000001</v>
      </c>
      <c r="BX230" s="111">
        <v>16.08021102</v>
      </c>
      <c r="BY230" s="112">
        <v>4.5003794399999997</v>
      </c>
      <c r="BZ230" s="110">
        <v>12.950978259999999</v>
      </c>
      <c r="CA230" s="111">
        <v>16.880089299999998</v>
      </c>
      <c r="CB230" s="111">
        <v>22.463153050000003</v>
      </c>
      <c r="CC230" s="112">
        <v>3.3639751100000002</v>
      </c>
      <c r="CD230" s="110">
        <v>13.083830339999999</v>
      </c>
      <c r="CE230" s="111">
        <v>3.3057899599999998</v>
      </c>
      <c r="CF230" s="111">
        <v>5.6893071600000003</v>
      </c>
      <c r="CG230" s="112">
        <v>4.9209548999999999</v>
      </c>
      <c r="CH230" s="111">
        <v>18.693687519999997</v>
      </c>
      <c r="CI230" s="111">
        <v>17.226458139999998</v>
      </c>
      <c r="CJ230" s="111">
        <v>16.560495279999998</v>
      </c>
      <c r="CK230" s="112">
        <v>3.9299135500000002</v>
      </c>
      <c r="CL230" s="110">
        <v>23.06104504</v>
      </c>
      <c r="CM230" s="111">
        <v>21.047844609999999</v>
      </c>
      <c r="CN230" s="111">
        <v>8.9027926700000002</v>
      </c>
      <c r="CO230" s="111">
        <v>17.550072530000001</v>
      </c>
      <c r="CP230" s="110">
        <v>14.855645770000001</v>
      </c>
      <c r="CQ230" s="111">
        <v>7.7982780099999998</v>
      </c>
      <c r="CR230" s="111">
        <v>30.275777270000003</v>
      </c>
      <c r="CS230" s="232">
        <v>10.93023754</v>
      </c>
      <c r="CT230" s="276">
        <v>19.689867060000001</v>
      </c>
    </row>
    <row r="231" spans="1:98" s="10" customFormat="1" ht="12.95" customHeight="1" x14ac:dyDescent="0.25">
      <c r="A231" s="73" t="s">
        <v>70</v>
      </c>
      <c r="B231" s="176">
        <v>0</v>
      </c>
      <c r="C231" s="117">
        <v>0</v>
      </c>
      <c r="D231" s="117">
        <v>0</v>
      </c>
      <c r="E231" s="118">
        <v>0</v>
      </c>
      <c r="F231" s="117">
        <v>0</v>
      </c>
      <c r="G231" s="117">
        <v>0</v>
      </c>
      <c r="H231" s="117">
        <v>0</v>
      </c>
      <c r="I231" s="118">
        <v>0</v>
      </c>
      <c r="J231" s="116">
        <v>0</v>
      </c>
      <c r="K231" s="117">
        <v>0</v>
      </c>
      <c r="L231" s="117">
        <v>0</v>
      </c>
      <c r="M231" s="118">
        <v>0</v>
      </c>
      <c r="N231" s="116">
        <v>0</v>
      </c>
      <c r="O231" s="117">
        <v>0</v>
      </c>
      <c r="P231" s="117">
        <v>0</v>
      </c>
      <c r="Q231" s="118">
        <v>0</v>
      </c>
      <c r="R231" s="116">
        <v>0</v>
      </c>
      <c r="S231" s="117">
        <v>0</v>
      </c>
      <c r="T231" s="117">
        <v>0</v>
      </c>
      <c r="U231" s="118">
        <v>0</v>
      </c>
      <c r="V231" s="116">
        <v>0</v>
      </c>
      <c r="W231" s="117">
        <v>0</v>
      </c>
      <c r="X231" s="117">
        <v>0</v>
      </c>
      <c r="Y231" s="118">
        <v>0</v>
      </c>
      <c r="Z231" s="116">
        <v>0</v>
      </c>
      <c r="AA231" s="117">
        <v>0</v>
      </c>
      <c r="AB231" s="117">
        <v>0</v>
      </c>
      <c r="AC231" s="118">
        <v>0</v>
      </c>
      <c r="AD231" s="116">
        <v>0</v>
      </c>
      <c r="AE231" s="117">
        <v>0</v>
      </c>
      <c r="AF231" s="117">
        <v>0</v>
      </c>
      <c r="AG231" s="118">
        <v>0</v>
      </c>
      <c r="AH231" s="116">
        <v>0</v>
      </c>
      <c r="AI231" s="117">
        <v>0</v>
      </c>
      <c r="AJ231" s="117">
        <v>0</v>
      </c>
      <c r="AK231" s="118">
        <v>0</v>
      </c>
      <c r="AL231" s="116">
        <v>11.736000000000001</v>
      </c>
      <c r="AM231" s="117">
        <v>5.9990000000000006</v>
      </c>
      <c r="AN231" s="117">
        <v>-356.24699999999996</v>
      </c>
      <c r="AO231" s="118">
        <v>6.577</v>
      </c>
      <c r="AP231" s="116">
        <v>13.166999999999998</v>
      </c>
      <c r="AQ231" s="117">
        <v>94.64200000000001</v>
      </c>
      <c r="AR231" s="117">
        <v>29.314999999999998</v>
      </c>
      <c r="AS231" s="118">
        <v>-85.64</v>
      </c>
      <c r="AT231" s="116">
        <v>2.8019999999999987</v>
      </c>
      <c r="AU231" s="117">
        <v>7.67</v>
      </c>
      <c r="AV231" s="117">
        <v>-0.78400000000000025</v>
      </c>
      <c r="AW231" s="118">
        <v>55.165999999999997</v>
      </c>
      <c r="AX231" s="116">
        <v>0</v>
      </c>
      <c r="AY231" s="117">
        <v>0</v>
      </c>
      <c r="AZ231" s="117">
        <v>0</v>
      </c>
      <c r="BA231" s="118">
        <v>0</v>
      </c>
      <c r="BB231" s="116">
        <v>6.7640000000000002</v>
      </c>
      <c r="BC231" s="117">
        <v>-39.056999999999995</v>
      </c>
      <c r="BD231" s="117">
        <v>0.62799999999999967</v>
      </c>
      <c r="BE231" s="118">
        <v>-4.035000000000001</v>
      </c>
      <c r="BF231" s="116">
        <v>12.588799999999999</v>
      </c>
      <c r="BG231" s="117">
        <v>-0.76679999999999993</v>
      </c>
      <c r="BH231" s="117">
        <v>0.89289999999999936</v>
      </c>
      <c r="BI231" s="118">
        <v>41.428100000000001</v>
      </c>
      <c r="BJ231" s="116">
        <v>-7.2417038600000012</v>
      </c>
      <c r="BK231" s="117">
        <v>3.1352840999999998</v>
      </c>
      <c r="BL231" s="117">
        <v>14.872318379999999</v>
      </c>
      <c r="BM231" s="118">
        <v>3.3417962499999989</v>
      </c>
      <c r="BN231" s="116">
        <v>11.255347750000002</v>
      </c>
      <c r="BO231" s="117">
        <v>16.741177659999998</v>
      </c>
      <c r="BP231" s="117">
        <v>-11.004096430000001</v>
      </c>
      <c r="BQ231" s="118">
        <v>0.52289540999999939</v>
      </c>
      <c r="BR231" s="116">
        <v>0.93213926999999952</v>
      </c>
      <c r="BS231" s="117">
        <v>8.1196958300000013</v>
      </c>
      <c r="BT231" s="117">
        <v>9.1192084499999986</v>
      </c>
      <c r="BU231" s="118">
        <v>8.0116440799999999</v>
      </c>
      <c r="BV231" s="116">
        <v>7.4603810099999999</v>
      </c>
      <c r="BW231" s="117">
        <v>2.5076126700000003</v>
      </c>
      <c r="BX231" s="117">
        <v>8.9582512899999998</v>
      </c>
      <c r="BY231" s="118">
        <v>4.3389086500000023</v>
      </c>
      <c r="BZ231" s="116">
        <v>7.8977514600000012</v>
      </c>
      <c r="CA231" s="117">
        <v>14.59855563</v>
      </c>
      <c r="CB231" s="117">
        <v>27.245379080000003</v>
      </c>
      <c r="CC231" s="118">
        <v>19.516421749999999</v>
      </c>
      <c r="CD231" s="116">
        <v>13.670896299999999</v>
      </c>
      <c r="CE231" s="117">
        <v>40.835076810000004</v>
      </c>
      <c r="CF231" s="117">
        <v>23.226992070000001</v>
      </c>
      <c r="CG231" s="118">
        <v>0.91349364000000222</v>
      </c>
      <c r="CH231" s="117">
        <v>17.516611099999999</v>
      </c>
      <c r="CI231" s="117">
        <v>25.042973930000002</v>
      </c>
      <c r="CJ231" s="117">
        <v>29.143984510000006</v>
      </c>
      <c r="CK231" s="118">
        <v>6.3498500900000074</v>
      </c>
      <c r="CL231" s="116">
        <v>36.555756720000005</v>
      </c>
      <c r="CM231" s="117">
        <v>20.348606360000002</v>
      </c>
      <c r="CN231" s="117">
        <v>20.660262649999993</v>
      </c>
      <c r="CO231" s="117">
        <v>10.595786419999996</v>
      </c>
      <c r="CP231" s="116">
        <v>45.684370110000003</v>
      </c>
      <c r="CQ231" s="117">
        <v>24.427958150000002</v>
      </c>
      <c r="CR231" s="117">
        <v>21.310754810000002</v>
      </c>
      <c r="CS231" s="234">
        <v>7.6510871299999961</v>
      </c>
      <c r="CT231" s="278">
        <v>18.553509810000001</v>
      </c>
    </row>
    <row r="232" spans="1:98" s="10" customFormat="1" ht="12.95" customHeight="1" x14ac:dyDescent="0.25">
      <c r="A232" s="72" t="s">
        <v>13</v>
      </c>
      <c r="B232" s="174">
        <v>0</v>
      </c>
      <c r="C232" s="111">
        <v>0</v>
      </c>
      <c r="D232" s="111">
        <v>0</v>
      </c>
      <c r="E232" s="112">
        <v>0</v>
      </c>
      <c r="F232" s="111">
        <v>0</v>
      </c>
      <c r="G232" s="111">
        <v>0</v>
      </c>
      <c r="H232" s="111">
        <v>0</v>
      </c>
      <c r="I232" s="112">
        <v>0</v>
      </c>
      <c r="J232" s="110">
        <v>0</v>
      </c>
      <c r="K232" s="111">
        <v>0</v>
      </c>
      <c r="L232" s="111">
        <v>0</v>
      </c>
      <c r="M232" s="112">
        <v>0</v>
      </c>
      <c r="N232" s="110">
        <v>0</v>
      </c>
      <c r="O232" s="111">
        <v>0</v>
      </c>
      <c r="P232" s="111">
        <v>0</v>
      </c>
      <c r="Q232" s="112">
        <v>0</v>
      </c>
      <c r="R232" s="110">
        <v>0</v>
      </c>
      <c r="S232" s="111">
        <v>0</v>
      </c>
      <c r="T232" s="111">
        <v>0</v>
      </c>
      <c r="U232" s="112">
        <v>0</v>
      </c>
      <c r="V232" s="110">
        <v>0</v>
      </c>
      <c r="W232" s="111">
        <v>0</v>
      </c>
      <c r="X232" s="111">
        <v>0</v>
      </c>
      <c r="Y232" s="112">
        <v>0</v>
      </c>
      <c r="Z232" s="110">
        <v>0</v>
      </c>
      <c r="AA232" s="111">
        <v>0</v>
      </c>
      <c r="AB232" s="111">
        <v>0</v>
      </c>
      <c r="AC232" s="112">
        <v>0</v>
      </c>
      <c r="AD232" s="110">
        <v>0</v>
      </c>
      <c r="AE232" s="111">
        <v>0</v>
      </c>
      <c r="AF232" s="111">
        <v>0</v>
      </c>
      <c r="AG232" s="112">
        <v>0</v>
      </c>
      <c r="AH232" s="110">
        <v>0</v>
      </c>
      <c r="AI232" s="111">
        <v>0</v>
      </c>
      <c r="AJ232" s="111">
        <v>0</v>
      </c>
      <c r="AK232" s="112">
        <v>0</v>
      </c>
      <c r="AL232" s="110">
        <v>12.369</v>
      </c>
      <c r="AM232" s="111">
        <v>7.3010000000000002</v>
      </c>
      <c r="AN232" s="111">
        <v>8.3940000000000001</v>
      </c>
      <c r="AO232" s="112">
        <v>12.401</v>
      </c>
      <c r="AP232" s="110">
        <v>23.241</v>
      </c>
      <c r="AQ232" s="111">
        <v>101.60799999999999</v>
      </c>
      <c r="AR232" s="111">
        <v>34.442</v>
      </c>
      <c r="AS232" s="112">
        <v>10.91</v>
      </c>
      <c r="AT232" s="110">
        <v>12.305</v>
      </c>
      <c r="AU232" s="111">
        <v>14.259</v>
      </c>
      <c r="AV232" s="111">
        <v>9.347999999999999</v>
      </c>
      <c r="AW232" s="112">
        <v>80.866</v>
      </c>
      <c r="AX232" s="110">
        <v>0</v>
      </c>
      <c r="AY232" s="111">
        <v>0</v>
      </c>
      <c r="AZ232" s="111">
        <v>0</v>
      </c>
      <c r="BA232" s="112">
        <v>0</v>
      </c>
      <c r="BB232" s="110">
        <v>11.134</v>
      </c>
      <c r="BC232" s="111">
        <v>7.484</v>
      </c>
      <c r="BD232" s="111">
        <v>8.4770000000000003</v>
      </c>
      <c r="BE232" s="112">
        <v>9.9830000000000005</v>
      </c>
      <c r="BF232" s="110">
        <v>15.726799999999999</v>
      </c>
      <c r="BG232" s="111">
        <v>11.969799999999999</v>
      </c>
      <c r="BH232" s="111">
        <v>7.9056999999999995</v>
      </c>
      <c r="BI232" s="112">
        <v>46.5822</v>
      </c>
      <c r="BJ232" s="110">
        <v>6.6332805100000005</v>
      </c>
      <c r="BK232" s="111">
        <v>9.6232787699999989</v>
      </c>
      <c r="BL232" s="111">
        <v>19.0504991</v>
      </c>
      <c r="BM232" s="112">
        <v>8.402885079999999</v>
      </c>
      <c r="BN232" s="110">
        <v>16.146115460000001</v>
      </c>
      <c r="BO232" s="111">
        <v>22.417501150000003</v>
      </c>
      <c r="BP232" s="111">
        <v>11.194179559999998</v>
      </c>
      <c r="BQ232" s="112">
        <v>8.0242357700000007</v>
      </c>
      <c r="BR232" s="110">
        <v>8.9925253099999995</v>
      </c>
      <c r="BS232" s="111">
        <v>14.222019100000001</v>
      </c>
      <c r="BT232" s="111">
        <v>14.763423229999999</v>
      </c>
      <c r="BU232" s="112">
        <v>19.543175890000001</v>
      </c>
      <c r="BV232" s="110">
        <v>17.007336509999998</v>
      </c>
      <c r="BW232" s="111">
        <v>8.2602069</v>
      </c>
      <c r="BX232" s="111">
        <v>15.466735219999999</v>
      </c>
      <c r="BY232" s="112">
        <v>17.250401310000001</v>
      </c>
      <c r="BZ232" s="110">
        <v>17.03204775</v>
      </c>
      <c r="CA232" s="111">
        <v>22.542349770000001</v>
      </c>
      <c r="CB232" s="111">
        <v>42.431184620000003</v>
      </c>
      <c r="CC232" s="112">
        <v>27.752424380000001</v>
      </c>
      <c r="CD232" s="110">
        <v>31.881088910000003</v>
      </c>
      <c r="CE232" s="111">
        <v>47.649700609999996</v>
      </c>
      <c r="CF232" s="111">
        <v>30.032132990000001</v>
      </c>
      <c r="CG232" s="112">
        <v>20.650588150000001</v>
      </c>
      <c r="CH232" s="111">
        <v>24.713408469999997</v>
      </c>
      <c r="CI232" s="111">
        <v>33.11580395</v>
      </c>
      <c r="CJ232" s="111">
        <v>41.517378340000008</v>
      </c>
      <c r="CK232" s="112">
        <v>57.025622600000005</v>
      </c>
      <c r="CL232" s="110">
        <v>52.525355759999997</v>
      </c>
      <c r="CM232" s="111">
        <v>38.082366280000002</v>
      </c>
      <c r="CN232" s="111">
        <v>42.067723299999997</v>
      </c>
      <c r="CO232" s="111">
        <v>40.546095510000001</v>
      </c>
      <c r="CP232" s="110">
        <v>56.410476420000002</v>
      </c>
      <c r="CQ232" s="111">
        <v>42.481760399999999</v>
      </c>
      <c r="CR232" s="111">
        <v>42.392402770000004</v>
      </c>
      <c r="CS232" s="232">
        <v>36.340271219999998</v>
      </c>
      <c r="CT232" s="276">
        <v>36.086728620000002</v>
      </c>
    </row>
    <row r="233" spans="1:98" s="10" customFormat="1" ht="12.95" customHeight="1" x14ac:dyDescent="0.25">
      <c r="A233" s="72" t="s">
        <v>14</v>
      </c>
      <c r="B233" s="174">
        <v>0</v>
      </c>
      <c r="C233" s="111">
        <v>0</v>
      </c>
      <c r="D233" s="111">
        <v>0</v>
      </c>
      <c r="E233" s="112">
        <v>0</v>
      </c>
      <c r="F233" s="111">
        <v>0</v>
      </c>
      <c r="G233" s="111">
        <v>0</v>
      </c>
      <c r="H233" s="111">
        <v>0</v>
      </c>
      <c r="I233" s="112">
        <v>0</v>
      </c>
      <c r="J233" s="110">
        <v>0</v>
      </c>
      <c r="K233" s="111">
        <v>0</v>
      </c>
      <c r="L233" s="111">
        <v>0</v>
      </c>
      <c r="M233" s="112">
        <v>0</v>
      </c>
      <c r="N233" s="110">
        <v>0</v>
      </c>
      <c r="O233" s="111">
        <v>0</v>
      </c>
      <c r="P233" s="111">
        <v>0</v>
      </c>
      <c r="Q233" s="112">
        <v>0</v>
      </c>
      <c r="R233" s="110">
        <v>0</v>
      </c>
      <c r="S233" s="111">
        <v>0</v>
      </c>
      <c r="T233" s="111">
        <v>0</v>
      </c>
      <c r="U233" s="112">
        <v>0</v>
      </c>
      <c r="V233" s="110">
        <v>0</v>
      </c>
      <c r="W233" s="111">
        <v>0</v>
      </c>
      <c r="X233" s="111">
        <v>0</v>
      </c>
      <c r="Y233" s="112">
        <v>0</v>
      </c>
      <c r="Z233" s="110">
        <v>0</v>
      </c>
      <c r="AA233" s="111">
        <v>0</v>
      </c>
      <c r="AB233" s="111">
        <v>0</v>
      </c>
      <c r="AC233" s="112">
        <v>0</v>
      </c>
      <c r="AD233" s="110">
        <v>0</v>
      </c>
      <c r="AE233" s="111">
        <v>0</v>
      </c>
      <c r="AF233" s="111">
        <v>0</v>
      </c>
      <c r="AG233" s="112">
        <v>0</v>
      </c>
      <c r="AH233" s="110">
        <v>0</v>
      </c>
      <c r="AI233" s="111">
        <v>0</v>
      </c>
      <c r="AJ233" s="111">
        <v>0</v>
      </c>
      <c r="AK233" s="112">
        <v>0</v>
      </c>
      <c r="AL233" s="110">
        <v>0.63300000000000001</v>
      </c>
      <c r="AM233" s="111">
        <v>1.302</v>
      </c>
      <c r="AN233" s="111">
        <v>364.64100000000002</v>
      </c>
      <c r="AO233" s="112">
        <v>5.8239999999999998</v>
      </c>
      <c r="AP233" s="110">
        <v>10.074</v>
      </c>
      <c r="AQ233" s="111">
        <v>6.9659999999999993</v>
      </c>
      <c r="AR233" s="111">
        <v>5.1270000000000007</v>
      </c>
      <c r="AS233" s="112">
        <v>96.550000000000011</v>
      </c>
      <c r="AT233" s="110">
        <v>9.5030000000000001</v>
      </c>
      <c r="AU233" s="111">
        <v>6.5890000000000004</v>
      </c>
      <c r="AV233" s="111">
        <v>10.132</v>
      </c>
      <c r="AW233" s="112">
        <v>25.700000000000003</v>
      </c>
      <c r="AX233" s="110">
        <v>0</v>
      </c>
      <c r="AY233" s="111">
        <v>0</v>
      </c>
      <c r="AZ233" s="111">
        <v>0</v>
      </c>
      <c r="BA233" s="112">
        <v>0</v>
      </c>
      <c r="BB233" s="110">
        <v>4.37</v>
      </c>
      <c r="BC233" s="111">
        <v>46.540999999999997</v>
      </c>
      <c r="BD233" s="111">
        <v>7.8490000000000002</v>
      </c>
      <c r="BE233" s="112">
        <v>14.018000000000001</v>
      </c>
      <c r="BF233" s="110">
        <v>3.1379999999999999</v>
      </c>
      <c r="BG233" s="111">
        <v>12.736599999999999</v>
      </c>
      <c r="BH233" s="111">
        <v>7.0128000000000004</v>
      </c>
      <c r="BI233" s="112">
        <v>5.1540999999999997</v>
      </c>
      <c r="BJ233" s="110">
        <v>13.87498437</v>
      </c>
      <c r="BK233" s="111">
        <v>6.48799467</v>
      </c>
      <c r="BL233" s="111">
        <v>4.1781807199999994</v>
      </c>
      <c r="BM233" s="112">
        <v>5.061088830000001</v>
      </c>
      <c r="BN233" s="110">
        <v>4.8907677099999995</v>
      </c>
      <c r="BO233" s="111">
        <v>5.6763234899999997</v>
      </c>
      <c r="BP233" s="111">
        <v>22.198275989999999</v>
      </c>
      <c r="BQ233" s="112">
        <v>7.5013403600000004</v>
      </c>
      <c r="BR233" s="110">
        <v>8.0603860400000009</v>
      </c>
      <c r="BS233" s="111">
        <v>6.1023232700000003</v>
      </c>
      <c r="BT233" s="111">
        <v>5.6442147799999995</v>
      </c>
      <c r="BU233" s="112">
        <v>11.531531809999999</v>
      </c>
      <c r="BV233" s="110">
        <v>9.5469554999999993</v>
      </c>
      <c r="BW233" s="111">
        <v>5.7525942299999997</v>
      </c>
      <c r="BX233" s="111">
        <v>6.5084839299999997</v>
      </c>
      <c r="BY233" s="112">
        <v>12.911492659999999</v>
      </c>
      <c r="BZ233" s="110">
        <v>9.1342962899999982</v>
      </c>
      <c r="CA233" s="111">
        <v>7.9437941400000005</v>
      </c>
      <c r="CB233" s="111">
        <v>15.185805539999999</v>
      </c>
      <c r="CC233" s="112">
        <v>8.2360026300000015</v>
      </c>
      <c r="CD233" s="110">
        <v>18.21019261</v>
      </c>
      <c r="CE233" s="111">
        <v>6.8146237999999997</v>
      </c>
      <c r="CF233" s="111">
        <v>6.8051409200000004</v>
      </c>
      <c r="CG233" s="112">
        <v>19.737094509999999</v>
      </c>
      <c r="CH233" s="111">
        <v>7.1967973700000005</v>
      </c>
      <c r="CI233" s="111">
        <v>8.0728300199999996</v>
      </c>
      <c r="CJ233" s="111">
        <v>12.373393830000001</v>
      </c>
      <c r="CK233" s="112">
        <v>50.675772509999994</v>
      </c>
      <c r="CL233" s="110">
        <v>15.96959904</v>
      </c>
      <c r="CM233" s="111">
        <v>17.733759920000001</v>
      </c>
      <c r="CN233" s="111">
        <v>21.407460650000001</v>
      </c>
      <c r="CO233" s="111">
        <v>29.950309090000005</v>
      </c>
      <c r="CP233" s="110">
        <v>10.726106309999999</v>
      </c>
      <c r="CQ233" s="111">
        <v>18.053802249999997</v>
      </c>
      <c r="CR233" s="111">
        <v>21.081647959999998</v>
      </c>
      <c r="CS233" s="232">
        <v>28.689184090000001</v>
      </c>
      <c r="CT233" s="276">
        <v>17.533218810000001</v>
      </c>
    </row>
    <row r="234" spans="1:98" s="10" customFormat="1" ht="12.95" customHeight="1" x14ac:dyDescent="0.25">
      <c r="A234" s="78" t="s">
        <v>0</v>
      </c>
      <c r="B234" s="174"/>
      <c r="C234" s="111"/>
      <c r="D234" s="111"/>
      <c r="E234" s="112"/>
      <c r="F234" s="111"/>
      <c r="G234" s="111"/>
      <c r="H234" s="111"/>
      <c r="I234" s="112"/>
      <c r="J234" s="110"/>
      <c r="K234" s="111"/>
      <c r="L234" s="111"/>
      <c r="M234" s="112"/>
      <c r="N234" s="110"/>
      <c r="O234" s="111"/>
      <c r="P234" s="111"/>
      <c r="Q234" s="112"/>
      <c r="R234" s="110"/>
      <c r="S234" s="111"/>
      <c r="T234" s="111"/>
      <c r="U234" s="112"/>
      <c r="V234" s="110"/>
      <c r="W234" s="111"/>
      <c r="X234" s="111"/>
      <c r="Y234" s="112"/>
      <c r="Z234" s="110"/>
      <c r="AA234" s="111"/>
      <c r="AB234" s="111"/>
      <c r="AC234" s="112"/>
      <c r="AD234" s="110"/>
      <c r="AE234" s="111"/>
      <c r="AF234" s="111"/>
      <c r="AG234" s="112"/>
      <c r="AH234" s="110"/>
      <c r="AI234" s="111"/>
      <c r="AJ234" s="111"/>
      <c r="AK234" s="112"/>
      <c r="AL234" s="110"/>
      <c r="AM234" s="111"/>
      <c r="AN234" s="111"/>
      <c r="AO234" s="112"/>
      <c r="AP234" s="110"/>
      <c r="AQ234" s="111"/>
      <c r="AR234" s="111"/>
      <c r="AS234" s="112"/>
      <c r="AT234" s="110"/>
      <c r="AU234" s="111"/>
      <c r="AV234" s="111"/>
      <c r="AW234" s="112"/>
      <c r="AX234" s="110"/>
      <c r="AY234" s="111"/>
      <c r="AZ234" s="111"/>
      <c r="BA234" s="112"/>
      <c r="BB234" s="110"/>
      <c r="BC234" s="111"/>
      <c r="BD234" s="111"/>
      <c r="BE234" s="112"/>
      <c r="BF234" s="110"/>
      <c r="BG234" s="111"/>
      <c r="BH234" s="111"/>
      <c r="BI234" s="112"/>
      <c r="BJ234" s="110"/>
      <c r="BK234" s="111"/>
      <c r="BL234" s="111"/>
      <c r="BM234" s="112"/>
      <c r="BN234" s="110"/>
      <c r="BO234" s="111"/>
      <c r="BP234" s="111"/>
      <c r="BQ234" s="112"/>
      <c r="BR234" s="110"/>
      <c r="BS234" s="111"/>
      <c r="BT234" s="111"/>
      <c r="BU234" s="112"/>
      <c r="BV234" s="110"/>
      <c r="BW234" s="111"/>
      <c r="BX234" s="111"/>
      <c r="BY234" s="112"/>
      <c r="BZ234" s="110"/>
      <c r="CA234" s="111"/>
      <c r="CB234" s="111"/>
      <c r="CC234" s="112"/>
      <c r="CD234" s="110"/>
      <c r="CE234" s="111"/>
      <c r="CF234" s="111"/>
      <c r="CG234" s="112"/>
      <c r="CH234" s="111"/>
      <c r="CI234" s="111"/>
      <c r="CJ234" s="111"/>
      <c r="CK234" s="112"/>
      <c r="CL234" s="110"/>
      <c r="CM234" s="111"/>
      <c r="CN234" s="111"/>
      <c r="CO234" s="111"/>
      <c r="CP234" s="110"/>
      <c r="CQ234" s="111"/>
      <c r="CR234" s="111"/>
      <c r="CS234" s="232"/>
      <c r="CT234" s="276"/>
    </row>
    <row r="235" spans="1:98" s="10" customFormat="1" ht="12.95" customHeight="1" x14ac:dyDescent="0.25">
      <c r="A235" s="71" t="s">
        <v>71</v>
      </c>
      <c r="B235" s="173">
        <v>-5275.1774330400003</v>
      </c>
      <c r="C235" s="108">
        <v>-5946.1332809500009</v>
      </c>
      <c r="D235" s="108">
        <v>-1169.2632795950005</v>
      </c>
      <c r="E235" s="109">
        <v>-4096.6753181300001</v>
      </c>
      <c r="F235" s="108">
        <v>-4736.5343140549994</v>
      </c>
      <c r="G235" s="108">
        <v>-4084.667591944999</v>
      </c>
      <c r="H235" s="108">
        <v>-5766.279879275</v>
      </c>
      <c r="I235" s="109">
        <v>-11008.847128240001</v>
      </c>
      <c r="J235" s="107">
        <v>-6132.0925811067536</v>
      </c>
      <c r="K235" s="108">
        <v>-9565.4258029358443</v>
      </c>
      <c r="L235" s="108">
        <v>-6363.9909872614799</v>
      </c>
      <c r="M235" s="109">
        <v>-11950.139330371705</v>
      </c>
      <c r="N235" s="107">
        <v>-7146.3470762427614</v>
      </c>
      <c r="O235" s="108">
        <v>-11144.368909396584</v>
      </c>
      <c r="P235" s="108">
        <v>-8674.5469617905164</v>
      </c>
      <c r="Q235" s="109">
        <v>-11083.372850787942</v>
      </c>
      <c r="R235" s="107">
        <v>-5444.9966317726012</v>
      </c>
      <c r="S235" s="108">
        <v>-8180.2308790501347</v>
      </c>
      <c r="T235" s="108">
        <v>-4862.3203549110485</v>
      </c>
      <c r="U235" s="109">
        <v>-7037.856668851603</v>
      </c>
      <c r="V235" s="107">
        <v>-5345.6289662589861</v>
      </c>
      <c r="W235" s="108">
        <v>-5913.7652020608111</v>
      </c>
      <c r="X235" s="108">
        <v>-3625.6767705663678</v>
      </c>
      <c r="Y235" s="109">
        <v>-7110.5634074760856</v>
      </c>
      <c r="Z235" s="107">
        <v>-6223.540427982758</v>
      </c>
      <c r="AA235" s="108">
        <v>-6788.7594946958598</v>
      </c>
      <c r="AB235" s="108">
        <v>-5744.8489862424703</v>
      </c>
      <c r="AC235" s="109">
        <v>-5424.0691784269302</v>
      </c>
      <c r="AD235" s="107">
        <v>-3671.8504176775332</v>
      </c>
      <c r="AE235" s="108">
        <v>-5306.1680232269009</v>
      </c>
      <c r="AF235" s="108">
        <v>1130.0822285587237</v>
      </c>
      <c r="AG235" s="109">
        <v>-310.00249008742878</v>
      </c>
      <c r="AH235" s="107">
        <v>-284.93268439531744</v>
      </c>
      <c r="AI235" s="108">
        <v>-86.284317487530643</v>
      </c>
      <c r="AJ235" s="108">
        <v>3154.6698375126111</v>
      </c>
      <c r="AK235" s="109">
        <v>183.13605277824641</v>
      </c>
      <c r="AL235" s="107">
        <v>1189.3377215628354</v>
      </c>
      <c r="AM235" s="108">
        <v>1860.7199289642517</v>
      </c>
      <c r="AN235" s="108">
        <v>4014.6835406817008</v>
      </c>
      <c r="AO235" s="109">
        <v>1955.238828994716</v>
      </c>
      <c r="AP235" s="107">
        <v>2563.6069213609981</v>
      </c>
      <c r="AQ235" s="108">
        <v>2428.6718826350379</v>
      </c>
      <c r="AR235" s="108">
        <v>5562.0189594947524</v>
      </c>
      <c r="AS235" s="109">
        <v>2486.0458642341596</v>
      </c>
      <c r="AT235" s="107">
        <v>1406.3906206812355</v>
      </c>
      <c r="AU235" s="108">
        <v>374.11953682556396</v>
      </c>
      <c r="AV235" s="108">
        <v>6972.3807869000757</v>
      </c>
      <c r="AW235" s="109">
        <v>4362.2120647428928</v>
      </c>
      <c r="AX235" s="107">
        <v>-1509.5382943940876</v>
      </c>
      <c r="AY235" s="108">
        <v>2170.2380465916485</v>
      </c>
      <c r="AZ235" s="108">
        <v>-148.46277343772113</v>
      </c>
      <c r="BA235" s="109">
        <v>-3006.9836748325101</v>
      </c>
      <c r="BB235" s="107">
        <v>-14955.731551346962</v>
      </c>
      <c r="BC235" s="108">
        <v>-7125.0111280339561</v>
      </c>
      <c r="BD235" s="108">
        <v>-10218.518712227367</v>
      </c>
      <c r="BE235" s="109">
        <v>3492.9938986398211</v>
      </c>
      <c r="BF235" s="107">
        <v>-5433.8426568086088</v>
      </c>
      <c r="BG235" s="108">
        <v>-2583.4363527633559</v>
      </c>
      <c r="BH235" s="108">
        <v>-3808.2995665875096</v>
      </c>
      <c r="BI235" s="109">
        <v>-14528.387433673914</v>
      </c>
      <c r="BJ235" s="107">
        <v>-20697.846600515</v>
      </c>
      <c r="BK235" s="108">
        <v>-14806.934527834997</v>
      </c>
      <c r="BL235" s="108">
        <v>-18947.659808140004</v>
      </c>
      <c r="BM235" s="109">
        <v>-15497.189083990002</v>
      </c>
      <c r="BN235" s="107">
        <v>-22557.957512289999</v>
      </c>
      <c r="BO235" s="108">
        <v>-17121.586294305005</v>
      </c>
      <c r="BP235" s="108">
        <v>-20556.499701084998</v>
      </c>
      <c r="BQ235" s="109">
        <v>-20275.557094955002</v>
      </c>
      <c r="BR235" s="107">
        <v>-21659.011437465007</v>
      </c>
      <c r="BS235" s="108">
        <v>-20556.188190120003</v>
      </c>
      <c r="BT235" s="108">
        <v>-19511.471019529999</v>
      </c>
      <c r="BU235" s="109">
        <v>-21313.266527274998</v>
      </c>
      <c r="BV235" s="107">
        <v>-25495.825363610002</v>
      </c>
      <c r="BW235" s="108">
        <v>-17858.979039094993</v>
      </c>
      <c r="BX235" s="108">
        <v>-19972.194635734999</v>
      </c>
      <c r="BY235" s="109">
        <v>-15299.417971100002</v>
      </c>
      <c r="BZ235" s="107">
        <v>-27237.899156380001</v>
      </c>
      <c r="CA235" s="108">
        <v>-16764.620826009996</v>
      </c>
      <c r="CB235" s="108">
        <v>-24290.172083130001</v>
      </c>
      <c r="CC235" s="109">
        <v>-28293.878286324994</v>
      </c>
      <c r="CD235" s="107">
        <v>-24384.905808570002</v>
      </c>
      <c r="CE235" s="108">
        <v>-12386.264138844999</v>
      </c>
      <c r="CF235" s="108">
        <v>-10392.896457445004</v>
      </c>
      <c r="CG235" s="109">
        <v>-4012.689773864995</v>
      </c>
      <c r="CH235" s="108">
        <v>-4827.5587947549948</v>
      </c>
      <c r="CI235" s="108">
        <v>1297.1568853400022</v>
      </c>
      <c r="CJ235" s="108">
        <v>-3297.7553596049993</v>
      </c>
      <c r="CK235" s="109">
        <v>-3431.2830737599988</v>
      </c>
      <c r="CL235" s="107">
        <v>-2944.7476509650023</v>
      </c>
      <c r="CM235" s="108">
        <v>6182.30507149</v>
      </c>
      <c r="CN235" s="108">
        <v>599.10429529999465</v>
      </c>
      <c r="CO235" s="108">
        <v>-4279.5056930449973</v>
      </c>
      <c r="CP235" s="107">
        <v>-7491.4911507899997</v>
      </c>
      <c r="CQ235" s="108">
        <v>3561.5614610899984</v>
      </c>
      <c r="CR235" s="108">
        <v>-3114.0500798500016</v>
      </c>
      <c r="CS235" s="231">
        <v>-698.05373176999899</v>
      </c>
      <c r="CT235" s="275">
        <v>-6764.5026403200027</v>
      </c>
    </row>
    <row r="236" spans="1:98" s="10" customFormat="1" ht="12.95" customHeight="1" x14ac:dyDescent="0.25">
      <c r="A236" s="78" t="s">
        <v>0</v>
      </c>
      <c r="B236" s="175"/>
      <c r="C236" s="114"/>
      <c r="D236" s="114"/>
      <c r="E236" s="115"/>
      <c r="F236" s="114"/>
      <c r="G236" s="114"/>
      <c r="H236" s="114"/>
      <c r="I236" s="115"/>
      <c r="J236" s="113"/>
      <c r="K236" s="114"/>
      <c r="L236" s="114"/>
      <c r="M236" s="115"/>
      <c r="N236" s="113"/>
      <c r="O236" s="114"/>
      <c r="P236" s="114"/>
      <c r="Q236" s="115"/>
      <c r="R236" s="113"/>
      <c r="S236" s="114"/>
      <c r="T236" s="114"/>
      <c r="U236" s="115"/>
      <c r="V236" s="113"/>
      <c r="W236" s="114"/>
      <c r="X236" s="114"/>
      <c r="Y236" s="115"/>
      <c r="Z236" s="113"/>
      <c r="AA236" s="114"/>
      <c r="AB236" s="114"/>
      <c r="AC236" s="115"/>
      <c r="AD236" s="113"/>
      <c r="AE236" s="114"/>
      <c r="AF236" s="114"/>
      <c r="AG236" s="115"/>
      <c r="AH236" s="113"/>
      <c r="AI236" s="114"/>
      <c r="AJ236" s="114"/>
      <c r="AK236" s="115"/>
      <c r="AL236" s="113"/>
      <c r="AM236" s="114"/>
      <c r="AN236" s="114"/>
      <c r="AO236" s="115"/>
      <c r="AP236" s="113"/>
      <c r="AQ236" s="114"/>
      <c r="AR236" s="114"/>
      <c r="AS236" s="115"/>
      <c r="AT236" s="113"/>
      <c r="AU236" s="114"/>
      <c r="AV236" s="114"/>
      <c r="AW236" s="115"/>
      <c r="AX236" s="113"/>
      <c r="AY236" s="114"/>
      <c r="AZ236" s="114"/>
      <c r="BA236" s="115"/>
      <c r="BB236" s="113"/>
      <c r="BC236" s="114"/>
      <c r="BD236" s="114"/>
      <c r="BE236" s="115"/>
      <c r="BF236" s="113"/>
      <c r="BG236" s="114"/>
      <c r="BH236" s="114"/>
      <c r="BI236" s="115"/>
      <c r="BJ236" s="113"/>
      <c r="BK236" s="114"/>
      <c r="BL236" s="114"/>
      <c r="BM236" s="115"/>
      <c r="BN236" s="113"/>
      <c r="BO236" s="114"/>
      <c r="BP236" s="114"/>
      <c r="BQ236" s="115"/>
      <c r="BR236" s="113"/>
      <c r="BS236" s="114"/>
      <c r="BT236" s="114"/>
      <c r="BU236" s="115"/>
      <c r="BV236" s="113"/>
      <c r="BW236" s="114"/>
      <c r="BX236" s="114"/>
      <c r="BY236" s="115"/>
      <c r="BZ236" s="113"/>
      <c r="CA236" s="114"/>
      <c r="CB236" s="114"/>
      <c r="CC236" s="115"/>
      <c r="CD236" s="113"/>
      <c r="CE236" s="114"/>
      <c r="CF236" s="114"/>
      <c r="CG236" s="115"/>
      <c r="CH236" s="114"/>
      <c r="CI236" s="114"/>
      <c r="CJ236" s="114"/>
      <c r="CK236" s="115"/>
      <c r="CL236" s="113"/>
      <c r="CM236" s="114"/>
      <c r="CN236" s="114"/>
      <c r="CO236" s="114"/>
      <c r="CP236" s="113"/>
      <c r="CQ236" s="114"/>
      <c r="CR236" s="114"/>
      <c r="CS236" s="233"/>
      <c r="CT236" s="277"/>
    </row>
    <row r="237" spans="1:98" s="10" customFormat="1" ht="12.95" customHeight="1" x14ac:dyDescent="0.25">
      <c r="A237" s="79" t="s">
        <v>72</v>
      </c>
      <c r="B237" s="176">
        <v>-340.14099999999996</v>
      </c>
      <c r="C237" s="117">
        <v>-716.529</v>
      </c>
      <c r="D237" s="117">
        <v>-887.36099999999999</v>
      </c>
      <c r="E237" s="118">
        <v>-1365.453</v>
      </c>
      <c r="F237" s="117">
        <v>-2977.2249999999999</v>
      </c>
      <c r="G237" s="117">
        <v>-3624.0729999999994</v>
      </c>
      <c r="H237" s="117">
        <v>-1138.9590000000001</v>
      </c>
      <c r="I237" s="118">
        <v>-3520.4940000000001</v>
      </c>
      <c r="J237" s="116">
        <v>-2896.8957950614695</v>
      </c>
      <c r="K237" s="117">
        <v>-4374.7790045568117</v>
      </c>
      <c r="L237" s="117">
        <v>-4565.1003131959469</v>
      </c>
      <c r="M237" s="118">
        <v>-6040.5951978325693</v>
      </c>
      <c r="N237" s="116">
        <v>-3780.4639692999999</v>
      </c>
      <c r="O237" s="117">
        <v>-6003.0948510200005</v>
      </c>
      <c r="P237" s="117">
        <v>-8335.6277530000007</v>
      </c>
      <c r="Q237" s="118">
        <v>-7882.4103431000003</v>
      </c>
      <c r="R237" s="116">
        <v>-7026.3239999999996</v>
      </c>
      <c r="S237" s="117">
        <v>-5287.2270000000008</v>
      </c>
      <c r="T237" s="117">
        <v>-8754.2720000000008</v>
      </c>
      <c r="U237" s="118">
        <v>-5820.1946149902342</v>
      </c>
      <c r="V237" s="116">
        <v>-6643.6190000000006</v>
      </c>
      <c r="W237" s="117">
        <v>-6034.3890000000001</v>
      </c>
      <c r="X237" s="117">
        <v>-8235.7780000000002</v>
      </c>
      <c r="Y237" s="118">
        <v>-9583.8666997500004</v>
      </c>
      <c r="Z237" s="116">
        <v>-4617.4655549718645</v>
      </c>
      <c r="AA237" s="117">
        <v>-7465.4605281780641</v>
      </c>
      <c r="AB237" s="117">
        <v>-5068.0217004577298</v>
      </c>
      <c r="AC237" s="118">
        <v>-7563.99158864334</v>
      </c>
      <c r="AD237" s="116">
        <v>-4192.3260729661961</v>
      </c>
      <c r="AE237" s="117">
        <v>-4415.5392102723981</v>
      </c>
      <c r="AF237" s="117">
        <v>-1784.5239523242112</v>
      </c>
      <c r="AG237" s="118">
        <v>-3715.706957551236</v>
      </c>
      <c r="AH237" s="116">
        <v>-1281.1946994144921</v>
      </c>
      <c r="AI237" s="117">
        <v>-1562.8915379536047</v>
      </c>
      <c r="AJ237" s="117">
        <v>-3399.4313038836926</v>
      </c>
      <c r="AK237" s="118">
        <v>-3650.7071297383063</v>
      </c>
      <c r="AL237" s="116">
        <v>-2402.3458445602446</v>
      </c>
      <c r="AM237" s="117">
        <v>-820.81787751928584</v>
      </c>
      <c r="AN237" s="117">
        <v>-205.71717860279225</v>
      </c>
      <c r="AO237" s="118">
        <v>-4910.0155590710274</v>
      </c>
      <c r="AP237" s="116">
        <v>-2545.853722474737</v>
      </c>
      <c r="AQ237" s="117">
        <v>-4186.4203313367243</v>
      </c>
      <c r="AR237" s="117">
        <v>-2539.4095722807733</v>
      </c>
      <c r="AS237" s="118">
        <v>-3277.9071088867604</v>
      </c>
      <c r="AT237" s="116">
        <v>-855.29874293947023</v>
      </c>
      <c r="AU237" s="117">
        <v>-2023.6496370047289</v>
      </c>
      <c r="AV237" s="117">
        <v>-1291.38121929</v>
      </c>
      <c r="AW237" s="118">
        <v>13550.612646296435</v>
      </c>
      <c r="AX237" s="116">
        <v>-8501.7635717000376</v>
      </c>
      <c r="AY237" s="117">
        <v>-15776.331412049745</v>
      </c>
      <c r="AZ237" s="117">
        <v>-7002.6301243799808</v>
      </c>
      <c r="BA237" s="118">
        <v>3762.4838348648832</v>
      </c>
      <c r="BB237" s="116">
        <v>-4346.0751018682467</v>
      </c>
      <c r="BC237" s="117">
        <v>-3785.088122946378</v>
      </c>
      <c r="BD237" s="117">
        <v>-7316.7653442378705</v>
      </c>
      <c r="BE237" s="118">
        <v>-9153.1617045599996</v>
      </c>
      <c r="BF237" s="116">
        <v>-5734.8187000000007</v>
      </c>
      <c r="BG237" s="117">
        <v>-8728.7551000000003</v>
      </c>
      <c r="BH237" s="117">
        <v>-8376.9811000000009</v>
      </c>
      <c r="BI237" s="118">
        <v>-13192.250899999999</v>
      </c>
      <c r="BJ237" s="116">
        <v>-6162.6288357299982</v>
      </c>
      <c r="BK237" s="117">
        <v>-6335.3110053599994</v>
      </c>
      <c r="BL237" s="117">
        <v>-19885.700330380001</v>
      </c>
      <c r="BM237" s="118">
        <v>-23243.282857160004</v>
      </c>
      <c r="BN237" s="116">
        <v>-23842.062426339999</v>
      </c>
      <c r="BO237" s="117">
        <v>-19836.931359300001</v>
      </c>
      <c r="BP237" s="117">
        <v>-23697.123186249999</v>
      </c>
      <c r="BQ237" s="118">
        <v>-18983.99578564</v>
      </c>
      <c r="BR237" s="116">
        <v>-28531.608736760005</v>
      </c>
      <c r="BS237" s="117">
        <v>-21533.22556879</v>
      </c>
      <c r="BT237" s="117">
        <v>-18837.894333169999</v>
      </c>
      <c r="BU237" s="118">
        <v>-21582.386204869996</v>
      </c>
      <c r="BV237" s="116">
        <v>-8047.2063280900002</v>
      </c>
      <c r="BW237" s="117">
        <v>-24645.419930349999</v>
      </c>
      <c r="BX237" s="117">
        <v>-10643.713529589997</v>
      </c>
      <c r="BY237" s="118">
        <v>-16231.184594589997</v>
      </c>
      <c r="BZ237" s="116">
        <v>-16029.191713560002</v>
      </c>
      <c r="CA237" s="117">
        <v>-11249.229041729997</v>
      </c>
      <c r="CB237" s="117">
        <v>-20842.831725430002</v>
      </c>
      <c r="CC237" s="118">
        <v>-18985.881451089997</v>
      </c>
      <c r="CD237" s="116">
        <v>-5625.9340332000011</v>
      </c>
      <c r="CE237" s="117">
        <v>-13580.319271870001</v>
      </c>
      <c r="CF237" s="117">
        <v>-16274.72720334</v>
      </c>
      <c r="CG237" s="118">
        <v>-21719.093029629999</v>
      </c>
      <c r="CH237" s="117">
        <v>-15540.95539788</v>
      </c>
      <c r="CI237" s="117">
        <v>-11687.094787530001</v>
      </c>
      <c r="CJ237" s="117">
        <v>-11555.442572019998</v>
      </c>
      <c r="CK237" s="118">
        <v>-19900.934345959999</v>
      </c>
      <c r="CL237" s="116">
        <v>-19049.640334349999</v>
      </c>
      <c r="CM237" s="117">
        <v>-10451.44228046</v>
      </c>
      <c r="CN237" s="117">
        <v>-11015.259480740002</v>
      </c>
      <c r="CO237" s="117">
        <v>-10389.031405310001</v>
      </c>
      <c r="CP237" s="116">
        <v>-17860.00720937</v>
      </c>
      <c r="CQ237" s="117">
        <v>-17287.607970140001</v>
      </c>
      <c r="CR237" s="117">
        <v>-17230.16617348</v>
      </c>
      <c r="CS237" s="234">
        <v>-21880.749529409997</v>
      </c>
      <c r="CT237" s="278">
        <v>-15267.500318800003</v>
      </c>
    </row>
    <row r="238" spans="1:98" s="10" customFormat="1" ht="12.95" customHeight="1" x14ac:dyDescent="0.25">
      <c r="A238" s="73" t="s">
        <v>73</v>
      </c>
      <c r="B238" s="176">
        <v>179.27199999999999</v>
      </c>
      <c r="C238" s="117">
        <v>292.255</v>
      </c>
      <c r="D238" s="117">
        <v>571.05600000000004</v>
      </c>
      <c r="E238" s="118">
        <v>31.355000000000004</v>
      </c>
      <c r="F238" s="117">
        <v>-1352.692</v>
      </c>
      <c r="G238" s="117">
        <v>107.298</v>
      </c>
      <c r="H238" s="117">
        <v>333.11599999999999</v>
      </c>
      <c r="I238" s="118">
        <v>443.21400000000006</v>
      </c>
      <c r="J238" s="116">
        <v>122.26300000000001</v>
      </c>
      <c r="K238" s="117">
        <v>393.83500000000004</v>
      </c>
      <c r="L238" s="117">
        <v>271.78100000000001</v>
      </c>
      <c r="M238" s="118">
        <v>327.685</v>
      </c>
      <c r="N238" s="116">
        <v>178.41800000000001</v>
      </c>
      <c r="O238" s="117">
        <v>291.96799999999996</v>
      </c>
      <c r="P238" s="117">
        <v>1654.2750000000001</v>
      </c>
      <c r="Q238" s="118">
        <v>729.35200000000009</v>
      </c>
      <c r="R238" s="116">
        <v>572.72</v>
      </c>
      <c r="S238" s="117">
        <v>184.97800000000001</v>
      </c>
      <c r="T238" s="117">
        <v>242.15699999999998</v>
      </c>
      <c r="U238" s="118">
        <v>497.803</v>
      </c>
      <c r="V238" s="116">
        <v>304.32100000000003</v>
      </c>
      <c r="W238" s="117">
        <v>438.43599999999998</v>
      </c>
      <c r="X238" s="117">
        <v>1206.739</v>
      </c>
      <c r="Y238" s="118">
        <v>547.57000000000005</v>
      </c>
      <c r="Z238" s="116">
        <v>119.092</v>
      </c>
      <c r="AA238" s="117">
        <v>-2303.7490000000003</v>
      </c>
      <c r="AB238" s="117">
        <v>314.05799999999999</v>
      </c>
      <c r="AC238" s="118">
        <v>381.50599999999997</v>
      </c>
      <c r="AD238" s="116">
        <v>527.23299999999995</v>
      </c>
      <c r="AE238" s="117">
        <v>507.45400000000001</v>
      </c>
      <c r="AF238" s="117">
        <v>1258.1589999999999</v>
      </c>
      <c r="AG238" s="118">
        <v>185.65799999999999</v>
      </c>
      <c r="AH238" s="116">
        <v>696.21</v>
      </c>
      <c r="AI238" s="117">
        <v>-39.807000000000002</v>
      </c>
      <c r="AJ238" s="117">
        <v>-456.95800000000003</v>
      </c>
      <c r="AK238" s="118">
        <v>29.344000000000001</v>
      </c>
      <c r="AL238" s="116">
        <v>331.05200000000002</v>
      </c>
      <c r="AM238" s="117">
        <v>490.84700000000004</v>
      </c>
      <c r="AN238" s="117">
        <v>8115.1760000000004</v>
      </c>
      <c r="AO238" s="118">
        <v>885.40899999999988</v>
      </c>
      <c r="AP238" s="116">
        <v>906.24900000000002</v>
      </c>
      <c r="AQ238" s="117">
        <v>1000.475869140625</v>
      </c>
      <c r="AR238" s="117">
        <v>669.48299999999995</v>
      </c>
      <c r="AS238" s="118">
        <v>334.18299999999999</v>
      </c>
      <c r="AT238" s="116">
        <v>3206.3889999999997</v>
      </c>
      <c r="AU238" s="117">
        <v>1442.2932451171876</v>
      </c>
      <c r="AV238" s="117">
        <v>3421.116</v>
      </c>
      <c r="AW238" s="118">
        <v>20728.570400024415</v>
      </c>
      <c r="AX238" s="116">
        <v>3804.121039978023</v>
      </c>
      <c r="AY238" s="117">
        <v>-1083.6813985595702</v>
      </c>
      <c r="AZ238" s="117">
        <v>1265.8134595947265</v>
      </c>
      <c r="BA238" s="118">
        <v>13074.998089355471</v>
      </c>
      <c r="BB238" s="116">
        <v>5835.3442381591831</v>
      </c>
      <c r="BC238" s="117">
        <v>6181.316199707031</v>
      </c>
      <c r="BD238" s="117">
        <v>8268.505000000001</v>
      </c>
      <c r="BE238" s="118">
        <v>5830.1469999999999</v>
      </c>
      <c r="BF238" s="116">
        <v>-64.456600000000037</v>
      </c>
      <c r="BG238" s="117">
        <v>-503.35509999999954</v>
      </c>
      <c r="BH238" s="117">
        <v>-799.78239999999983</v>
      </c>
      <c r="BI238" s="118">
        <v>-3184.2799999999997</v>
      </c>
      <c r="BJ238" s="116">
        <v>7959.2925104500009</v>
      </c>
      <c r="BK238" s="117">
        <v>5750.69314588</v>
      </c>
      <c r="BL238" s="117">
        <v>1634.4162019699997</v>
      </c>
      <c r="BM238" s="118">
        <v>11418.608737169998</v>
      </c>
      <c r="BN238" s="116">
        <v>1986.2550776899989</v>
      </c>
      <c r="BO238" s="117">
        <v>5522.6867589100002</v>
      </c>
      <c r="BP238" s="117">
        <v>2904.1068826500004</v>
      </c>
      <c r="BQ238" s="118">
        <v>5654.0683076300011</v>
      </c>
      <c r="BR238" s="116">
        <v>881.23236534999967</v>
      </c>
      <c r="BS238" s="117">
        <v>-4520.686338479999</v>
      </c>
      <c r="BT238" s="117">
        <v>3266.7666179100002</v>
      </c>
      <c r="BU238" s="118">
        <v>2455.9520061300004</v>
      </c>
      <c r="BV238" s="116">
        <v>6607.5681738200001</v>
      </c>
      <c r="BW238" s="117">
        <v>5084.8993816500006</v>
      </c>
      <c r="BX238" s="117">
        <v>1745.6123276700005</v>
      </c>
      <c r="BY238" s="118">
        <v>2205.4238216799999</v>
      </c>
      <c r="BZ238" s="116">
        <v>5131.6158521500001</v>
      </c>
      <c r="CA238" s="117">
        <v>9396.8587503400013</v>
      </c>
      <c r="CB238" s="117">
        <v>4684.2610190300002</v>
      </c>
      <c r="CC238" s="118">
        <v>1394.1182436200002</v>
      </c>
      <c r="CD238" s="116">
        <v>4817.0783394899991</v>
      </c>
      <c r="CE238" s="117">
        <v>1291.4784566499998</v>
      </c>
      <c r="CF238" s="117">
        <v>-1949.5175877900006</v>
      </c>
      <c r="CG238" s="118">
        <v>-1025.0620786199993</v>
      </c>
      <c r="CH238" s="117">
        <v>1707.1765803299998</v>
      </c>
      <c r="CI238" s="117">
        <v>5206.0864520500008</v>
      </c>
      <c r="CJ238" s="117">
        <v>859.85864120999986</v>
      </c>
      <c r="CK238" s="118">
        <v>6920.3602452500018</v>
      </c>
      <c r="CL238" s="116">
        <v>3894.7040957899999</v>
      </c>
      <c r="CM238" s="117">
        <v>3368.8680836399999</v>
      </c>
      <c r="CN238" s="117">
        <v>5683.3648309400005</v>
      </c>
      <c r="CO238" s="117">
        <v>6405.4491065900011</v>
      </c>
      <c r="CP238" s="116">
        <v>3062.3477620900003</v>
      </c>
      <c r="CQ238" s="117">
        <v>-4395.8937836599998</v>
      </c>
      <c r="CR238" s="117">
        <v>7514.1147997600001</v>
      </c>
      <c r="CS238" s="234">
        <v>7879.7928857800007</v>
      </c>
      <c r="CT238" s="278">
        <v>5841.5448266200001</v>
      </c>
    </row>
    <row r="239" spans="1:98" s="10" customFormat="1" ht="12.95" customHeight="1" x14ac:dyDescent="0.25">
      <c r="A239" s="72" t="s">
        <v>74</v>
      </c>
      <c r="B239" s="174">
        <v>55.5</v>
      </c>
      <c r="C239" s="111">
        <v>113.44200000000001</v>
      </c>
      <c r="D239" s="111">
        <v>139.63299999999998</v>
      </c>
      <c r="E239" s="112">
        <v>151.26</v>
      </c>
      <c r="F239" s="111">
        <v>1450.028</v>
      </c>
      <c r="G239" s="111">
        <v>30.509999999999998</v>
      </c>
      <c r="H239" s="111">
        <v>35.473999999999997</v>
      </c>
      <c r="I239" s="112">
        <v>56.141000000000005</v>
      </c>
      <c r="J239" s="110">
        <v>4.835</v>
      </c>
      <c r="K239" s="111">
        <v>45.968000000000004</v>
      </c>
      <c r="L239" s="111">
        <v>78.287000000000006</v>
      </c>
      <c r="M239" s="112">
        <v>69.887</v>
      </c>
      <c r="N239" s="110">
        <v>44.151999999999994</v>
      </c>
      <c r="O239" s="111">
        <v>29.556999999999999</v>
      </c>
      <c r="P239" s="111">
        <v>50.093000000000004</v>
      </c>
      <c r="Q239" s="112">
        <v>47.362000000000002</v>
      </c>
      <c r="R239" s="110">
        <v>96.003</v>
      </c>
      <c r="S239" s="111">
        <v>287.41499999999996</v>
      </c>
      <c r="T239" s="111">
        <v>99.147999999999996</v>
      </c>
      <c r="U239" s="112">
        <v>195.76400000000001</v>
      </c>
      <c r="V239" s="110">
        <v>415.89</v>
      </c>
      <c r="W239" s="111">
        <v>95.703000000000003</v>
      </c>
      <c r="X239" s="111">
        <v>322.18300000000005</v>
      </c>
      <c r="Y239" s="112">
        <v>181.02799999999999</v>
      </c>
      <c r="Z239" s="110">
        <v>345.54200000000003</v>
      </c>
      <c r="AA239" s="111">
        <v>2949.2200000000003</v>
      </c>
      <c r="AB239" s="111">
        <v>444.971</v>
      </c>
      <c r="AC239" s="112">
        <v>601.88099999999997</v>
      </c>
      <c r="AD239" s="110">
        <v>166.827</v>
      </c>
      <c r="AE239" s="111">
        <v>134.54500000000002</v>
      </c>
      <c r="AF239" s="111">
        <v>134.48500000000001</v>
      </c>
      <c r="AG239" s="112">
        <v>150.791</v>
      </c>
      <c r="AH239" s="110">
        <v>103.98399999999999</v>
      </c>
      <c r="AI239" s="111">
        <v>361.91699999999997</v>
      </c>
      <c r="AJ239" s="111">
        <v>918.77499999999998</v>
      </c>
      <c r="AK239" s="112">
        <v>381.91399999999999</v>
      </c>
      <c r="AL239" s="110">
        <v>209.31200000000001</v>
      </c>
      <c r="AM239" s="111">
        <v>266.26</v>
      </c>
      <c r="AN239" s="111">
        <v>325.12699999999995</v>
      </c>
      <c r="AO239" s="112">
        <v>474.35300000000001</v>
      </c>
      <c r="AP239" s="110">
        <v>152.792</v>
      </c>
      <c r="AQ239" s="111">
        <v>331.58499999999998</v>
      </c>
      <c r="AR239" s="111">
        <v>155.60599999999999</v>
      </c>
      <c r="AS239" s="112">
        <v>728.33500000000004</v>
      </c>
      <c r="AT239" s="110">
        <v>216.10499999999999</v>
      </c>
      <c r="AU239" s="111">
        <v>381.48335205078126</v>
      </c>
      <c r="AV239" s="111">
        <v>489.67200000000003</v>
      </c>
      <c r="AW239" s="112">
        <v>256.35217016601558</v>
      </c>
      <c r="AX239" s="110">
        <v>1477.4443599243166</v>
      </c>
      <c r="AY239" s="111">
        <v>3407.8644786376954</v>
      </c>
      <c r="AZ239" s="111">
        <v>5342.0833604736326</v>
      </c>
      <c r="BA239" s="112">
        <v>4114.9842199707027</v>
      </c>
      <c r="BB239" s="110">
        <v>1926.7019910888675</v>
      </c>
      <c r="BC239" s="111">
        <v>1166.1950000000002</v>
      </c>
      <c r="BD239" s="111">
        <v>3172.5610000000001</v>
      </c>
      <c r="BE239" s="112">
        <v>3095.123</v>
      </c>
      <c r="BF239" s="110">
        <v>2619.7075999999997</v>
      </c>
      <c r="BG239" s="111">
        <v>6621.7777999999998</v>
      </c>
      <c r="BH239" s="111">
        <v>4900.5915000000005</v>
      </c>
      <c r="BI239" s="112">
        <v>6405.4719000000005</v>
      </c>
      <c r="BJ239" s="110">
        <v>3322.9103082600004</v>
      </c>
      <c r="BK239" s="111">
        <v>4746.0689445299995</v>
      </c>
      <c r="BL239" s="111">
        <v>7653.0415068399998</v>
      </c>
      <c r="BM239" s="112">
        <v>2216.9488973900002</v>
      </c>
      <c r="BN239" s="110">
        <v>12397.102550860001</v>
      </c>
      <c r="BO239" s="111">
        <v>3953.0491895000005</v>
      </c>
      <c r="BP239" s="111">
        <v>3364.8390844699998</v>
      </c>
      <c r="BQ239" s="112">
        <v>2266.2383642</v>
      </c>
      <c r="BR239" s="110">
        <v>1923.2155960499999</v>
      </c>
      <c r="BS239" s="111">
        <v>6872.0611125499991</v>
      </c>
      <c r="BT239" s="111">
        <v>694.87158764000014</v>
      </c>
      <c r="BU239" s="112">
        <v>2014.3754934899998</v>
      </c>
      <c r="BV239" s="110">
        <v>1498.34949082</v>
      </c>
      <c r="BW239" s="111">
        <v>3092.5410189699996</v>
      </c>
      <c r="BX239" s="111">
        <v>4577.6174308899999</v>
      </c>
      <c r="BY239" s="112">
        <v>2318.89945988</v>
      </c>
      <c r="BZ239" s="110">
        <v>869.28039179999996</v>
      </c>
      <c r="CA239" s="111">
        <v>1387.3733725099999</v>
      </c>
      <c r="CB239" s="111">
        <v>1432.0347627800002</v>
      </c>
      <c r="CC239" s="112">
        <v>3729.2395799400001</v>
      </c>
      <c r="CD239" s="110">
        <v>3514.2335988499999</v>
      </c>
      <c r="CE239" s="111">
        <v>2072.2329047900002</v>
      </c>
      <c r="CF239" s="111">
        <v>4392.5491450099998</v>
      </c>
      <c r="CG239" s="112">
        <v>3088.0809439099994</v>
      </c>
      <c r="CH239" s="111">
        <v>2502.4169667900001</v>
      </c>
      <c r="CI239" s="111">
        <v>1700.4240218999998</v>
      </c>
      <c r="CJ239" s="111">
        <v>1851.9854481900002</v>
      </c>
      <c r="CK239" s="112">
        <v>3311.9270541699998</v>
      </c>
      <c r="CL239" s="110">
        <v>1714.9292752500003</v>
      </c>
      <c r="CM239" s="111">
        <v>1310.60727152</v>
      </c>
      <c r="CN239" s="111">
        <v>1984.6145088500002</v>
      </c>
      <c r="CO239" s="111">
        <v>3480.1041204600001</v>
      </c>
      <c r="CP239" s="110">
        <v>4783.6671288699999</v>
      </c>
      <c r="CQ239" s="111">
        <v>10769.698663859999</v>
      </c>
      <c r="CR239" s="111">
        <v>2639.2966768399997</v>
      </c>
      <c r="CS239" s="232">
        <v>2940.3424413900007</v>
      </c>
      <c r="CT239" s="276">
        <v>1079.9383499800001</v>
      </c>
    </row>
    <row r="240" spans="1:98" s="10" customFormat="1" ht="12.95" customHeight="1" x14ac:dyDescent="0.25">
      <c r="A240" s="72" t="s">
        <v>75</v>
      </c>
      <c r="B240" s="174">
        <v>234.77200000000002</v>
      </c>
      <c r="C240" s="111">
        <v>405.697</v>
      </c>
      <c r="D240" s="111">
        <v>710.68900000000008</v>
      </c>
      <c r="E240" s="112">
        <v>182.61500000000001</v>
      </c>
      <c r="F240" s="111">
        <v>97.335999999999999</v>
      </c>
      <c r="G240" s="111">
        <v>137.80799999999999</v>
      </c>
      <c r="H240" s="111">
        <v>368.59000000000003</v>
      </c>
      <c r="I240" s="112">
        <v>499.35500000000002</v>
      </c>
      <c r="J240" s="110">
        <v>127.098</v>
      </c>
      <c r="K240" s="111">
        <v>439.803</v>
      </c>
      <c r="L240" s="111">
        <v>350.06799999999998</v>
      </c>
      <c r="M240" s="112">
        <v>397.572</v>
      </c>
      <c r="N240" s="110">
        <v>222.57</v>
      </c>
      <c r="O240" s="111">
        <v>321.52499999999998</v>
      </c>
      <c r="P240" s="111">
        <v>1704.3679999999999</v>
      </c>
      <c r="Q240" s="112">
        <v>776.71399999999994</v>
      </c>
      <c r="R240" s="110">
        <v>668.72300000000007</v>
      </c>
      <c r="S240" s="111">
        <v>472.39300000000003</v>
      </c>
      <c r="T240" s="111">
        <v>341.30500000000001</v>
      </c>
      <c r="U240" s="112">
        <v>693.56700000000001</v>
      </c>
      <c r="V240" s="110">
        <v>720.21100000000001</v>
      </c>
      <c r="W240" s="111">
        <v>534.13900000000001</v>
      </c>
      <c r="X240" s="111">
        <v>1528.922</v>
      </c>
      <c r="Y240" s="112">
        <v>728.59799999999996</v>
      </c>
      <c r="Z240" s="110">
        <v>464.63400000000001</v>
      </c>
      <c r="AA240" s="111">
        <v>645.471</v>
      </c>
      <c r="AB240" s="111">
        <v>759.029</v>
      </c>
      <c r="AC240" s="112">
        <v>983.38700000000006</v>
      </c>
      <c r="AD240" s="110">
        <v>694.06</v>
      </c>
      <c r="AE240" s="111">
        <v>641.99900000000002</v>
      </c>
      <c r="AF240" s="111">
        <v>1392.644</v>
      </c>
      <c r="AG240" s="112">
        <v>336.44899999999996</v>
      </c>
      <c r="AH240" s="110">
        <v>800.19399999999996</v>
      </c>
      <c r="AI240" s="111">
        <v>322.11</v>
      </c>
      <c r="AJ240" s="111">
        <v>461.81700000000001</v>
      </c>
      <c r="AK240" s="112">
        <v>411.25800000000004</v>
      </c>
      <c r="AL240" s="110">
        <v>540.36400000000003</v>
      </c>
      <c r="AM240" s="111">
        <v>757.10699999999997</v>
      </c>
      <c r="AN240" s="111">
        <v>8440.3029999999999</v>
      </c>
      <c r="AO240" s="112">
        <v>1359.7620000000002</v>
      </c>
      <c r="AP240" s="110">
        <v>1059.0409999999999</v>
      </c>
      <c r="AQ240" s="111">
        <v>1332.0608691406251</v>
      </c>
      <c r="AR240" s="111">
        <v>825.08899999999994</v>
      </c>
      <c r="AS240" s="112">
        <v>1062.518</v>
      </c>
      <c r="AT240" s="110">
        <v>3422.4940000000001</v>
      </c>
      <c r="AU240" s="111">
        <v>1823.7765971679687</v>
      </c>
      <c r="AV240" s="111">
        <v>3910.7879999999996</v>
      </c>
      <c r="AW240" s="112">
        <v>20984.922570190432</v>
      </c>
      <c r="AX240" s="110">
        <v>5281.5653999023398</v>
      </c>
      <c r="AY240" s="111">
        <v>2324.1830800781249</v>
      </c>
      <c r="AZ240" s="111">
        <v>6607.8968200683594</v>
      </c>
      <c r="BA240" s="112">
        <v>17189.982309326173</v>
      </c>
      <c r="BB240" s="110">
        <v>7762.0462292480497</v>
      </c>
      <c r="BC240" s="111">
        <v>7347.5111997070317</v>
      </c>
      <c r="BD240" s="111">
        <v>11441.065999999999</v>
      </c>
      <c r="BE240" s="112">
        <v>8925.27</v>
      </c>
      <c r="BF240" s="110">
        <v>2555.2509999999997</v>
      </c>
      <c r="BG240" s="111">
        <v>6118.4227000000001</v>
      </c>
      <c r="BH240" s="111">
        <v>4100.8091000000004</v>
      </c>
      <c r="BI240" s="112">
        <v>3221.1918999999998</v>
      </c>
      <c r="BJ240" s="110">
        <v>11282.20281871</v>
      </c>
      <c r="BK240" s="111">
        <v>10496.762090409999</v>
      </c>
      <c r="BL240" s="111">
        <v>9287.4577088099995</v>
      </c>
      <c r="BM240" s="112">
        <v>13635.557634559998</v>
      </c>
      <c r="BN240" s="110">
        <v>14383.357628549998</v>
      </c>
      <c r="BO240" s="111">
        <v>9475.7359484099998</v>
      </c>
      <c r="BP240" s="111">
        <v>6268.9459671200002</v>
      </c>
      <c r="BQ240" s="112">
        <v>7920.3066718300006</v>
      </c>
      <c r="BR240" s="110">
        <v>2804.4479614000002</v>
      </c>
      <c r="BS240" s="111">
        <v>2351.3747740700001</v>
      </c>
      <c r="BT240" s="111">
        <v>3961.6382055499998</v>
      </c>
      <c r="BU240" s="112">
        <v>4470.3274996199998</v>
      </c>
      <c r="BV240" s="110">
        <v>8105.9176646400001</v>
      </c>
      <c r="BW240" s="111">
        <v>8177.4404006200002</v>
      </c>
      <c r="BX240" s="111">
        <v>6323.229758559999</v>
      </c>
      <c r="BY240" s="112">
        <v>4524.3232815600004</v>
      </c>
      <c r="BZ240" s="110">
        <v>6000.8962439500001</v>
      </c>
      <c r="CA240" s="111">
        <v>10784.23212285</v>
      </c>
      <c r="CB240" s="111">
        <v>6116.2957818100003</v>
      </c>
      <c r="CC240" s="112">
        <v>5123.3578235599998</v>
      </c>
      <c r="CD240" s="110">
        <v>8331.3119383400008</v>
      </c>
      <c r="CE240" s="111">
        <v>3363.7113614400005</v>
      </c>
      <c r="CF240" s="111">
        <v>2443.0315572199997</v>
      </c>
      <c r="CG240" s="112">
        <v>2063.0188652900001</v>
      </c>
      <c r="CH240" s="111">
        <v>4209.5935471199991</v>
      </c>
      <c r="CI240" s="111">
        <v>6906.5104739500002</v>
      </c>
      <c r="CJ240" s="111">
        <v>2711.8440894</v>
      </c>
      <c r="CK240" s="112">
        <v>10232.287299420001</v>
      </c>
      <c r="CL240" s="110">
        <v>5609.6333710400004</v>
      </c>
      <c r="CM240" s="111">
        <v>4679.4753551600006</v>
      </c>
      <c r="CN240" s="111">
        <v>7667.9793397900003</v>
      </c>
      <c r="CO240" s="111">
        <v>9885.5532270500007</v>
      </c>
      <c r="CP240" s="110">
        <v>7846.0148909600011</v>
      </c>
      <c r="CQ240" s="111">
        <v>6373.8048801999994</v>
      </c>
      <c r="CR240" s="111">
        <v>10153.4114766</v>
      </c>
      <c r="CS240" s="232">
        <v>10820.135327169999</v>
      </c>
      <c r="CT240" s="276">
        <v>6921.4831766000007</v>
      </c>
    </row>
    <row r="241" spans="1:98" s="10" customFormat="1" ht="12.95" customHeight="1" x14ac:dyDescent="0.25">
      <c r="A241" s="73" t="s">
        <v>76</v>
      </c>
      <c r="B241" s="176">
        <v>198.072</v>
      </c>
      <c r="C241" s="117">
        <v>295.15500000000003</v>
      </c>
      <c r="D241" s="117">
        <v>571.05600000000004</v>
      </c>
      <c r="E241" s="118">
        <v>31.355000000000004</v>
      </c>
      <c r="F241" s="117">
        <v>-1352.692</v>
      </c>
      <c r="G241" s="117">
        <v>107.298</v>
      </c>
      <c r="H241" s="117">
        <v>333.11599999999999</v>
      </c>
      <c r="I241" s="118">
        <v>443.21400000000006</v>
      </c>
      <c r="J241" s="116">
        <v>122.26300000000001</v>
      </c>
      <c r="K241" s="117">
        <v>393.83500000000004</v>
      </c>
      <c r="L241" s="117">
        <v>271.78100000000001</v>
      </c>
      <c r="M241" s="118">
        <v>327.685</v>
      </c>
      <c r="N241" s="116">
        <v>178.41800000000001</v>
      </c>
      <c r="O241" s="117">
        <v>291.96799999999996</v>
      </c>
      <c r="P241" s="117">
        <v>1654.2750000000001</v>
      </c>
      <c r="Q241" s="118">
        <v>729.35200000000009</v>
      </c>
      <c r="R241" s="116">
        <v>218.72000000000003</v>
      </c>
      <c r="S241" s="117">
        <v>269.85599999999999</v>
      </c>
      <c r="T241" s="117">
        <v>249.45299999999997</v>
      </c>
      <c r="U241" s="118">
        <v>372.07600000000002</v>
      </c>
      <c r="V241" s="116">
        <v>300.08899999999994</v>
      </c>
      <c r="W241" s="117">
        <v>237.274</v>
      </c>
      <c r="X241" s="117">
        <v>746.76800000000003</v>
      </c>
      <c r="Y241" s="118">
        <v>470.42099999999999</v>
      </c>
      <c r="Z241" s="116">
        <v>105.71599999999999</v>
      </c>
      <c r="AA241" s="117">
        <v>-2435.5790000000002</v>
      </c>
      <c r="AB241" s="117">
        <v>272.40800000000002</v>
      </c>
      <c r="AC241" s="118">
        <v>305.14600000000002</v>
      </c>
      <c r="AD241" s="116">
        <v>556.49900000000002</v>
      </c>
      <c r="AE241" s="117">
        <v>586.68299999999999</v>
      </c>
      <c r="AF241" s="117">
        <v>1103.682</v>
      </c>
      <c r="AG241" s="118">
        <v>154.73399999999998</v>
      </c>
      <c r="AH241" s="116">
        <v>706.14099999999996</v>
      </c>
      <c r="AI241" s="117">
        <v>-30.823000000000004</v>
      </c>
      <c r="AJ241" s="117">
        <v>-619.79600000000005</v>
      </c>
      <c r="AK241" s="118">
        <v>6.5779999999999994</v>
      </c>
      <c r="AL241" s="116">
        <v>335.44400000000002</v>
      </c>
      <c r="AM241" s="117">
        <v>440.11100000000005</v>
      </c>
      <c r="AN241" s="117">
        <v>5249.0350000000008</v>
      </c>
      <c r="AO241" s="118">
        <v>615.60200000000009</v>
      </c>
      <c r="AP241" s="116">
        <v>898.029</v>
      </c>
      <c r="AQ241" s="117">
        <v>949.08199999999988</v>
      </c>
      <c r="AR241" s="117">
        <v>576.44100000000003</v>
      </c>
      <c r="AS241" s="118">
        <v>271</v>
      </c>
      <c r="AT241" s="116">
        <v>3086.4100000000003</v>
      </c>
      <c r="AU241" s="117">
        <v>1438.4699999999998</v>
      </c>
      <c r="AV241" s="117">
        <v>1851.0420000000001</v>
      </c>
      <c r="AW241" s="118">
        <v>17037.548999999999</v>
      </c>
      <c r="AX241" s="116">
        <v>3345.424</v>
      </c>
      <c r="AY241" s="117">
        <v>1275.0619414062498</v>
      </c>
      <c r="AZ241" s="117">
        <v>1959.6664700927731</v>
      </c>
      <c r="BA241" s="118">
        <v>3511.17</v>
      </c>
      <c r="BB241" s="116">
        <v>4017.6494687499999</v>
      </c>
      <c r="BC241" s="117">
        <v>2242.893</v>
      </c>
      <c r="BD241" s="117">
        <v>4231.3530000000001</v>
      </c>
      <c r="BE241" s="118">
        <v>3367.1909999999998</v>
      </c>
      <c r="BF241" s="116">
        <v>-69.672300000000149</v>
      </c>
      <c r="BG241" s="117">
        <v>1260.0781999999999</v>
      </c>
      <c r="BH241" s="117">
        <v>1611.9209000000001</v>
      </c>
      <c r="BI241" s="118">
        <v>1742.934</v>
      </c>
      <c r="BJ241" s="116">
        <v>9016.4108647100002</v>
      </c>
      <c r="BK241" s="117">
        <v>8054.1320160699997</v>
      </c>
      <c r="BL241" s="117">
        <v>7342.3671981500001</v>
      </c>
      <c r="BM241" s="118">
        <v>12124.264290889998</v>
      </c>
      <c r="BN241" s="116">
        <v>13263.597352189998</v>
      </c>
      <c r="BO241" s="117">
        <v>7540.9182629799998</v>
      </c>
      <c r="BP241" s="117">
        <v>4217.1115912499999</v>
      </c>
      <c r="BQ241" s="118">
        <v>6065.8472106900008</v>
      </c>
      <c r="BR241" s="116">
        <v>804.90393193999978</v>
      </c>
      <c r="BS241" s="117">
        <v>-4555.0703747099997</v>
      </c>
      <c r="BT241" s="117">
        <v>3021.4083135999999</v>
      </c>
      <c r="BU241" s="118">
        <v>2347.1308338700001</v>
      </c>
      <c r="BV241" s="116">
        <v>6325.4388270500003</v>
      </c>
      <c r="BW241" s="117">
        <v>6466.1819859100005</v>
      </c>
      <c r="BX241" s="117">
        <v>1607.1691360700001</v>
      </c>
      <c r="BY241" s="118">
        <v>2603.2152423800003</v>
      </c>
      <c r="BZ241" s="116">
        <v>5120.0896962699999</v>
      </c>
      <c r="CA241" s="117">
        <v>9216.5480562400007</v>
      </c>
      <c r="CB241" s="117">
        <v>3881.3348065399996</v>
      </c>
      <c r="CC241" s="118">
        <v>1677.2327942800002</v>
      </c>
      <c r="CD241" s="116">
        <v>4797.7836160499992</v>
      </c>
      <c r="CE241" s="117">
        <v>2033.0555214299998</v>
      </c>
      <c r="CF241" s="117">
        <v>-1718.3789117399999</v>
      </c>
      <c r="CG241" s="118">
        <v>-1139.4135470199994</v>
      </c>
      <c r="CH241" s="117">
        <v>2095.6086477599997</v>
      </c>
      <c r="CI241" s="117">
        <v>5193.5720870999994</v>
      </c>
      <c r="CJ241" s="117">
        <v>1134.04663506</v>
      </c>
      <c r="CK241" s="118">
        <v>6495.5444659900022</v>
      </c>
      <c r="CL241" s="116">
        <v>3968.4599693</v>
      </c>
      <c r="CM241" s="117">
        <v>3363.65959733</v>
      </c>
      <c r="CN241" s="117">
        <v>5625.0762302599996</v>
      </c>
      <c r="CO241" s="117">
        <v>6281.4068818000014</v>
      </c>
      <c r="CP241" s="116">
        <v>2634.7059195700003</v>
      </c>
      <c r="CQ241" s="117">
        <v>-4506.4013965200002</v>
      </c>
      <c r="CR241" s="117">
        <v>3723.5637570499994</v>
      </c>
      <c r="CS241" s="234">
        <v>7917.1034041100002</v>
      </c>
      <c r="CT241" s="278">
        <v>6019.6480443599994</v>
      </c>
    </row>
    <row r="242" spans="1:98" s="10" customFormat="1" ht="12.95" customHeight="1" x14ac:dyDescent="0.25">
      <c r="A242" s="72" t="s">
        <v>77</v>
      </c>
      <c r="B242" s="174">
        <v>36.700000000000003</v>
      </c>
      <c r="C242" s="111">
        <v>110.54200000000002</v>
      </c>
      <c r="D242" s="111">
        <v>139.63299999999998</v>
      </c>
      <c r="E242" s="112">
        <v>151.26</v>
      </c>
      <c r="F242" s="111">
        <v>1450.028</v>
      </c>
      <c r="G242" s="111">
        <v>30.509999999999998</v>
      </c>
      <c r="H242" s="111">
        <v>35.473999999999997</v>
      </c>
      <c r="I242" s="112">
        <v>56.141000000000005</v>
      </c>
      <c r="J242" s="110">
        <v>4.835</v>
      </c>
      <c r="K242" s="111">
        <v>45.968000000000004</v>
      </c>
      <c r="L242" s="111">
        <v>78.287000000000006</v>
      </c>
      <c r="M242" s="112">
        <v>69.887</v>
      </c>
      <c r="N242" s="110">
        <v>44.151999999999994</v>
      </c>
      <c r="O242" s="111">
        <v>29.556999999999999</v>
      </c>
      <c r="P242" s="111">
        <v>50.093000000000004</v>
      </c>
      <c r="Q242" s="112">
        <v>47.362000000000002</v>
      </c>
      <c r="R242" s="110">
        <v>58.10199999999999</v>
      </c>
      <c r="S242" s="111">
        <v>148.30000000000001</v>
      </c>
      <c r="T242" s="111">
        <v>50.677000000000007</v>
      </c>
      <c r="U242" s="112">
        <v>131.11799999999999</v>
      </c>
      <c r="V242" s="110">
        <v>366.87</v>
      </c>
      <c r="W242" s="111">
        <v>85.053999999999988</v>
      </c>
      <c r="X242" s="111">
        <v>273.14500000000004</v>
      </c>
      <c r="Y242" s="112">
        <v>115.126</v>
      </c>
      <c r="Z242" s="110">
        <v>316.06100000000004</v>
      </c>
      <c r="AA242" s="111">
        <v>2934.8530000000001</v>
      </c>
      <c r="AB242" s="111">
        <v>437.12</v>
      </c>
      <c r="AC242" s="112">
        <v>547.73900000000003</v>
      </c>
      <c r="AD242" s="110">
        <v>131.49</v>
      </c>
      <c r="AE242" s="111">
        <v>34.911000000000001</v>
      </c>
      <c r="AF242" s="111">
        <v>108.10599999999999</v>
      </c>
      <c r="AG242" s="112">
        <v>142.25400000000002</v>
      </c>
      <c r="AH242" s="110">
        <v>91.236999999999995</v>
      </c>
      <c r="AI242" s="111">
        <v>345.71600000000001</v>
      </c>
      <c r="AJ242" s="111">
        <v>861.97</v>
      </c>
      <c r="AK242" s="112">
        <v>345.62599999999998</v>
      </c>
      <c r="AL242" s="110">
        <v>200.17400000000001</v>
      </c>
      <c r="AM242" s="111">
        <v>259.036</v>
      </c>
      <c r="AN242" s="111">
        <v>308.46999999999997</v>
      </c>
      <c r="AO242" s="112">
        <v>388.04900000000004</v>
      </c>
      <c r="AP242" s="110">
        <v>113.71100000000001</v>
      </c>
      <c r="AQ242" s="111">
        <v>257.12099999999998</v>
      </c>
      <c r="AR242" s="111">
        <v>142.64600000000002</v>
      </c>
      <c r="AS242" s="112">
        <v>666.47500000000002</v>
      </c>
      <c r="AT242" s="110">
        <v>157.149</v>
      </c>
      <c r="AU242" s="111">
        <v>232.63900000000001</v>
      </c>
      <c r="AV242" s="111">
        <v>432.62400000000002</v>
      </c>
      <c r="AW242" s="112">
        <v>179.947</v>
      </c>
      <c r="AX242" s="110">
        <v>131.18799999999999</v>
      </c>
      <c r="AY242" s="111">
        <v>527.06105859374998</v>
      </c>
      <c r="AZ242" s="111">
        <v>823.21752990722666</v>
      </c>
      <c r="BA242" s="112">
        <v>562.32899999999995</v>
      </c>
      <c r="BB242" s="110">
        <v>773.22853125000006</v>
      </c>
      <c r="BC242" s="111">
        <v>323.42500000000001</v>
      </c>
      <c r="BD242" s="111">
        <v>826.14400000000001</v>
      </c>
      <c r="BE242" s="112">
        <v>2246.0320000000002</v>
      </c>
      <c r="BF242" s="110">
        <v>1137.2077000000002</v>
      </c>
      <c r="BG242" s="111">
        <v>1273.7572</v>
      </c>
      <c r="BH242" s="111">
        <v>1031.8175000000001</v>
      </c>
      <c r="BI242" s="112">
        <v>474.29000000000008</v>
      </c>
      <c r="BJ242" s="110">
        <v>1611.55160899</v>
      </c>
      <c r="BK242" s="111">
        <v>572.07976479000001</v>
      </c>
      <c r="BL242" s="111">
        <v>381.72382709999999</v>
      </c>
      <c r="BM242" s="112">
        <v>885.7510858600001</v>
      </c>
      <c r="BN242" s="110">
        <v>636.40704454999991</v>
      </c>
      <c r="BO242" s="111">
        <v>1333.7163332099999</v>
      </c>
      <c r="BP242" s="111">
        <v>975.31033591000005</v>
      </c>
      <c r="BQ242" s="112">
        <v>986.80054883999992</v>
      </c>
      <c r="BR242" s="110">
        <v>1279.0191302599999</v>
      </c>
      <c r="BS242" s="111">
        <v>6521.8055161299999</v>
      </c>
      <c r="BT242" s="111">
        <v>391.78086595000008</v>
      </c>
      <c r="BU242" s="112">
        <v>1622.9940827199998</v>
      </c>
      <c r="BV242" s="110">
        <v>1106.9522170999999</v>
      </c>
      <c r="BW242" s="111">
        <v>650.54295661999993</v>
      </c>
      <c r="BX242" s="111">
        <v>3713.6795709699995</v>
      </c>
      <c r="BY242" s="112">
        <v>1419.50082307</v>
      </c>
      <c r="BZ242" s="110">
        <v>426.84607756999998</v>
      </c>
      <c r="CA242" s="111">
        <v>892.3930891</v>
      </c>
      <c r="CB242" s="111">
        <v>872.01154508999991</v>
      </c>
      <c r="CC242" s="112">
        <v>2677.8291994299998</v>
      </c>
      <c r="CD242" s="110">
        <v>3061.79430404</v>
      </c>
      <c r="CE242" s="111">
        <v>1106.0674578400001</v>
      </c>
      <c r="CF242" s="111">
        <v>4005.2646391500002</v>
      </c>
      <c r="CG242" s="112">
        <v>2882.8470046299999</v>
      </c>
      <c r="CH242" s="111">
        <v>1901.06802541</v>
      </c>
      <c r="CI242" s="111">
        <v>1367.2367339699999</v>
      </c>
      <c r="CJ242" s="111">
        <v>1423.27099008</v>
      </c>
      <c r="CK242" s="112">
        <v>3162.5914821199999</v>
      </c>
      <c r="CL242" s="110">
        <v>1378.2398626700001</v>
      </c>
      <c r="CM242" s="111">
        <v>1180.5139028999999</v>
      </c>
      <c r="CN242" s="111">
        <v>1610.9107190300001</v>
      </c>
      <c r="CO242" s="111">
        <v>3220.37804809</v>
      </c>
      <c r="CP242" s="110">
        <v>4233.5698223999998</v>
      </c>
      <c r="CQ242" s="111">
        <v>10533.85651311</v>
      </c>
      <c r="CR242" s="111">
        <v>2475.2461345299998</v>
      </c>
      <c r="CS242" s="232">
        <v>2541.48271535</v>
      </c>
      <c r="CT242" s="276">
        <v>413.81330362</v>
      </c>
    </row>
    <row r="243" spans="1:98" s="10" customFormat="1" ht="12.95" customHeight="1" x14ac:dyDescent="0.25">
      <c r="A243" s="72" t="s">
        <v>78</v>
      </c>
      <c r="B243" s="174">
        <v>234.77200000000002</v>
      </c>
      <c r="C243" s="111">
        <v>405.697</v>
      </c>
      <c r="D243" s="111">
        <v>710.68900000000008</v>
      </c>
      <c r="E243" s="112">
        <v>182.61500000000001</v>
      </c>
      <c r="F243" s="111">
        <v>97.335999999999999</v>
      </c>
      <c r="G243" s="111">
        <v>137.80799999999999</v>
      </c>
      <c r="H243" s="111">
        <v>368.59000000000003</v>
      </c>
      <c r="I243" s="112">
        <v>499.35500000000002</v>
      </c>
      <c r="J243" s="110">
        <v>127.098</v>
      </c>
      <c r="K243" s="111">
        <v>439.803</v>
      </c>
      <c r="L243" s="111">
        <v>350.06799999999998</v>
      </c>
      <c r="M243" s="112">
        <v>397.572</v>
      </c>
      <c r="N243" s="110">
        <v>222.57</v>
      </c>
      <c r="O243" s="111">
        <v>321.52499999999998</v>
      </c>
      <c r="P243" s="111">
        <v>1704.3679999999999</v>
      </c>
      <c r="Q243" s="112">
        <v>776.71399999999994</v>
      </c>
      <c r="R243" s="110">
        <v>276.822</v>
      </c>
      <c r="S243" s="111">
        <v>418.15599999999995</v>
      </c>
      <c r="T243" s="111">
        <v>300.13</v>
      </c>
      <c r="U243" s="112">
        <v>503.19399999999996</v>
      </c>
      <c r="V243" s="110">
        <v>666.95899999999995</v>
      </c>
      <c r="W243" s="111">
        <v>322.32799999999997</v>
      </c>
      <c r="X243" s="111">
        <v>1019.913</v>
      </c>
      <c r="Y243" s="112">
        <v>585.54700000000003</v>
      </c>
      <c r="Z243" s="110">
        <v>421.77699999999999</v>
      </c>
      <c r="AA243" s="111">
        <v>499.274</v>
      </c>
      <c r="AB243" s="111">
        <v>709.52800000000002</v>
      </c>
      <c r="AC243" s="112">
        <v>852.88499999999999</v>
      </c>
      <c r="AD243" s="110">
        <v>687.98900000000003</v>
      </c>
      <c r="AE243" s="111">
        <v>621.59400000000005</v>
      </c>
      <c r="AF243" s="111">
        <v>1211.788</v>
      </c>
      <c r="AG243" s="112">
        <v>296.988</v>
      </c>
      <c r="AH243" s="110">
        <v>797.37799999999993</v>
      </c>
      <c r="AI243" s="111">
        <v>314.89300000000003</v>
      </c>
      <c r="AJ243" s="111">
        <v>242.17400000000001</v>
      </c>
      <c r="AK243" s="112">
        <v>352.20400000000001</v>
      </c>
      <c r="AL243" s="110">
        <v>535.61799999999994</v>
      </c>
      <c r="AM243" s="111">
        <v>699.14699999999993</v>
      </c>
      <c r="AN243" s="111">
        <v>5557.5049999999992</v>
      </c>
      <c r="AO243" s="112">
        <v>1003.651</v>
      </c>
      <c r="AP243" s="110">
        <v>1011.74</v>
      </c>
      <c r="AQ243" s="111">
        <v>1206.203</v>
      </c>
      <c r="AR243" s="111">
        <v>719.08699999999999</v>
      </c>
      <c r="AS243" s="112">
        <v>937.47500000000002</v>
      </c>
      <c r="AT243" s="110">
        <v>3243.5589999999997</v>
      </c>
      <c r="AU243" s="111">
        <v>1671.1089999999999</v>
      </c>
      <c r="AV243" s="111">
        <v>2283.6660000000002</v>
      </c>
      <c r="AW243" s="112">
        <v>17217.495999999999</v>
      </c>
      <c r="AX243" s="110">
        <v>3476.6120000000001</v>
      </c>
      <c r="AY243" s="111">
        <v>1802.123</v>
      </c>
      <c r="AZ243" s="111">
        <v>2782.884</v>
      </c>
      <c r="BA243" s="112">
        <v>4073.4990000000003</v>
      </c>
      <c r="BB243" s="110">
        <v>4790.8780000000006</v>
      </c>
      <c r="BC243" s="111">
        <v>2566.3180000000002</v>
      </c>
      <c r="BD243" s="111">
        <v>5057.4970000000003</v>
      </c>
      <c r="BE243" s="112">
        <v>5613.223</v>
      </c>
      <c r="BF243" s="110">
        <v>1067.5354</v>
      </c>
      <c r="BG243" s="111">
        <v>2533.8353999999999</v>
      </c>
      <c r="BH243" s="111">
        <v>2643.7384000000002</v>
      </c>
      <c r="BI243" s="112">
        <v>2217.2240000000002</v>
      </c>
      <c r="BJ243" s="110">
        <v>10627.962473700001</v>
      </c>
      <c r="BK243" s="111">
        <v>8626.2117808599996</v>
      </c>
      <c r="BL243" s="111">
        <v>7724.0910252500007</v>
      </c>
      <c r="BM243" s="112">
        <v>13010.01537675</v>
      </c>
      <c r="BN243" s="110">
        <v>13900.004396739998</v>
      </c>
      <c r="BO243" s="111">
        <v>8874.6345961899988</v>
      </c>
      <c r="BP243" s="111">
        <v>5192.4219271600005</v>
      </c>
      <c r="BQ243" s="112">
        <v>7052.6477595300003</v>
      </c>
      <c r="BR243" s="110">
        <v>2083.9230622</v>
      </c>
      <c r="BS243" s="111">
        <v>1966.7351414199998</v>
      </c>
      <c r="BT243" s="111">
        <v>3413.1891795500001</v>
      </c>
      <c r="BU243" s="112">
        <v>3970.1249165899999</v>
      </c>
      <c r="BV243" s="110">
        <v>7432.3910441499993</v>
      </c>
      <c r="BW243" s="111">
        <v>7116.7249425300015</v>
      </c>
      <c r="BX243" s="111">
        <v>5320.8487070399997</v>
      </c>
      <c r="BY243" s="112">
        <v>4022.7160654500003</v>
      </c>
      <c r="BZ243" s="110">
        <v>5546.9357738399995</v>
      </c>
      <c r="CA243" s="111">
        <v>10108.941145340003</v>
      </c>
      <c r="CB243" s="111">
        <v>4753.3463516299998</v>
      </c>
      <c r="CC243" s="112">
        <v>4355.06199371</v>
      </c>
      <c r="CD243" s="110">
        <v>7859.5779200899997</v>
      </c>
      <c r="CE243" s="111">
        <v>3139.1229792700001</v>
      </c>
      <c r="CF243" s="111">
        <v>2286.8857274099996</v>
      </c>
      <c r="CG243" s="112">
        <v>1743.43345761</v>
      </c>
      <c r="CH243" s="111">
        <v>3996.67667317</v>
      </c>
      <c r="CI243" s="111">
        <v>6560.8088210700007</v>
      </c>
      <c r="CJ243" s="111">
        <v>2557.31762514</v>
      </c>
      <c r="CK243" s="112">
        <v>9658.1359481100008</v>
      </c>
      <c r="CL243" s="110">
        <v>5346.6998319700006</v>
      </c>
      <c r="CM243" s="111">
        <v>4544.1735002300002</v>
      </c>
      <c r="CN243" s="111">
        <v>7235.9869492899998</v>
      </c>
      <c r="CO243" s="111">
        <v>9501.7849298900001</v>
      </c>
      <c r="CP243" s="110">
        <v>6868.275741970001</v>
      </c>
      <c r="CQ243" s="111">
        <v>6027.4551165900002</v>
      </c>
      <c r="CR243" s="111">
        <v>6198.8098915800001</v>
      </c>
      <c r="CS243" s="232">
        <v>10458.58611946</v>
      </c>
      <c r="CT243" s="276">
        <v>6433.4613479800009</v>
      </c>
    </row>
    <row r="244" spans="1:98" s="10" customFormat="1" ht="12.95" customHeight="1" x14ac:dyDescent="0.25">
      <c r="A244" s="73" t="s">
        <v>79</v>
      </c>
      <c r="B244" s="176">
        <v>198.072</v>
      </c>
      <c r="C244" s="117">
        <v>295.15500000000003</v>
      </c>
      <c r="D244" s="117">
        <v>571.05600000000004</v>
      </c>
      <c r="E244" s="118">
        <v>31.355000000000004</v>
      </c>
      <c r="F244" s="117">
        <v>-1352.692</v>
      </c>
      <c r="G244" s="117">
        <v>107.298</v>
      </c>
      <c r="H244" s="117">
        <v>333.11599999999999</v>
      </c>
      <c r="I244" s="118">
        <v>443.21400000000006</v>
      </c>
      <c r="J244" s="116">
        <v>122.26300000000001</v>
      </c>
      <c r="K244" s="117">
        <v>393.83500000000004</v>
      </c>
      <c r="L244" s="117">
        <v>271.78100000000001</v>
      </c>
      <c r="M244" s="118">
        <v>327.685</v>
      </c>
      <c r="N244" s="116">
        <v>178.41800000000001</v>
      </c>
      <c r="O244" s="117">
        <v>291.96799999999996</v>
      </c>
      <c r="P244" s="117">
        <v>1654.2750000000001</v>
      </c>
      <c r="Q244" s="118">
        <v>729.35200000000009</v>
      </c>
      <c r="R244" s="116">
        <v>218.72000000000003</v>
      </c>
      <c r="S244" s="117">
        <v>269.85599999999999</v>
      </c>
      <c r="T244" s="117">
        <v>249.45299999999997</v>
      </c>
      <c r="U244" s="118">
        <v>372.07600000000002</v>
      </c>
      <c r="V244" s="116">
        <v>300.08899999999994</v>
      </c>
      <c r="W244" s="117">
        <v>237.274</v>
      </c>
      <c r="X244" s="117">
        <v>746.76800000000003</v>
      </c>
      <c r="Y244" s="118">
        <v>470.42099999999999</v>
      </c>
      <c r="Z244" s="116">
        <v>105.71599999999999</v>
      </c>
      <c r="AA244" s="117">
        <v>-2435.5790000000002</v>
      </c>
      <c r="AB244" s="117">
        <v>272.40800000000002</v>
      </c>
      <c r="AC244" s="118">
        <v>305.14600000000002</v>
      </c>
      <c r="AD244" s="116">
        <v>556.49900000000002</v>
      </c>
      <c r="AE244" s="117">
        <v>586.68299999999999</v>
      </c>
      <c r="AF244" s="117">
        <v>1103.682</v>
      </c>
      <c r="AG244" s="118">
        <v>154.73399999999998</v>
      </c>
      <c r="AH244" s="116">
        <v>706.14099999999996</v>
      </c>
      <c r="AI244" s="117">
        <v>-30.823000000000004</v>
      </c>
      <c r="AJ244" s="117">
        <v>-619.79600000000005</v>
      </c>
      <c r="AK244" s="118">
        <v>6.5779999999999994</v>
      </c>
      <c r="AL244" s="116">
        <v>335.44400000000002</v>
      </c>
      <c r="AM244" s="117">
        <v>440.11100000000005</v>
      </c>
      <c r="AN244" s="117">
        <v>5249.0350000000008</v>
      </c>
      <c r="AO244" s="118">
        <v>615.60200000000009</v>
      </c>
      <c r="AP244" s="116">
        <v>898.029</v>
      </c>
      <c r="AQ244" s="117">
        <v>949.08199999999988</v>
      </c>
      <c r="AR244" s="117">
        <v>576.44100000000003</v>
      </c>
      <c r="AS244" s="118">
        <v>271</v>
      </c>
      <c r="AT244" s="116">
        <v>3086.4100000000003</v>
      </c>
      <c r="AU244" s="117">
        <v>1438.4699999999998</v>
      </c>
      <c r="AV244" s="117">
        <v>1851.0420000000001</v>
      </c>
      <c r="AW244" s="118">
        <v>17037.548999999999</v>
      </c>
      <c r="AX244" s="116">
        <v>3345.424</v>
      </c>
      <c r="AY244" s="117">
        <v>1275.0619414062498</v>
      </c>
      <c r="AZ244" s="117">
        <v>1959.6664700927731</v>
      </c>
      <c r="BA244" s="118">
        <v>3511.17</v>
      </c>
      <c r="BB244" s="116">
        <v>4017.6494687499999</v>
      </c>
      <c r="BC244" s="117">
        <v>2242.893</v>
      </c>
      <c r="BD244" s="117">
        <v>4231.3530000000001</v>
      </c>
      <c r="BE244" s="118">
        <v>3367.1909999999998</v>
      </c>
      <c r="BF244" s="116">
        <v>-69.672300000000149</v>
      </c>
      <c r="BG244" s="117">
        <v>1260.0781999999999</v>
      </c>
      <c r="BH244" s="117">
        <v>1611.9209000000001</v>
      </c>
      <c r="BI244" s="118">
        <v>1742.934</v>
      </c>
      <c r="BJ244" s="116">
        <v>6628.40447632</v>
      </c>
      <c r="BK244" s="117">
        <v>5530.0179175000003</v>
      </c>
      <c r="BL244" s="117">
        <v>4917.50994197</v>
      </c>
      <c r="BM244" s="118">
        <v>9755.0662434400001</v>
      </c>
      <c r="BN244" s="116">
        <v>10031.762634769999</v>
      </c>
      <c r="BO244" s="117">
        <v>4576.2678981500003</v>
      </c>
      <c r="BP244" s="117">
        <v>1427.92387205</v>
      </c>
      <c r="BQ244" s="118">
        <v>3508.4160950400001</v>
      </c>
      <c r="BR244" s="116">
        <v>1476.7139151099996</v>
      </c>
      <c r="BS244" s="117">
        <v>-2219.3620264699998</v>
      </c>
      <c r="BT244" s="117">
        <v>2634.2955428499999</v>
      </c>
      <c r="BU244" s="118">
        <v>2011.8769716000002</v>
      </c>
      <c r="BV244" s="116">
        <v>4695.6053148199999</v>
      </c>
      <c r="BW244" s="117">
        <v>4882.2386308100004</v>
      </c>
      <c r="BX244" s="117">
        <v>1014.1553416900003</v>
      </c>
      <c r="BY244" s="118">
        <v>725.56149313000014</v>
      </c>
      <c r="BZ244" s="116">
        <v>5051.0726660499995</v>
      </c>
      <c r="CA244" s="117">
        <v>8835.6430145000013</v>
      </c>
      <c r="CB244" s="117">
        <v>3816.6150321599998</v>
      </c>
      <c r="CC244" s="118">
        <v>1318.3301918900002</v>
      </c>
      <c r="CD244" s="116">
        <v>6425.0371349399993</v>
      </c>
      <c r="CE244" s="117">
        <v>3019.73623692</v>
      </c>
      <c r="CF244" s="117">
        <v>-676.03349684000023</v>
      </c>
      <c r="CG244" s="118">
        <v>623.39831580000055</v>
      </c>
      <c r="CH244" s="117">
        <v>1194.5142993700001</v>
      </c>
      <c r="CI244" s="117">
        <v>4018.3924298399997</v>
      </c>
      <c r="CJ244" s="117">
        <v>-309.18312830000002</v>
      </c>
      <c r="CK244" s="118">
        <v>5155.583014750001</v>
      </c>
      <c r="CL244" s="116">
        <v>273.60125984999996</v>
      </c>
      <c r="CM244" s="117">
        <v>-461.59983174000001</v>
      </c>
      <c r="CN244" s="117">
        <v>1471.92269648</v>
      </c>
      <c r="CO244" s="117">
        <v>2364.3019680500006</v>
      </c>
      <c r="CP244" s="116">
        <v>-780.12658202999989</v>
      </c>
      <c r="CQ244" s="117">
        <v>-8185.3865504299993</v>
      </c>
      <c r="CR244" s="117">
        <v>-920.83450624000034</v>
      </c>
      <c r="CS244" s="234">
        <v>4262.05093364</v>
      </c>
      <c r="CT244" s="278">
        <v>1900.1527137099999</v>
      </c>
    </row>
    <row r="245" spans="1:98" s="10" customFormat="1" ht="12.95" customHeight="1" x14ac:dyDescent="0.25">
      <c r="A245" s="73" t="s">
        <v>80</v>
      </c>
      <c r="B245" s="176">
        <v>0</v>
      </c>
      <c r="C245" s="117">
        <v>0</v>
      </c>
      <c r="D245" s="117">
        <v>0</v>
      </c>
      <c r="E245" s="118">
        <v>0</v>
      </c>
      <c r="F245" s="117">
        <v>0</v>
      </c>
      <c r="G245" s="117">
        <v>0</v>
      </c>
      <c r="H245" s="117">
        <v>0</v>
      </c>
      <c r="I245" s="118">
        <v>0</v>
      </c>
      <c r="J245" s="116">
        <v>0</v>
      </c>
      <c r="K245" s="117">
        <v>0</v>
      </c>
      <c r="L245" s="117">
        <v>0</v>
      </c>
      <c r="M245" s="118">
        <v>0</v>
      </c>
      <c r="N245" s="116">
        <v>0</v>
      </c>
      <c r="O245" s="117">
        <v>0</v>
      </c>
      <c r="P245" s="117">
        <v>0</v>
      </c>
      <c r="Q245" s="118">
        <v>0</v>
      </c>
      <c r="R245" s="116">
        <v>0</v>
      </c>
      <c r="S245" s="117">
        <v>0</v>
      </c>
      <c r="T245" s="117">
        <v>0</v>
      </c>
      <c r="U245" s="118">
        <v>0</v>
      </c>
      <c r="V245" s="116">
        <v>0</v>
      </c>
      <c r="W245" s="117">
        <v>0</v>
      </c>
      <c r="X245" s="117">
        <v>0</v>
      </c>
      <c r="Y245" s="118">
        <v>0</v>
      </c>
      <c r="Z245" s="116">
        <v>0</v>
      </c>
      <c r="AA245" s="117">
        <v>0</v>
      </c>
      <c r="AB245" s="117">
        <v>0</v>
      </c>
      <c r="AC245" s="118">
        <v>0</v>
      </c>
      <c r="AD245" s="116">
        <v>0</v>
      </c>
      <c r="AE245" s="117">
        <v>0</v>
      </c>
      <c r="AF245" s="117">
        <v>0</v>
      </c>
      <c r="AG245" s="118">
        <v>0</v>
      </c>
      <c r="AH245" s="116">
        <v>0</v>
      </c>
      <c r="AI245" s="117">
        <v>0</v>
      </c>
      <c r="AJ245" s="117">
        <v>0</v>
      </c>
      <c r="AK245" s="118">
        <v>0</v>
      </c>
      <c r="AL245" s="116">
        <v>0</v>
      </c>
      <c r="AM245" s="117">
        <v>0</v>
      </c>
      <c r="AN245" s="117">
        <v>0</v>
      </c>
      <c r="AO245" s="118">
        <v>0</v>
      </c>
      <c r="AP245" s="116">
        <v>0</v>
      </c>
      <c r="AQ245" s="117">
        <v>0</v>
      </c>
      <c r="AR245" s="117">
        <v>0</v>
      </c>
      <c r="AS245" s="118">
        <v>0</v>
      </c>
      <c r="AT245" s="116">
        <v>0</v>
      </c>
      <c r="AU245" s="117">
        <v>0</v>
      </c>
      <c r="AV245" s="117">
        <v>0</v>
      </c>
      <c r="AW245" s="118">
        <v>0</v>
      </c>
      <c r="AX245" s="116">
        <v>0</v>
      </c>
      <c r="AY245" s="117">
        <v>0</v>
      </c>
      <c r="AZ245" s="117">
        <v>0</v>
      </c>
      <c r="BA245" s="118">
        <v>0</v>
      </c>
      <c r="BB245" s="116">
        <v>0</v>
      </c>
      <c r="BC245" s="117">
        <v>0</v>
      </c>
      <c r="BD245" s="117">
        <v>0</v>
      </c>
      <c r="BE245" s="118">
        <v>0</v>
      </c>
      <c r="BF245" s="116">
        <v>0</v>
      </c>
      <c r="BG245" s="117">
        <v>0</v>
      </c>
      <c r="BH245" s="117">
        <v>0</v>
      </c>
      <c r="BI245" s="118">
        <v>0</v>
      </c>
      <c r="BJ245" s="116">
        <v>2388.0063883900002</v>
      </c>
      <c r="BK245" s="117">
        <v>2524.1140985700004</v>
      </c>
      <c r="BL245" s="117">
        <v>2424.8572561800001</v>
      </c>
      <c r="BM245" s="118">
        <v>2369.1980474500001</v>
      </c>
      <c r="BN245" s="116">
        <v>3231.8347174199998</v>
      </c>
      <c r="BO245" s="117">
        <v>2964.6503648299999</v>
      </c>
      <c r="BP245" s="117">
        <v>2789.1877191999997</v>
      </c>
      <c r="BQ245" s="118">
        <v>2557.4311156499998</v>
      </c>
      <c r="BR245" s="116">
        <v>-671.8099831699999</v>
      </c>
      <c r="BS245" s="117">
        <v>-2335.7083482400003</v>
      </c>
      <c r="BT245" s="117">
        <v>387.11277075000004</v>
      </c>
      <c r="BU245" s="118">
        <v>335.25386226999996</v>
      </c>
      <c r="BV245" s="116">
        <v>1629.83351223</v>
      </c>
      <c r="BW245" s="117">
        <v>1583.9433551</v>
      </c>
      <c r="BX245" s="117">
        <v>593.01379438000004</v>
      </c>
      <c r="BY245" s="118">
        <v>1877.6537492500001</v>
      </c>
      <c r="BZ245" s="116">
        <v>69.017030220000009</v>
      </c>
      <c r="CA245" s="117">
        <v>380.90504174</v>
      </c>
      <c r="CB245" s="117">
        <v>64.719774379999976</v>
      </c>
      <c r="CC245" s="118">
        <v>358.90260238999997</v>
      </c>
      <c r="CD245" s="116">
        <v>-1627.2535188899997</v>
      </c>
      <c r="CE245" s="117">
        <v>-986.68071549000001</v>
      </c>
      <c r="CF245" s="117">
        <v>-1042.3454148999999</v>
      </c>
      <c r="CG245" s="118">
        <v>-1762.81186282</v>
      </c>
      <c r="CH245" s="117">
        <v>901.09434838999994</v>
      </c>
      <c r="CI245" s="117">
        <v>1175.1796572599999</v>
      </c>
      <c r="CJ245" s="117">
        <v>1443.2297633600001</v>
      </c>
      <c r="CK245" s="118">
        <v>1339.9614512400001</v>
      </c>
      <c r="CL245" s="116">
        <v>3694.8587094500003</v>
      </c>
      <c r="CM245" s="117">
        <v>3825.2594290699999</v>
      </c>
      <c r="CN245" s="117">
        <v>4153.1535337799996</v>
      </c>
      <c r="CO245" s="117">
        <v>3917.1049137499999</v>
      </c>
      <c r="CP245" s="116">
        <v>3414.8325015999999</v>
      </c>
      <c r="CQ245" s="117">
        <v>3678.9851539099996</v>
      </c>
      <c r="CR245" s="117">
        <v>4644.3982632899997</v>
      </c>
      <c r="CS245" s="234">
        <v>3655.0524704700001</v>
      </c>
      <c r="CT245" s="278">
        <v>4119.4953306500001</v>
      </c>
    </row>
    <row r="246" spans="1:98" s="10" customFormat="1" ht="12.95" customHeight="1" x14ac:dyDescent="0.25">
      <c r="A246" s="73" t="s">
        <v>81</v>
      </c>
      <c r="B246" s="176">
        <v>-18.8</v>
      </c>
      <c r="C246" s="117">
        <v>-2.9</v>
      </c>
      <c r="D246" s="117">
        <v>0</v>
      </c>
      <c r="E246" s="118">
        <v>0</v>
      </c>
      <c r="F246" s="117">
        <v>0</v>
      </c>
      <c r="G246" s="117">
        <v>0</v>
      </c>
      <c r="H246" s="117">
        <v>0</v>
      </c>
      <c r="I246" s="118">
        <v>0</v>
      </c>
      <c r="J246" s="116">
        <v>0</v>
      </c>
      <c r="K246" s="117">
        <v>0</v>
      </c>
      <c r="L246" s="117">
        <v>0</v>
      </c>
      <c r="M246" s="118">
        <v>0</v>
      </c>
      <c r="N246" s="116">
        <v>0</v>
      </c>
      <c r="O246" s="117">
        <v>0</v>
      </c>
      <c r="P246" s="117">
        <v>0</v>
      </c>
      <c r="Q246" s="118">
        <v>0</v>
      </c>
      <c r="R246" s="116">
        <v>354.00000000000006</v>
      </c>
      <c r="S246" s="117">
        <v>-84.878</v>
      </c>
      <c r="T246" s="117">
        <v>-7.2959999999999994</v>
      </c>
      <c r="U246" s="118">
        <v>125.727</v>
      </c>
      <c r="V246" s="116">
        <v>4.2319999999999993</v>
      </c>
      <c r="W246" s="117">
        <v>201.16199999999998</v>
      </c>
      <c r="X246" s="117">
        <v>459.971</v>
      </c>
      <c r="Y246" s="118">
        <v>77.148999999999987</v>
      </c>
      <c r="Z246" s="116">
        <v>13.376000000000001</v>
      </c>
      <c r="AA246" s="117">
        <v>131.82999999999998</v>
      </c>
      <c r="AB246" s="117">
        <v>41.65</v>
      </c>
      <c r="AC246" s="118">
        <v>76.36</v>
      </c>
      <c r="AD246" s="116">
        <v>-29.266000000000002</v>
      </c>
      <c r="AE246" s="117">
        <v>-79.228999999999999</v>
      </c>
      <c r="AF246" s="117">
        <v>154.477</v>
      </c>
      <c r="AG246" s="118">
        <v>30.923999999999999</v>
      </c>
      <c r="AH246" s="116">
        <v>-9.9309999999999992</v>
      </c>
      <c r="AI246" s="117">
        <v>-8.984</v>
      </c>
      <c r="AJ246" s="117">
        <v>162.83800000000002</v>
      </c>
      <c r="AK246" s="118">
        <v>22.765999999999998</v>
      </c>
      <c r="AL246" s="116">
        <v>-4.3919999999999995</v>
      </c>
      <c r="AM246" s="117">
        <v>50.735999999999997</v>
      </c>
      <c r="AN246" s="117">
        <v>2866.1409999999996</v>
      </c>
      <c r="AO246" s="118">
        <v>269.80700000000002</v>
      </c>
      <c r="AP246" s="116">
        <v>8.2199999999999989</v>
      </c>
      <c r="AQ246" s="117">
        <v>51.393869140625</v>
      </c>
      <c r="AR246" s="117">
        <v>93.042000000000002</v>
      </c>
      <c r="AS246" s="118">
        <v>63.183000000000007</v>
      </c>
      <c r="AT246" s="116">
        <v>119.979</v>
      </c>
      <c r="AU246" s="117">
        <v>3.823245117187497</v>
      </c>
      <c r="AV246" s="117">
        <v>1570.0740000000001</v>
      </c>
      <c r="AW246" s="118">
        <v>3691.0214000244141</v>
      </c>
      <c r="AX246" s="116">
        <v>458.69703997802321</v>
      </c>
      <c r="AY246" s="117">
        <v>-2358.7433399658203</v>
      </c>
      <c r="AZ246" s="117">
        <v>-693.85301049804684</v>
      </c>
      <c r="BA246" s="118">
        <v>9563.8280893554693</v>
      </c>
      <c r="BB246" s="116">
        <v>1817.6947694091828</v>
      </c>
      <c r="BC246" s="117">
        <v>3938.423199707031</v>
      </c>
      <c r="BD246" s="117">
        <v>4037.152</v>
      </c>
      <c r="BE246" s="118">
        <v>2462.9560000000001</v>
      </c>
      <c r="BF246" s="116">
        <v>5.2157000000000835</v>
      </c>
      <c r="BG246" s="117">
        <v>-1763.4332999999997</v>
      </c>
      <c r="BH246" s="117">
        <v>-2411.7033000000001</v>
      </c>
      <c r="BI246" s="118">
        <v>-4927.2139999999999</v>
      </c>
      <c r="BJ246" s="116">
        <v>-1057.1183542600002</v>
      </c>
      <c r="BK246" s="117">
        <v>-2303.4388701899998</v>
      </c>
      <c r="BL246" s="117">
        <v>-5707.9509961800013</v>
      </c>
      <c r="BM246" s="118">
        <v>-705.65555372000017</v>
      </c>
      <c r="BN246" s="116">
        <v>-11277.342274500001</v>
      </c>
      <c r="BO246" s="117">
        <v>-2018.23150407</v>
      </c>
      <c r="BP246" s="117">
        <v>-1313.0047086</v>
      </c>
      <c r="BQ246" s="118">
        <v>-411.77890306000006</v>
      </c>
      <c r="BR246" s="116">
        <v>76.328433410000002</v>
      </c>
      <c r="BS246" s="117">
        <v>34.384036230000035</v>
      </c>
      <c r="BT246" s="117">
        <v>245.35830431000005</v>
      </c>
      <c r="BU246" s="118">
        <v>108.82117225999998</v>
      </c>
      <c r="BV246" s="116">
        <v>282.12934677000004</v>
      </c>
      <c r="BW246" s="117">
        <v>-1381.28260426</v>
      </c>
      <c r="BX246" s="117">
        <v>138.44319160000009</v>
      </c>
      <c r="BY246" s="118">
        <v>-397.7914207</v>
      </c>
      <c r="BZ246" s="116">
        <v>11.526155879999983</v>
      </c>
      <c r="CA246" s="117">
        <v>180.31069410000001</v>
      </c>
      <c r="CB246" s="117">
        <v>802.92621248999978</v>
      </c>
      <c r="CC246" s="118">
        <v>-283.11455065999985</v>
      </c>
      <c r="CD246" s="116">
        <v>19.294723439999956</v>
      </c>
      <c r="CE246" s="117">
        <v>-741.57706478</v>
      </c>
      <c r="CF246" s="117">
        <v>-231.13867605000002</v>
      </c>
      <c r="CG246" s="118">
        <v>114.3514684</v>
      </c>
      <c r="CH246" s="117">
        <v>-388.43206743000013</v>
      </c>
      <c r="CI246" s="117">
        <v>12.514364950000058</v>
      </c>
      <c r="CJ246" s="117">
        <v>-274.18799385</v>
      </c>
      <c r="CK246" s="118">
        <v>424.81577926000006</v>
      </c>
      <c r="CL246" s="116">
        <v>-73.755873509999986</v>
      </c>
      <c r="CM246" s="117">
        <v>5.2084863099999996</v>
      </c>
      <c r="CN246" s="117">
        <v>58.288600680000059</v>
      </c>
      <c r="CO246" s="117">
        <v>124.04222479000001</v>
      </c>
      <c r="CP246" s="116">
        <v>427.64184252000001</v>
      </c>
      <c r="CQ246" s="117">
        <v>110.50761285999999</v>
      </c>
      <c r="CR246" s="117">
        <v>3790.5510427099998</v>
      </c>
      <c r="CS246" s="234">
        <v>-37.310518330000043</v>
      </c>
      <c r="CT246" s="278">
        <v>-178.10321773999996</v>
      </c>
    </row>
    <row r="247" spans="1:98" s="10" customFormat="1" ht="12.95" customHeight="1" x14ac:dyDescent="0.25">
      <c r="A247" s="72" t="s">
        <v>77</v>
      </c>
      <c r="B247" s="174">
        <v>18.8</v>
      </c>
      <c r="C247" s="111">
        <v>2.9</v>
      </c>
      <c r="D247" s="111">
        <v>0</v>
      </c>
      <c r="E247" s="112">
        <v>0</v>
      </c>
      <c r="F247" s="111">
        <v>0</v>
      </c>
      <c r="G247" s="111">
        <v>0</v>
      </c>
      <c r="H247" s="111">
        <v>0</v>
      </c>
      <c r="I247" s="112">
        <v>0</v>
      </c>
      <c r="J247" s="110">
        <v>0</v>
      </c>
      <c r="K247" s="111">
        <v>0</v>
      </c>
      <c r="L247" s="111">
        <v>0</v>
      </c>
      <c r="M247" s="112">
        <v>0</v>
      </c>
      <c r="N247" s="110">
        <v>0</v>
      </c>
      <c r="O247" s="111">
        <v>0</v>
      </c>
      <c r="P247" s="111">
        <v>0</v>
      </c>
      <c r="Q247" s="112">
        <v>0</v>
      </c>
      <c r="R247" s="110">
        <v>37.901000000000003</v>
      </c>
      <c r="S247" s="111">
        <v>139.11500000000001</v>
      </c>
      <c r="T247" s="111">
        <v>48.471000000000004</v>
      </c>
      <c r="U247" s="112">
        <v>64.646000000000001</v>
      </c>
      <c r="V247" s="110">
        <v>49.019999999999996</v>
      </c>
      <c r="W247" s="111">
        <v>10.649000000000001</v>
      </c>
      <c r="X247" s="111">
        <v>49.037999999999997</v>
      </c>
      <c r="Y247" s="112">
        <v>65.902000000000001</v>
      </c>
      <c r="Z247" s="110">
        <v>29.480999999999998</v>
      </c>
      <c r="AA247" s="111">
        <v>14.367000000000001</v>
      </c>
      <c r="AB247" s="111">
        <v>7.851</v>
      </c>
      <c r="AC247" s="112">
        <v>54.142000000000003</v>
      </c>
      <c r="AD247" s="110">
        <v>35.336999999999996</v>
      </c>
      <c r="AE247" s="111">
        <v>99.634</v>
      </c>
      <c r="AF247" s="111">
        <v>26.379000000000001</v>
      </c>
      <c r="AG247" s="112">
        <v>8.536999999999999</v>
      </c>
      <c r="AH247" s="110">
        <v>12.747</v>
      </c>
      <c r="AI247" s="111">
        <v>16.201000000000001</v>
      </c>
      <c r="AJ247" s="111">
        <v>56.805</v>
      </c>
      <c r="AK247" s="112">
        <v>36.287999999999997</v>
      </c>
      <c r="AL247" s="110">
        <v>9.1379999999999999</v>
      </c>
      <c r="AM247" s="111">
        <v>7.2240000000000002</v>
      </c>
      <c r="AN247" s="111">
        <v>16.657</v>
      </c>
      <c r="AO247" s="112">
        <v>86.304000000000002</v>
      </c>
      <c r="AP247" s="110">
        <v>39.081000000000003</v>
      </c>
      <c r="AQ247" s="111">
        <v>74.463999999999999</v>
      </c>
      <c r="AR247" s="111">
        <v>12.96</v>
      </c>
      <c r="AS247" s="112">
        <v>61.860000000000007</v>
      </c>
      <c r="AT247" s="110">
        <v>58.956000000000003</v>
      </c>
      <c r="AU247" s="111">
        <v>148.84435205078125</v>
      </c>
      <c r="AV247" s="111">
        <v>57.048000000000002</v>
      </c>
      <c r="AW247" s="112">
        <v>76.405170166015594</v>
      </c>
      <c r="AX247" s="110">
        <v>1346.2563599243167</v>
      </c>
      <c r="AY247" s="111">
        <v>2880.8034200439452</v>
      </c>
      <c r="AZ247" s="111">
        <v>4518.8658305664057</v>
      </c>
      <c r="BA247" s="112">
        <v>3552.655219970703</v>
      </c>
      <c r="BB247" s="110">
        <v>1153.4734598388677</v>
      </c>
      <c r="BC247" s="111">
        <v>842.77</v>
      </c>
      <c r="BD247" s="111">
        <v>2346.4169999999999</v>
      </c>
      <c r="BE247" s="112">
        <v>849.09100000000001</v>
      </c>
      <c r="BF247" s="110">
        <v>1482.4998999999998</v>
      </c>
      <c r="BG247" s="111">
        <v>5348.0205999999998</v>
      </c>
      <c r="BH247" s="111">
        <v>3868.7739999999999</v>
      </c>
      <c r="BI247" s="112">
        <v>5931.1819000000005</v>
      </c>
      <c r="BJ247" s="110">
        <v>1711.3586992700002</v>
      </c>
      <c r="BK247" s="111">
        <v>4173.9891797399996</v>
      </c>
      <c r="BL247" s="111">
        <v>7271.3176797400001</v>
      </c>
      <c r="BM247" s="112">
        <v>1331.1978115300001</v>
      </c>
      <c r="BN247" s="110">
        <v>11760.695506309999</v>
      </c>
      <c r="BO247" s="111">
        <v>2619.3328562900001</v>
      </c>
      <c r="BP247" s="111">
        <v>2389.5287485599997</v>
      </c>
      <c r="BQ247" s="112">
        <v>1279.4378153600001</v>
      </c>
      <c r="BR247" s="110">
        <v>644.19646579000005</v>
      </c>
      <c r="BS247" s="111">
        <v>350.25559641999996</v>
      </c>
      <c r="BT247" s="111">
        <v>303.09072169000001</v>
      </c>
      <c r="BU247" s="112">
        <v>391.38141077</v>
      </c>
      <c r="BV247" s="110">
        <v>391.39727371999999</v>
      </c>
      <c r="BW247" s="111">
        <v>2441.9980623500001</v>
      </c>
      <c r="BX247" s="111">
        <v>863.93785991999994</v>
      </c>
      <c r="BY247" s="112">
        <v>899.39863680999997</v>
      </c>
      <c r="BZ247" s="110">
        <v>442.43431422999998</v>
      </c>
      <c r="CA247" s="111">
        <v>494.98028340999997</v>
      </c>
      <c r="CB247" s="111">
        <v>560.02321768999991</v>
      </c>
      <c r="CC247" s="112">
        <v>1051.4103805100001</v>
      </c>
      <c r="CD247" s="110">
        <v>452.43929480999998</v>
      </c>
      <c r="CE247" s="111">
        <v>966.16544695000005</v>
      </c>
      <c r="CF247" s="111">
        <v>387.28450586000002</v>
      </c>
      <c r="CG247" s="112">
        <v>205.23393927999999</v>
      </c>
      <c r="CH247" s="111">
        <v>601.34894138000004</v>
      </c>
      <c r="CI247" s="111">
        <v>333.18728792999997</v>
      </c>
      <c r="CJ247" s="111">
        <v>428.71445811000001</v>
      </c>
      <c r="CK247" s="112">
        <v>149.33557205</v>
      </c>
      <c r="CL247" s="110">
        <v>336.68941258000001</v>
      </c>
      <c r="CM247" s="111">
        <v>130.09336862000001</v>
      </c>
      <c r="CN247" s="111">
        <v>373.70378982000005</v>
      </c>
      <c r="CO247" s="111">
        <v>259.72607237</v>
      </c>
      <c r="CP247" s="110">
        <v>550.09730647000004</v>
      </c>
      <c r="CQ247" s="111">
        <v>235.84215074999997</v>
      </c>
      <c r="CR247" s="111">
        <v>164.05054231</v>
      </c>
      <c r="CS247" s="232">
        <v>398.85972604</v>
      </c>
      <c r="CT247" s="276">
        <v>666.12504636000006</v>
      </c>
    </row>
    <row r="248" spans="1:98" s="10" customFormat="1" ht="12.95" customHeight="1" x14ac:dyDescent="0.25">
      <c r="A248" s="72" t="s">
        <v>78</v>
      </c>
      <c r="B248" s="174">
        <v>0</v>
      </c>
      <c r="C248" s="111">
        <v>0</v>
      </c>
      <c r="D248" s="111">
        <v>0</v>
      </c>
      <c r="E248" s="112">
        <v>0</v>
      </c>
      <c r="F248" s="111">
        <v>0</v>
      </c>
      <c r="G248" s="111">
        <v>0</v>
      </c>
      <c r="H248" s="111">
        <v>0</v>
      </c>
      <c r="I248" s="112">
        <v>0</v>
      </c>
      <c r="J248" s="110">
        <v>0</v>
      </c>
      <c r="K248" s="111">
        <v>0</v>
      </c>
      <c r="L248" s="111">
        <v>0</v>
      </c>
      <c r="M248" s="112">
        <v>0</v>
      </c>
      <c r="N248" s="110">
        <v>0</v>
      </c>
      <c r="O248" s="111">
        <v>0</v>
      </c>
      <c r="P248" s="111">
        <v>0</v>
      </c>
      <c r="Q248" s="112">
        <v>0</v>
      </c>
      <c r="R248" s="110">
        <v>391.90100000000001</v>
      </c>
      <c r="S248" s="111">
        <v>54.236999999999995</v>
      </c>
      <c r="T248" s="111">
        <v>41.174999999999997</v>
      </c>
      <c r="U248" s="112">
        <v>190.37299999999999</v>
      </c>
      <c r="V248" s="110">
        <v>53.251999999999995</v>
      </c>
      <c r="W248" s="111">
        <v>211.81100000000001</v>
      </c>
      <c r="X248" s="111">
        <v>509.00899999999996</v>
      </c>
      <c r="Y248" s="112">
        <v>143.05099999999999</v>
      </c>
      <c r="Z248" s="110">
        <v>42.856999999999999</v>
      </c>
      <c r="AA248" s="111">
        <v>146.197</v>
      </c>
      <c r="AB248" s="111">
        <v>49.500999999999998</v>
      </c>
      <c r="AC248" s="112">
        <v>130.50199999999998</v>
      </c>
      <c r="AD248" s="110">
        <v>6.0709999999999997</v>
      </c>
      <c r="AE248" s="111">
        <v>20.404999999999998</v>
      </c>
      <c r="AF248" s="111">
        <v>180.85599999999999</v>
      </c>
      <c r="AG248" s="112">
        <v>39.460999999999999</v>
      </c>
      <c r="AH248" s="110">
        <v>2.8159999999999998</v>
      </c>
      <c r="AI248" s="111">
        <v>7.2169999999999996</v>
      </c>
      <c r="AJ248" s="111">
        <v>219.643</v>
      </c>
      <c r="AK248" s="112">
        <v>59.054000000000002</v>
      </c>
      <c r="AL248" s="110">
        <v>4.7459999999999996</v>
      </c>
      <c r="AM248" s="111">
        <v>57.96</v>
      </c>
      <c r="AN248" s="111">
        <v>2882.7979999999998</v>
      </c>
      <c r="AO248" s="112">
        <v>356.11099999999999</v>
      </c>
      <c r="AP248" s="110">
        <v>47.300999999999995</v>
      </c>
      <c r="AQ248" s="111">
        <v>125.85786914062498</v>
      </c>
      <c r="AR248" s="111">
        <v>106.00200000000001</v>
      </c>
      <c r="AS248" s="112">
        <v>125.04299999999999</v>
      </c>
      <c r="AT248" s="110">
        <v>178.935</v>
      </c>
      <c r="AU248" s="111">
        <v>152.66759716796875</v>
      </c>
      <c r="AV248" s="111">
        <v>1627.1219999999998</v>
      </c>
      <c r="AW248" s="112">
        <v>3767.4265701904296</v>
      </c>
      <c r="AX248" s="110">
        <v>1804.9533999023399</v>
      </c>
      <c r="AY248" s="111">
        <v>522.060080078125</v>
      </c>
      <c r="AZ248" s="111">
        <v>3825.0128200683594</v>
      </c>
      <c r="BA248" s="112">
        <v>13116.483309326171</v>
      </c>
      <c r="BB248" s="110">
        <v>2971.16822924805</v>
      </c>
      <c r="BC248" s="111">
        <v>4781.1931997070315</v>
      </c>
      <c r="BD248" s="111">
        <v>6383.5689999999995</v>
      </c>
      <c r="BE248" s="112">
        <v>3312.047</v>
      </c>
      <c r="BF248" s="110">
        <v>1487.7156</v>
      </c>
      <c r="BG248" s="111">
        <v>3584.5873000000001</v>
      </c>
      <c r="BH248" s="111">
        <v>1457.0707</v>
      </c>
      <c r="BI248" s="112">
        <v>1003.9679000000001</v>
      </c>
      <c r="BJ248" s="110">
        <v>654.24034501000006</v>
      </c>
      <c r="BK248" s="111">
        <v>1870.5503095500001</v>
      </c>
      <c r="BL248" s="111">
        <v>1563.3666835599997</v>
      </c>
      <c r="BM248" s="112">
        <v>625.54225780999991</v>
      </c>
      <c r="BN248" s="110">
        <v>483.35323181000001</v>
      </c>
      <c r="BO248" s="111">
        <v>601.10135221999997</v>
      </c>
      <c r="BP248" s="111">
        <v>1076.52403996</v>
      </c>
      <c r="BQ248" s="112">
        <v>867.6589123</v>
      </c>
      <c r="BR248" s="110">
        <v>720.52489920000005</v>
      </c>
      <c r="BS248" s="111">
        <v>384.63963265000007</v>
      </c>
      <c r="BT248" s="111">
        <v>548.449026</v>
      </c>
      <c r="BU248" s="112">
        <v>500.20258303000003</v>
      </c>
      <c r="BV248" s="110">
        <v>673.52662049000003</v>
      </c>
      <c r="BW248" s="111">
        <v>1060.7154580900001</v>
      </c>
      <c r="BX248" s="111">
        <v>1002.38105152</v>
      </c>
      <c r="BY248" s="112">
        <v>501.60721610999997</v>
      </c>
      <c r="BZ248" s="110">
        <v>453.96047010999996</v>
      </c>
      <c r="CA248" s="111">
        <v>675.29097750999995</v>
      </c>
      <c r="CB248" s="111">
        <v>1362.9494301799998</v>
      </c>
      <c r="CC248" s="112">
        <v>768.29582985000013</v>
      </c>
      <c r="CD248" s="110">
        <v>471.73401824999996</v>
      </c>
      <c r="CE248" s="111">
        <v>224.58838216999999</v>
      </c>
      <c r="CF248" s="111">
        <v>156.14582981000001</v>
      </c>
      <c r="CG248" s="112">
        <v>319.58540768</v>
      </c>
      <c r="CH248" s="111">
        <v>212.91687395</v>
      </c>
      <c r="CI248" s="111">
        <v>345.70165287999998</v>
      </c>
      <c r="CJ248" s="111">
        <v>154.52646426000001</v>
      </c>
      <c r="CK248" s="112">
        <v>574.15135131</v>
      </c>
      <c r="CL248" s="110">
        <v>262.93353907000005</v>
      </c>
      <c r="CM248" s="111">
        <v>135.30185492999999</v>
      </c>
      <c r="CN248" s="111">
        <v>431.99239049999994</v>
      </c>
      <c r="CO248" s="111">
        <v>383.76829715999997</v>
      </c>
      <c r="CP248" s="110">
        <v>977.73914898999999</v>
      </c>
      <c r="CQ248" s="111">
        <v>346.34976360999997</v>
      </c>
      <c r="CR248" s="111">
        <v>3954.6015850200006</v>
      </c>
      <c r="CS248" s="232">
        <v>361.54920771000002</v>
      </c>
      <c r="CT248" s="276">
        <v>488.02182862000001</v>
      </c>
    </row>
    <row r="249" spans="1:98" s="10" customFormat="1" ht="12.95" customHeight="1" x14ac:dyDescent="0.25">
      <c r="A249" s="73" t="s">
        <v>82</v>
      </c>
      <c r="B249" s="176">
        <v>0</v>
      </c>
      <c r="C249" s="117">
        <v>0</v>
      </c>
      <c r="D249" s="117">
        <v>0</v>
      </c>
      <c r="E249" s="118">
        <v>0</v>
      </c>
      <c r="F249" s="117">
        <v>0</v>
      </c>
      <c r="G249" s="117">
        <v>0</v>
      </c>
      <c r="H249" s="117">
        <v>0</v>
      </c>
      <c r="I249" s="118">
        <v>0</v>
      </c>
      <c r="J249" s="116">
        <v>0</v>
      </c>
      <c r="K249" s="117">
        <v>0</v>
      </c>
      <c r="L249" s="117">
        <v>0</v>
      </c>
      <c r="M249" s="118">
        <v>0</v>
      </c>
      <c r="N249" s="116">
        <v>0</v>
      </c>
      <c r="O249" s="117">
        <v>0</v>
      </c>
      <c r="P249" s="117">
        <v>0</v>
      </c>
      <c r="Q249" s="118">
        <v>0</v>
      </c>
      <c r="R249" s="116">
        <v>373.01300000000003</v>
      </c>
      <c r="S249" s="117">
        <v>-85.456000000000003</v>
      </c>
      <c r="T249" s="117">
        <v>-23.706000000000003</v>
      </c>
      <c r="U249" s="118">
        <v>120.99799999999999</v>
      </c>
      <c r="V249" s="116">
        <v>24.432000000000002</v>
      </c>
      <c r="W249" s="117">
        <v>191.244</v>
      </c>
      <c r="X249" s="117">
        <v>255.06199999999998</v>
      </c>
      <c r="Y249" s="118">
        <v>76.079000000000008</v>
      </c>
      <c r="Z249" s="116">
        <v>17.783000000000001</v>
      </c>
      <c r="AA249" s="117">
        <v>133.995</v>
      </c>
      <c r="AB249" s="117">
        <v>41.315000000000005</v>
      </c>
      <c r="AC249" s="118">
        <v>74.444000000000003</v>
      </c>
      <c r="AD249" s="116">
        <v>-29.266000000000002</v>
      </c>
      <c r="AE249" s="117">
        <v>-79.680999999999997</v>
      </c>
      <c r="AF249" s="117">
        <v>157.04399999999998</v>
      </c>
      <c r="AG249" s="118">
        <v>30.417999999999999</v>
      </c>
      <c r="AH249" s="116">
        <v>-9.9309999999999992</v>
      </c>
      <c r="AI249" s="117">
        <v>-8.2910000000000004</v>
      </c>
      <c r="AJ249" s="117">
        <v>186.06200000000001</v>
      </c>
      <c r="AK249" s="118">
        <v>19.373999999999999</v>
      </c>
      <c r="AL249" s="116">
        <v>-8.9539999999999988</v>
      </c>
      <c r="AM249" s="117">
        <v>48.021999999999998</v>
      </c>
      <c r="AN249" s="117">
        <v>2861.6949999999997</v>
      </c>
      <c r="AO249" s="118">
        <v>269.08500000000004</v>
      </c>
      <c r="AP249" s="116">
        <v>0.33200000000000074</v>
      </c>
      <c r="AQ249" s="117">
        <v>-59.695999999999998</v>
      </c>
      <c r="AR249" s="117">
        <v>-4.3339999999999996</v>
      </c>
      <c r="AS249" s="118">
        <v>-39.262</v>
      </c>
      <c r="AT249" s="116">
        <v>27.21</v>
      </c>
      <c r="AU249" s="117">
        <v>-62.558</v>
      </c>
      <c r="AV249" s="117">
        <v>1449.376</v>
      </c>
      <c r="AW249" s="118">
        <v>3358.9679999999998</v>
      </c>
      <c r="AX249" s="116">
        <v>718.34160986327697</v>
      </c>
      <c r="AY249" s="117">
        <v>-2692.375</v>
      </c>
      <c r="AZ249" s="117">
        <v>-856.86799999999971</v>
      </c>
      <c r="BA249" s="118">
        <v>8653.9580000000005</v>
      </c>
      <c r="BB249" s="116">
        <v>2210.120079345706</v>
      </c>
      <c r="BC249" s="117">
        <v>3820.6838796386719</v>
      </c>
      <c r="BD249" s="117">
        <v>3932.2670000000003</v>
      </c>
      <c r="BE249" s="118">
        <v>2385.9830000000002</v>
      </c>
      <c r="BF249" s="116">
        <v>-230.90179999999998</v>
      </c>
      <c r="BG249" s="117">
        <v>-1736.3053</v>
      </c>
      <c r="BH249" s="117">
        <v>-2824.0554999999999</v>
      </c>
      <c r="BI249" s="118">
        <v>-5327.9441999999999</v>
      </c>
      <c r="BJ249" s="116">
        <v>-944.7839989900001</v>
      </c>
      <c r="BK249" s="117">
        <v>-3044.8970059299995</v>
      </c>
      <c r="BL249" s="117">
        <v>-5531.25594662</v>
      </c>
      <c r="BM249" s="118">
        <v>-173.92843161999997</v>
      </c>
      <c r="BN249" s="116">
        <v>-11141.05368227</v>
      </c>
      <c r="BO249" s="117">
        <v>-2087.2141234500004</v>
      </c>
      <c r="BP249" s="117">
        <v>-496.28828844000009</v>
      </c>
      <c r="BQ249" s="118">
        <v>-56.704784079999968</v>
      </c>
      <c r="BR249" s="116">
        <v>19.297368869999985</v>
      </c>
      <c r="BS249" s="117">
        <v>89.428527519999989</v>
      </c>
      <c r="BT249" s="117">
        <v>26.951919029999999</v>
      </c>
      <c r="BU249" s="118">
        <v>-45.690074749999994</v>
      </c>
      <c r="BV249" s="116">
        <v>17.692253469999997</v>
      </c>
      <c r="BW249" s="117">
        <v>-1544.78337216</v>
      </c>
      <c r="BX249" s="117">
        <v>363.43851354000009</v>
      </c>
      <c r="BY249" s="118">
        <v>-80.953548450000014</v>
      </c>
      <c r="BZ249" s="116">
        <v>102.88594147000001</v>
      </c>
      <c r="CA249" s="117">
        <v>176.09679382000002</v>
      </c>
      <c r="CB249" s="117">
        <v>827.43200394999985</v>
      </c>
      <c r="CC249" s="118">
        <v>43.821779300000173</v>
      </c>
      <c r="CD249" s="116">
        <v>258.22551050999994</v>
      </c>
      <c r="CE249" s="117">
        <v>-413.83516774999998</v>
      </c>
      <c r="CF249" s="117">
        <v>-23.92801562</v>
      </c>
      <c r="CG249" s="118">
        <v>-71.18635261</v>
      </c>
      <c r="CH249" s="117">
        <v>-453.59663533000003</v>
      </c>
      <c r="CI249" s="117">
        <v>193.44293368000001</v>
      </c>
      <c r="CJ249" s="117">
        <v>-268.58061536000002</v>
      </c>
      <c r="CK249" s="118">
        <v>83.890090499999999</v>
      </c>
      <c r="CL249" s="116">
        <v>137.37525045000001</v>
      </c>
      <c r="CM249" s="117">
        <v>-17.169612119999996</v>
      </c>
      <c r="CN249" s="117">
        <v>62.155690980000003</v>
      </c>
      <c r="CO249" s="117">
        <v>35.757454319999994</v>
      </c>
      <c r="CP249" s="116">
        <v>37.784042649999996</v>
      </c>
      <c r="CQ249" s="117">
        <v>74.772898639999994</v>
      </c>
      <c r="CR249" s="117">
        <v>3275.8206050599997</v>
      </c>
      <c r="CS249" s="234">
        <v>38.620427639999996</v>
      </c>
      <c r="CT249" s="278">
        <v>-101.53349556999999</v>
      </c>
    </row>
    <row r="250" spans="1:98" s="10" customFormat="1" ht="12.95" customHeight="1" x14ac:dyDescent="0.25">
      <c r="A250" s="72" t="s">
        <v>83</v>
      </c>
      <c r="B250" s="174">
        <v>0</v>
      </c>
      <c r="C250" s="111">
        <v>0</v>
      </c>
      <c r="D250" s="111">
        <v>0</v>
      </c>
      <c r="E250" s="112">
        <v>0</v>
      </c>
      <c r="F250" s="111">
        <v>0</v>
      </c>
      <c r="G250" s="111">
        <v>0</v>
      </c>
      <c r="H250" s="111">
        <v>0</v>
      </c>
      <c r="I250" s="112">
        <v>0</v>
      </c>
      <c r="J250" s="110">
        <v>0</v>
      </c>
      <c r="K250" s="111">
        <v>0</v>
      </c>
      <c r="L250" s="111">
        <v>0</v>
      </c>
      <c r="M250" s="112">
        <v>0</v>
      </c>
      <c r="N250" s="110">
        <v>0</v>
      </c>
      <c r="O250" s="111">
        <v>0</v>
      </c>
      <c r="P250" s="111">
        <v>0</v>
      </c>
      <c r="Q250" s="112">
        <v>0</v>
      </c>
      <c r="R250" s="110">
        <v>3.9460000000000002</v>
      </c>
      <c r="S250" s="111">
        <v>136.67699999999999</v>
      </c>
      <c r="T250" s="111">
        <v>48.471000000000004</v>
      </c>
      <c r="U250" s="112">
        <v>64.542000000000002</v>
      </c>
      <c r="V250" s="110">
        <v>26.007999999999996</v>
      </c>
      <c r="W250" s="111">
        <v>10.595000000000001</v>
      </c>
      <c r="X250" s="111">
        <v>18.544</v>
      </c>
      <c r="Y250" s="112">
        <v>9.1509999999999998</v>
      </c>
      <c r="Z250" s="110">
        <v>21.102999999999998</v>
      </c>
      <c r="AA250" s="111">
        <v>12.202000000000002</v>
      </c>
      <c r="AB250" s="111">
        <v>7.7750000000000004</v>
      </c>
      <c r="AC250" s="112">
        <v>51.771999999999998</v>
      </c>
      <c r="AD250" s="110">
        <v>34.237000000000002</v>
      </c>
      <c r="AE250" s="111">
        <v>99.091999999999999</v>
      </c>
      <c r="AF250" s="111">
        <v>22.827000000000002</v>
      </c>
      <c r="AG250" s="112">
        <v>8.536999999999999</v>
      </c>
      <c r="AH250" s="110">
        <v>12.747</v>
      </c>
      <c r="AI250" s="111">
        <v>14.962</v>
      </c>
      <c r="AJ250" s="111">
        <v>29.110000000000003</v>
      </c>
      <c r="AK250" s="112">
        <v>34.808999999999997</v>
      </c>
      <c r="AL250" s="110">
        <v>9.1379999999999999</v>
      </c>
      <c r="AM250" s="111">
        <v>5.625</v>
      </c>
      <c r="AN250" s="111">
        <v>16.657</v>
      </c>
      <c r="AO250" s="112">
        <v>83.126000000000005</v>
      </c>
      <c r="AP250" s="110">
        <v>34.082000000000001</v>
      </c>
      <c r="AQ250" s="111">
        <v>66.311000000000007</v>
      </c>
      <c r="AR250" s="111">
        <v>7.9349999999999996</v>
      </c>
      <c r="AS250" s="112">
        <v>51.392000000000003</v>
      </c>
      <c r="AT250" s="110">
        <v>35.795000000000002</v>
      </c>
      <c r="AU250" s="111">
        <v>69.763999999999996</v>
      </c>
      <c r="AV250" s="111">
        <v>9.875</v>
      </c>
      <c r="AW250" s="112">
        <v>5.0299999999999994</v>
      </c>
      <c r="AX250" s="110">
        <v>1002.639790039063</v>
      </c>
      <c r="AY250" s="111">
        <v>2706.915</v>
      </c>
      <c r="AZ250" s="111">
        <v>4398.6080000000002</v>
      </c>
      <c r="BA250" s="112">
        <v>3495.2750000000001</v>
      </c>
      <c r="BB250" s="110">
        <v>305.05149999999998</v>
      </c>
      <c r="BC250" s="111">
        <v>575.27700000000004</v>
      </c>
      <c r="BD250" s="111">
        <v>1783.72</v>
      </c>
      <c r="BE250" s="112">
        <v>486.92599999999999</v>
      </c>
      <c r="BF250" s="110">
        <v>1305.0291999999999</v>
      </c>
      <c r="BG250" s="111">
        <v>4691.8774999999996</v>
      </c>
      <c r="BH250" s="111">
        <v>3771.1790999999998</v>
      </c>
      <c r="BI250" s="112">
        <v>5484.1017999999995</v>
      </c>
      <c r="BJ250" s="110">
        <v>973.06185674000005</v>
      </c>
      <c r="BK250" s="111">
        <v>3854.4645560099998</v>
      </c>
      <c r="BL250" s="111">
        <v>5565.1933476200002</v>
      </c>
      <c r="BM250" s="112">
        <v>269.03483108999995</v>
      </c>
      <c r="BN250" s="110">
        <v>11176.00550146</v>
      </c>
      <c r="BO250" s="111">
        <v>2422.3786647500001</v>
      </c>
      <c r="BP250" s="111">
        <v>630.38497618999997</v>
      </c>
      <c r="BQ250" s="112">
        <v>395.35211034000002</v>
      </c>
      <c r="BR250" s="110">
        <v>187.02178254</v>
      </c>
      <c r="BS250" s="111">
        <v>52.716258209999999</v>
      </c>
      <c r="BT250" s="111">
        <v>54.03735039</v>
      </c>
      <c r="BU250" s="112">
        <v>140.99594623999999</v>
      </c>
      <c r="BV250" s="110">
        <v>153.65249094000001</v>
      </c>
      <c r="BW250" s="111">
        <v>2143.5428731800002</v>
      </c>
      <c r="BX250" s="111">
        <v>400.65103313999998</v>
      </c>
      <c r="BY250" s="112">
        <v>288.84222492000004</v>
      </c>
      <c r="BZ250" s="110">
        <v>26.519811230000002</v>
      </c>
      <c r="CA250" s="111">
        <v>27.28235875</v>
      </c>
      <c r="CB250" s="111">
        <v>259.05143597999995</v>
      </c>
      <c r="CC250" s="112">
        <v>549.31253217999995</v>
      </c>
      <c r="CD250" s="110">
        <v>76.665003589999998</v>
      </c>
      <c r="CE250" s="111">
        <v>548.35774866999998</v>
      </c>
      <c r="CF250" s="111">
        <v>38.740307700000002</v>
      </c>
      <c r="CG250" s="112">
        <v>152.70320362999999</v>
      </c>
      <c r="CH250" s="111">
        <v>496.22413172000006</v>
      </c>
      <c r="CI250" s="111">
        <v>61.940900360000001</v>
      </c>
      <c r="CJ250" s="111">
        <v>304.46475692000001</v>
      </c>
      <c r="CK250" s="112">
        <v>33.029245590000002</v>
      </c>
      <c r="CL250" s="110">
        <v>45.588255200000006</v>
      </c>
      <c r="CM250" s="111">
        <v>53.361091419999994</v>
      </c>
      <c r="CN250" s="111">
        <v>53.765568859999995</v>
      </c>
      <c r="CO250" s="111">
        <v>34.566440800000002</v>
      </c>
      <c r="CP250" s="110">
        <v>269.94679986</v>
      </c>
      <c r="CQ250" s="111">
        <v>49.071151669999999</v>
      </c>
      <c r="CR250" s="111">
        <v>32.361974779999997</v>
      </c>
      <c r="CS250" s="232">
        <v>67.562796130000009</v>
      </c>
      <c r="CT250" s="276">
        <v>210.56530684000001</v>
      </c>
    </row>
    <row r="251" spans="1:98" s="10" customFormat="1" ht="12.95" customHeight="1" x14ac:dyDescent="0.25">
      <c r="A251" s="72" t="s">
        <v>84</v>
      </c>
      <c r="B251" s="174">
        <v>0</v>
      </c>
      <c r="C251" s="111">
        <v>0</v>
      </c>
      <c r="D251" s="111">
        <v>0</v>
      </c>
      <c r="E251" s="112">
        <v>0</v>
      </c>
      <c r="F251" s="111">
        <v>0</v>
      </c>
      <c r="G251" s="111">
        <v>0</v>
      </c>
      <c r="H251" s="111">
        <v>0</v>
      </c>
      <c r="I251" s="112">
        <v>0</v>
      </c>
      <c r="J251" s="110">
        <v>0</v>
      </c>
      <c r="K251" s="111">
        <v>0</v>
      </c>
      <c r="L251" s="111">
        <v>0</v>
      </c>
      <c r="M251" s="112">
        <v>0</v>
      </c>
      <c r="N251" s="110">
        <v>0</v>
      </c>
      <c r="O251" s="111">
        <v>0</v>
      </c>
      <c r="P251" s="111">
        <v>0</v>
      </c>
      <c r="Q251" s="112">
        <v>0</v>
      </c>
      <c r="R251" s="110">
        <v>376.959</v>
      </c>
      <c r="S251" s="111">
        <v>51.221000000000004</v>
      </c>
      <c r="T251" s="111">
        <v>24.765000000000001</v>
      </c>
      <c r="U251" s="112">
        <v>185.54</v>
      </c>
      <c r="V251" s="110">
        <v>50.44</v>
      </c>
      <c r="W251" s="111">
        <v>201.839</v>
      </c>
      <c r="X251" s="111">
        <v>273.60599999999999</v>
      </c>
      <c r="Y251" s="112">
        <v>85.23</v>
      </c>
      <c r="Z251" s="110">
        <v>38.886000000000003</v>
      </c>
      <c r="AA251" s="111">
        <v>146.197</v>
      </c>
      <c r="AB251" s="111">
        <v>49.09</v>
      </c>
      <c r="AC251" s="112">
        <v>126.21599999999999</v>
      </c>
      <c r="AD251" s="110">
        <v>4.9709999999999992</v>
      </c>
      <c r="AE251" s="111">
        <v>19.410999999999998</v>
      </c>
      <c r="AF251" s="111">
        <v>179.87100000000001</v>
      </c>
      <c r="AG251" s="112">
        <v>38.954999999999998</v>
      </c>
      <c r="AH251" s="110">
        <v>2.8159999999999998</v>
      </c>
      <c r="AI251" s="111">
        <v>6.6709999999999994</v>
      </c>
      <c r="AJ251" s="111">
        <v>215.17199999999997</v>
      </c>
      <c r="AK251" s="112">
        <v>54.183</v>
      </c>
      <c r="AL251" s="110">
        <v>0.184</v>
      </c>
      <c r="AM251" s="111">
        <v>53.646999999999998</v>
      </c>
      <c r="AN251" s="111">
        <v>2878.3519999999999</v>
      </c>
      <c r="AO251" s="112">
        <v>352.21100000000001</v>
      </c>
      <c r="AP251" s="110">
        <v>34.414000000000001</v>
      </c>
      <c r="AQ251" s="111">
        <v>6.6150000000000002</v>
      </c>
      <c r="AR251" s="111">
        <v>3.601</v>
      </c>
      <c r="AS251" s="112">
        <v>12.129999999999999</v>
      </c>
      <c r="AT251" s="110">
        <v>63.005000000000003</v>
      </c>
      <c r="AU251" s="111">
        <v>7.2059999999999995</v>
      </c>
      <c r="AV251" s="111">
        <v>1459.251</v>
      </c>
      <c r="AW251" s="112">
        <v>3363.998</v>
      </c>
      <c r="AX251" s="110">
        <v>1720.9813999023402</v>
      </c>
      <c r="AY251" s="111">
        <v>14.54</v>
      </c>
      <c r="AZ251" s="111">
        <v>3541.7400000000002</v>
      </c>
      <c r="BA251" s="112">
        <v>12149.233</v>
      </c>
      <c r="BB251" s="110">
        <v>2515.171579345706</v>
      </c>
      <c r="BC251" s="111">
        <v>4395.9608796386719</v>
      </c>
      <c r="BD251" s="111">
        <v>5715.9870000000001</v>
      </c>
      <c r="BE251" s="112">
        <v>2872.9090000000001</v>
      </c>
      <c r="BF251" s="110">
        <v>1074.1274000000001</v>
      </c>
      <c r="BG251" s="111">
        <v>2955.5722000000001</v>
      </c>
      <c r="BH251" s="111">
        <v>947.1235999999999</v>
      </c>
      <c r="BI251" s="112">
        <v>156.1576</v>
      </c>
      <c r="BJ251" s="110">
        <v>28.277857750000003</v>
      </c>
      <c r="BK251" s="111">
        <v>809.56755008000005</v>
      </c>
      <c r="BL251" s="111">
        <v>33.937401000000001</v>
      </c>
      <c r="BM251" s="112">
        <v>95.106399469999985</v>
      </c>
      <c r="BN251" s="110">
        <v>34.951819190000002</v>
      </c>
      <c r="BO251" s="111">
        <v>335.16454129999994</v>
      </c>
      <c r="BP251" s="111">
        <v>134.09668775</v>
      </c>
      <c r="BQ251" s="112">
        <v>338.64732626</v>
      </c>
      <c r="BR251" s="110">
        <v>206.31915141000002</v>
      </c>
      <c r="BS251" s="111">
        <v>142.14478573</v>
      </c>
      <c r="BT251" s="111">
        <v>80.989269420000014</v>
      </c>
      <c r="BU251" s="112">
        <v>95.305871490000015</v>
      </c>
      <c r="BV251" s="110">
        <v>171.34474441</v>
      </c>
      <c r="BW251" s="111">
        <v>598.75950102000002</v>
      </c>
      <c r="BX251" s="111">
        <v>764.08954668000001</v>
      </c>
      <c r="BY251" s="112">
        <v>207.88867647000001</v>
      </c>
      <c r="BZ251" s="110">
        <v>129.40575269999999</v>
      </c>
      <c r="CA251" s="111">
        <v>203.37915257000003</v>
      </c>
      <c r="CB251" s="111">
        <v>1086.48343993</v>
      </c>
      <c r="CC251" s="112">
        <v>593.13431148000006</v>
      </c>
      <c r="CD251" s="110">
        <v>334.89051410000002</v>
      </c>
      <c r="CE251" s="111">
        <v>134.52258092</v>
      </c>
      <c r="CF251" s="111">
        <v>14.812292079999999</v>
      </c>
      <c r="CG251" s="112">
        <v>81.516851020000004</v>
      </c>
      <c r="CH251" s="111">
        <v>42.627496390000005</v>
      </c>
      <c r="CI251" s="111">
        <v>255.38383404000001</v>
      </c>
      <c r="CJ251" s="111">
        <v>35.884141560000003</v>
      </c>
      <c r="CK251" s="112">
        <v>116.91933609000002</v>
      </c>
      <c r="CL251" s="110">
        <v>182.96350565000003</v>
      </c>
      <c r="CM251" s="111">
        <v>36.191479299999997</v>
      </c>
      <c r="CN251" s="111">
        <v>115.92125984</v>
      </c>
      <c r="CO251" s="111">
        <v>70.323895120000003</v>
      </c>
      <c r="CP251" s="110">
        <v>307.73084251</v>
      </c>
      <c r="CQ251" s="111">
        <v>123.84405031</v>
      </c>
      <c r="CR251" s="111">
        <v>3308.18257984</v>
      </c>
      <c r="CS251" s="232">
        <v>106.18322377</v>
      </c>
      <c r="CT251" s="276">
        <v>109.03181127000001</v>
      </c>
    </row>
    <row r="252" spans="1:98" s="10" customFormat="1" ht="12.95" customHeight="1" x14ac:dyDescent="0.25">
      <c r="A252" s="73" t="s">
        <v>85</v>
      </c>
      <c r="B252" s="176">
        <v>-18.8</v>
      </c>
      <c r="C252" s="117">
        <v>-2.9</v>
      </c>
      <c r="D252" s="117">
        <v>0</v>
      </c>
      <c r="E252" s="118">
        <v>0</v>
      </c>
      <c r="F252" s="117">
        <v>0</v>
      </c>
      <c r="G252" s="117">
        <v>0</v>
      </c>
      <c r="H252" s="117">
        <v>0</v>
      </c>
      <c r="I252" s="118">
        <v>0</v>
      </c>
      <c r="J252" s="116">
        <v>0</v>
      </c>
      <c r="K252" s="117">
        <v>0</v>
      </c>
      <c r="L252" s="117">
        <v>0</v>
      </c>
      <c r="M252" s="118">
        <v>0</v>
      </c>
      <c r="N252" s="116">
        <v>0</v>
      </c>
      <c r="O252" s="117">
        <v>0</v>
      </c>
      <c r="P252" s="117">
        <v>0</v>
      </c>
      <c r="Q252" s="118">
        <v>0</v>
      </c>
      <c r="R252" s="116">
        <v>-19.012999999999998</v>
      </c>
      <c r="S252" s="117">
        <v>0.57800000000000029</v>
      </c>
      <c r="T252" s="117">
        <v>16.41</v>
      </c>
      <c r="U252" s="118">
        <v>4.7290000000000001</v>
      </c>
      <c r="V252" s="116">
        <v>-20.200000000000003</v>
      </c>
      <c r="W252" s="117">
        <v>9.918000000000001</v>
      </c>
      <c r="X252" s="117">
        <v>204.90899999999999</v>
      </c>
      <c r="Y252" s="118">
        <v>1.0700000000000003</v>
      </c>
      <c r="Z252" s="116">
        <v>-4.407</v>
      </c>
      <c r="AA252" s="117">
        <v>-2.165</v>
      </c>
      <c r="AB252" s="117">
        <v>0.33500000000000002</v>
      </c>
      <c r="AC252" s="118">
        <v>1.9159999999999999</v>
      </c>
      <c r="AD252" s="116">
        <v>0</v>
      </c>
      <c r="AE252" s="117">
        <v>0.45200000000000007</v>
      </c>
      <c r="AF252" s="117">
        <v>-2.5670000000000002</v>
      </c>
      <c r="AG252" s="118">
        <v>0.50600000000000001</v>
      </c>
      <c r="AH252" s="116">
        <v>0</v>
      </c>
      <c r="AI252" s="117">
        <v>-0.69300000000000006</v>
      </c>
      <c r="AJ252" s="117">
        <v>-23.223999999999997</v>
      </c>
      <c r="AK252" s="118">
        <v>3.3919999999999995</v>
      </c>
      <c r="AL252" s="116">
        <v>4.5620000000000003</v>
      </c>
      <c r="AM252" s="117">
        <v>2.7140000000000004</v>
      </c>
      <c r="AN252" s="117">
        <v>4.4459999999999997</v>
      </c>
      <c r="AO252" s="118">
        <v>0.72199999999999998</v>
      </c>
      <c r="AP252" s="116">
        <v>7.8879999999999999</v>
      </c>
      <c r="AQ252" s="117">
        <v>111.089869140625</v>
      </c>
      <c r="AR252" s="117">
        <v>97.376000000000005</v>
      </c>
      <c r="AS252" s="118">
        <v>102.44499999999999</v>
      </c>
      <c r="AT252" s="116">
        <v>92.769000000000005</v>
      </c>
      <c r="AU252" s="117">
        <v>66.38124511718749</v>
      </c>
      <c r="AV252" s="117">
        <v>120.69800000000001</v>
      </c>
      <c r="AW252" s="118">
        <v>332.05340002441409</v>
      </c>
      <c r="AX252" s="116">
        <v>-259.64456988525382</v>
      </c>
      <c r="AY252" s="117">
        <v>333.63166003417967</v>
      </c>
      <c r="AZ252" s="117">
        <v>163.01498950195321</v>
      </c>
      <c r="BA252" s="118">
        <v>909.87008935546874</v>
      </c>
      <c r="BB252" s="116">
        <v>-392.42530993652321</v>
      </c>
      <c r="BC252" s="117">
        <v>117.73932006835939</v>
      </c>
      <c r="BD252" s="117">
        <v>104.88499999999996</v>
      </c>
      <c r="BE252" s="118">
        <v>76.973000000000042</v>
      </c>
      <c r="BF252" s="116">
        <v>236.11749999999998</v>
      </c>
      <c r="BG252" s="117">
        <v>-27.128000000000014</v>
      </c>
      <c r="BH252" s="117">
        <v>412.35220000000004</v>
      </c>
      <c r="BI252" s="118">
        <v>400.73019999999997</v>
      </c>
      <c r="BJ252" s="116">
        <v>-112.33435526999997</v>
      </c>
      <c r="BK252" s="117">
        <v>741.45813573999999</v>
      </c>
      <c r="BL252" s="117">
        <v>-176.69504956000014</v>
      </c>
      <c r="BM252" s="118">
        <v>-531.72712210000009</v>
      </c>
      <c r="BN252" s="116">
        <v>-136.28859223000001</v>
      </c>
      <c r="BO252" s="117">
        <v>68.982619380000017</v>
      </c>
      <c r="BP252" s="117">
        <v>-816.71642015999987</v>
      </c>
      <c r="BQ252" s="118">
        <v>-355.07411897999998</v>
      </c>
      <c r="BR252" s="116">
        <v>57.031064540000017</v>
      </c>
      <c r="BS252" s="117">
        <v>-55.044491289999954</v>
      </c>
      <c r="BT252" s="117">
        <v>218.40638528000005</v>
      </c>
      <c r="BU252" s="118">
        <v>154.51124701000001</v>
      </c>
      <c r="BV252" s="116">
        <v>264.43709330000007</v>
      </c>
      <c r="BW252" s="117">
        <v>163.50076790000003</v>
      </c>
      <c r="BX252" s="117">
        <v>-224.99532194</v>
      </c>
      <c r="BY252" s="118">
        <v>-316.83787224999998</v>
      </c>
      <c r="BZ252" s="116">
        <v>-75.814780510000006</v>
      </c>
      <c r="CA252" s="117">
        <v>-227.32822635999997</v>
      </c>
      <c r="CB252" s="117">
        <v>94.123914310000004</v>
      </c>
      <c r="CC252" s="118">
        <v>-23.721278320000003</v>
      </c>
      <c r="CD252" s="116">
        <v>-137.45941538000002</v>
      </c>
      <c r="CE252" s="117">
        <v>-289.33818391000005</v>
      </c>
      <c r="CF252" s="117">
        <v>-46.475709340000009</v>
      </c>
      <c r="CG252" s="118">
        <v>76.429157429999989</v>
      </c>
      <c r="CH252" s="117">
        <v>63.118189479999998</v>
      </c>
      <c r="CI252" s="117">
        <v>-91.504003470000001</v>
      </c>
      <c r="CJ252" s="117">
        <v>25.250355879999997</v>
      </c>
      <c r="CK252" s="118">
        <v>113.58884730999999</v>
      </c>
      <c r="CL252" s="116">
        <v>-150.56910157999999</v>
      </c>
      <c r="CM252" s="117">
        <v>-3.2624329300000099</v>
      </c>
      <c r="CN252" s="117">
        <v>18.107295620000002</v>
      </c>
      <c r="CO252" s="117">
        <v>214.93813526</v>
      </c>
      <c r="CP252" s="116">
        <v>323.23075630000005</v>
      </c>
      <c r="CQ252" s="117">
        <v>52.266585380000009</v>
      </c>
      <c r="CR252" s="117">
        <v>472.69140657999998</v>
      </c>
      <c r="CS252" s="234">
        <v>79.135507649999994</v>
      </c>
      <c r="CT252" s="278">
        <v>-149.73770797999998</v>
      </c>
    </row>
    <row r="253" spans="1:98" s="10" customFormat="1" ht="12.95" customHeight="1" x14ac:dyDescent="0.25">
      <c r="A253" s="72" t="s">
        <v>83</v>
      </c>
      <c r="B253" s="174">
        <v>18.8</v>
      </c>
      <c r="C253" s="111">
        <v>2.9</v>
      </c>
      <c r="D253" s="111">
        <v>0</v>
      </c>
      <c r="E253" s="112">
        <v>0</v>
      </c>
      <c r="F253" s="111">
        <v>0</v>
      </c>
      <c r="G253" s="111">
        <v>0</v>
      </c>
      <c r="H253" s="111">
        <v>0</v>
      </c>
      <c r="I253" s="112">
        <v>0</v>
      </c>
      <c r="J253" s="110">
        <v>0</v>
      </c>
      <c r="K253" s="111">
        <v>0</v>
      </c>
      <c r="L253" s="111">
        <v>0</v>
      </c>
      <c r="M253" s="112">
        <v>0</v>
      </c>
      <c r="N253" s="110">
        <v>0</v>
      </c>
      <c r="O253" s="111">
        <v>0</v>
      </c>
      <c r="P253" s="111">
        <v>0</v>
      </c>
      <c r="Q253" s="112">
        <v>0</v>
      </c>
      <c r="R253" s="110">
        <v>33.955000000000005</v>
      </c>
      <c r="S253" s="111">
        <v>2.4380000000000002</v>
      </c>
      <c r="T253" s="111">
        <v>0</v>
      </c>
      <c r="U253" s="112">
        <v>0.104</v>
      </c>
      <c r="V253" s="110">
        <v>23.012</v>
      </c>
      <c r="W253" s="111">
        <v>5.3999999999999999E-2</v>
      </c>
      <c r="X253" s="111">
        <v>30.494</v>
      </c>
      <c r="Y253" s="112">
        <v>56.751000000000005</v>
      </c>
      <c r="Z253" s="110">
        <v>8.3780000000000001</v>
      </c>
      <c r="AA253" s="111">
        <v>2.165</v>
      </c>
      <c r="AB253" s="111">
        <v>7.5999999999999998E-2</v>
      </c>
      <c r="AC253" s="112">
        <v>2.37</v>
      </c>
      <c r="AD253" s="110">
        <v>1.1000000000000001</v>
      </c>
      <c r="AE253" s="111">
        <v>0.54200000000000004</v>
      </c>
      <c r="AF253" s="111">
        <v>3.552</v>
      </c>
      <c r="AG253" s="112">
        <v>0</v>
      </c>
      <c r="AH253" s="110">
        <v>0</v>
      </c>
      <c r="AI253" s="111">
        <v>1.2390000000000001</v>
      </c>
      <c r="AJ253" s="111">
        <v>27.695</v>
      </c>
      <c r="AK253" s="112">
        <v>1.4790000000000001</v>
      </c>
      <c r="AL253" s="110">
        <v>0</v>
      </c>
      <c r="AM253" s="111">
        <v>1.599</v>
      </c>
      <c r="AN253" s="111">
        <v>0</v>
      </c>
      <c r="AO253" s="112">
        <v>3.1779999999999999</v>
      </c>
      <c r="AP253" s="110">
        <v>4.9990000000000006</v>
      </c>
      <c r="AQ253" s="111">
        <v>8.1530000000000005</v>
      </c>
      <c r="AR253" s="111">
        <v>5.0250000000000004</v>
      </c>
      <c r="AS253" s="112">
        <v>10.468</v>
      </c>
      <c r="AT253" s="110">
        <v>23.161000000000001</v>
      </c>
      <c r="AU253" s="111">
        <v>79.080352050781258</v>
      </c>
      <c r="AV253" s="111">
        <v>47.173000000000002</v>
      </c>
      <c r="AW253" s="112">
        <v>71.375170166015593</v>
      </c>
      <c r="AX253" s="110">
        <v>343.61656988525385</v>
      </c>
      <c r="AY253" s="111">
        <v>173.88842004394527</v>
      </c>
      <c r="AZ253" s="111">
        <v>120.25783056640621</v>
      </c>
      <c r="BA253" s="112">
        <v>57.380219970703138</v>
      </c>
      <c r="BB253" s="110">
        <v>848.42195983886768</v>
      </c>
      <c r="BC253" s="111">
        <v>267.49299999999999</v>
      </c>
      <c r="BD253" s="111">
        <v>562.697</v>
      </c>
      <c r="BE253" s="112">
        <v>362.16499999999996</v>
      </c>
      <c r="BF253" s="110">
        <v>177.47070000000002</v>
      </c>
      <c r="BG253" s="111">
        <v>656.1431</v>
      </c>
      <c r="BH253" s="111">
        <v>97.594899999999996</v>
      </c>
      <c r="BI253" s="112">
        <v>447.08010000000002</v>
      </c>
      <c r="BJ253" s="110">
        <v>738.29684253000005</v>
      </c>
      <c r="BK253" s="111">
        <v>319.52462372999997</v>
      </c>
      <c r="BL253" s="111">
        <v>1706.1243321200002</v>
      </c>
      <c r="BM253" s="112">
        <v>1062.16298044</v>
      </c>
      <c r="BN253" s="110">
        <v>584.69000485000004</v>
      </c>
      <c r="BO253" s="111">
        <v>196.95419154000001</v>
      </c>
      <c r="BP253" s="111">
        <v>1759.1437723699999</v>
      </c>
      <c r="BQ253" s="112">
        <v>884.08570501999998</v>
      </c>
      <c r="BR253" s="110">
        <v>457.17468324999999</v>
      </c>
      <c r="BS253" s="111">
        <v>297.53933820999998</v>
      </c>
      <c r="BT253" s="111">
        <v>249.05337129999998</v>
      </c>
      <c r="BU253" s="112">
        <v>250.38546453000001</v>
      </c>
      <c r="BV253" s="110">
        <v>237.74478277999998</v>
      </c>
      <c r="BW253" s="111">
        <v>298.45518917000004</v>
      </c>
      <c r="BX253" s="111">
        <v>463.28682677999996</v>
      </c>
      <c r="BY253" s="112">
        <v>610.55641188999994</v>
      </c>
      <c r="BZ253" s="110">
        <v>217.68190102</v>
      </c>
      <c r="CA253" s="111">
        <v>350.45627504999999</v>
      </c>
      <c r="CB253" s="111">
        <v>44.736305030000004</v>
      </c>
      <c r="CC253" s="112">
        <v>89.437902579999999</v>
      </c>
      <c r="CD253" s="110">
        <v>199.20329215999999</v>
      </c>
      <c r="CE253" s="111">
        <v>351.65573326000003</v>
      </c>
      <c r="CF253" s="111">
        <v>155.81087008000003</v>
      </c>
      <c r="CG253" s="112">
        <v>23.054604810000001</v>
      </c>
      <c r="CH253" s="111">
        <v>73.37598964</v>
      </c>
      <c r="CI253" s="111">
        <v>155.33368470000002</v>
      </c>
      <c r="CJ253" s="111">
        <v>20.054042819999999</v>
      </c>
      <c r="CK253" s="112">
        <v>56.593429740000005</v>
      </c>
      <c r="CL253" s="110">
        <v>203.62341362000001</v>
      </c>
      <c r="CM253" s="111">
        <v>65.059871130000005</v>
      </c>
      <c r="CN253" s="111">
        <v>79.252722309999996</v>
      </c>
      <c r="CO253" s="111">
        <v>24.419470969999999</v>
      </c>
      <c r="CP253" s="110">
        <v>209.9526429</v>
      </c>
      <c r="CQ253" s="111">
        <v>71.532815429999999</v>
      </c>
      <c r="CR253" s="111">
        <v>39.975441320000002</v>
      </c>
      <c r="CS253" s="232">
        <v>96.951630800000004</v>
      </c>
      <c r="CT253" s="276">
        <v>438.79354561000002</v>
      </c>
    </row>
    <row r="254" spans="1:98" s="10" customFormat="1" ht="12.95" customHeight="1" x14ac:dyDescent="0.25">
      <c r="A254" s="72" t="s">
        <v>84</v>
      </c>
      <c r="B254" s="174">
        <v>0</v>
      </c>
      <c r="C254" s="111">
        <v>0</v>
      </c>
      <c r="D254" s="111">
        <v>0</v>
      </c>
      <c r="E254" s="112">
        <v>0</v>
      </c>
      <c r="F254" s="111">
        <v>0</v>
      </c>
      <c r="G254" s="111">
        <v>0</v>
      </c>
      <c r="H254" s="111">
        <v>0</v>
      </c>
      <c r="I254" s="112">
        <v>0</v>
      </c>
      <c r="J254" s="110">
        <v>0</v>
      </c>
      <c r="K254" s="111">
        <v>0</v>
      </c>
      <c r="L254" s="111">
        <v>0</v>
      </c>
      <c r="M254" s="112">
        <v>0</v>
      </c>
      <c r="N254" s="110">
        <v>0</v>
      </c>
      <c r="O254" s="111">
        <v>0</v>
      </c>
      <c r="P254" s="111">
        <v>0</v>
      </c>
      <c r="Q254" s="112">
        <v>0</v>
      </c>
      <c r="R254" s="110">
        <v>14.942</v>
      </c>
      <c r="S254" s="111">
        <v>3.016</v>
      </c>
      <c r="T254" s="111">
        <v>16.41</v>
      </c>
      <c r="U254" s="112">
        <v>4.8330000000000002</v>
      </c>
      <c r="V254" s="110">
        <v>2.8119999999999998</v>
      </c>
      <c r="W254" s="111">
        <v>9.9720000000000013</v>
      </c>
      <c r="X254" s="111">
        <v>235.40299999999999</v>
      </c>
      <c r="Y254" s="112">
        <v>57.820999999999998</v>
      </c>
      <c r="Z254" s="110">
        <v>3.9710000000000001</v>
      </c>
      <c r="AA254" s="111">
        <v>0</v>
      </c>
      <c r="AB254" s="111">
        <v>0.41099999999999998</v>
      </c>
      <c r="AC254" s="112">
        <v>4.2859999999999996</v>
      </c>
      <c r="AD254" s="110">
        <v>1.1000000000000001</v>
      </c>
      <c r="AE254" s="111">
        <v>0.99399999999999999</v>
      </c>
      <c r="AF254" s="111">
        <v>0.98499999999999999</v>
      </c>
      <c r="AG254" s="112">
        <v>0.50600000000000001</v>
      </c>
      <c r="AH254" s="110">
        <v>0</v>
      </c>
      <c r="AI254" s="111">
        <v>0.54600000000000004</v>
      </c>
      <c r="AJ254" s="111">
        <v>4.4710000000000001</v>
      </c>
      <c r="AK254" s="112">
        <v>4.8709999999999996</v>
      </c>
      <c r="AL254" s="110">
        <v>4.5620000000000003</v>
      </c>
      <c r="AM254" s="111">
        <v>4.3129999999999997</v>
      </c>
      <c r="AN254" s="111">
        <v>4.4459999999999997</v>
      </c>
      <c r="AO254" s="112">
        <v>3.9</v>
      </c>
      <c r="AP254" s="110">
        <v>12.887</v>
      </c>
      <c r="AQ254" s="111">
        <v>119.242869140625</v>
      </c>
      <c r="AR254" s="111">
        <v>102.40100000000001</v>
      </c>
      <c r="AS254" s="112">
        <v>112.913</v>
      </c>
      <c r="AT254" s="110">
        <v>115.93</v>
      </c>
      <c r="AU254" s="111">
        <v>145.46159716796873</v>
      </c>
      <c r="AV254" s="111">
        <v>167.87099999999998</v>
      </c>
      <c r="AW254" s="112">
        <v>403.4285701904297</v>
      </c>
      <c r="AX254" s="110">
        <v>83.971999999999994</v>
      </c>
      <c r="AY254" s="111">
        <v>507.52008007812498</v>
      </c>
      <c r="AZ254" s="111">
        <v>283.27282006835935</v>
      </c>
      <c r="BA254" s="112">
        <v>967.25030932617187</v>
      </c>
      <c r="BB254" s="110">
        <v>455.99664990234442</v>
      </c>
      <c r="BC254" s="111">
        <v>385.2323200683594</v>
      </c>
      <c r="BD254" s="111">
        <v>667.58199999999999</v>
      </c>
      <c r="BE254" s="112">
        <v>439.13799999999998</v>
      </c>
      <c r="BF254" s="110">
        <v>413.58820000000003</v>
      </c>
      <c r="BG254" s="111">
        <v>629.01509999999996</v>
      </c>
      <c r="BH254" s="111">
        <v>509.94710000000003</v>
      </c>
      <c r="BI254" s="112">
        <v>847.8103000000001</v>
      </c>
      <c r="BJ254" s="110">
        <v>625.96248725999999</v>
      </c>
      <c r="BK254" s="111">
        <v>1060.98275947</v>
      </c>
      <c r="BL254" s="111">
        <v>1529.42928256</v>
      </c>
      <c r="BM254" s="112">
        <v>530.43585833999998</v>
      </c>
      <c r="BN254" s="110">
        <v>448.40141262000003</v>
      </c>
      <c r="BO254" s="111">
        <v>265.93681092000003</v>
      </c>
      <c r="BP254" s="111">
        <v>942.42735220999998</v>
      </c>
      <c r="BQ254" s="112">
        <v>529.01158604000011</v>
      </c>
      <c r="BR254" s="110">
        <v>514.20574779000003</v>
      </c>
      <c r="BS254" s="111">
        <v>242.49484692000007</v>
      </c>
      <c r="BT254" s="111">
        <v>467.45975658000009</v>
      </c>
      <c r="BU254" s="112">
        <v>404.89671153999996</v>
      </c>
      <c r="BV254" s="110">
        <v>502.18187608000005</v>
      </c>
      <c r="BW254" s="111">
        <v>461.95595707000001</v>
      </c>
      <c r="BX254" s="111">
        <v>238.29150484000002</v>
      </c>
      <c r="BY254" s="112">
        <v>293.71853964000002</v>
      </c>
      <c r="BZ254" s="110">
        <v>141.86712051000001</v>
      </c>
      <c r="CA254" s="111">
        <v>123.12804868999999</v>
      </c>
      <c r="CB254" s="111">
        <v>138.86021934000001</v>
      </c>
      <c r="CC254" s="112">
        <v>65.716624260000003</v>
      </c>
      <c r="CD254" s="110">
        <v>61.743876780000001</v>
      </c>
      <c r="CE254" s="111">
        <v>62.31754935</v>
      </c>
      <c r="CF254" s="111">
        <v>109.33516074000001</v>
      </c>
      <c r="CG254" s="112">
        <v>99.483762240000004</v>
      </c>
      <c r="CH254" s="111">
        <v>136.49417912000001</v>
      </c>
      <c r="CI254" s="111">
        <v>63.829681230000006</v>
      </c>
      <c r="CJ254" s="111">
        <v>45.304398699999993</v>
      </c>
      <c r="CK254" s="112">
        <v>170.18227704999998</v>
      </c>
      <c r="CL254" s="110">
        <v>53.054312039999999</v>
      </c>
      <c r="CM254" s="111">
        <v>61.797438199999995</v>
      </c>
      <c r="CN254" s="111">
        <v>97.360017929999998</v>
      </c>
      <c r="CO254" s="111">
        <v>239.35760622999999</v>
      </c>
      <c r="CP254" s="110">
        <v>533.18339919999994</v>
      </c>
      <c r="CQ254" s="111">
        <v>123.79940080999999</v>
      </c>
      <c r="CR254" s="111">
        <v>512.66684789999999</v>
      </c>
      <c r="CS254" s="232">
        <v>176.08713845</v>
      </c>
      <c r="CT254" s="276">
        <v>289.05583762999998</v>
      </c>
    </row>
    <row r="255" spans="1:98" s="10" customFormat="1" ht="12.95" customHeight="1" x14ac:dyDescent="0.25">
      <c r="A255" s="73" t="s">
        <v>86</v>
      </c>
      <c r="B255" s="176">
        <v>0</v>
      </c>
      <c r="C255" s="117">
        <v>0</v>
      </c>
      <c r="D255" s="117">
        <v>0</v>
      </c>
      <c r="E255" s="118">
        <v>0</v>
      </c>
      <c r="F255" s="117">
        <v>0</v>
      </c>
      <c r="G255" s="117">
        <v>0</v>
      </c>
      <c r="H255" s="117">
        <v>0</v>
      </c>
      <c r="I255" s="118">
        <v>0</v>
      </c>
      <c r="J255" s="116">
        <v>0</v>
      </c>
      <c r="K255" s="117">
        <v>0</v>
      </c>
      <c r="L255" s="117">
        <v>0</v>
      </c>
      <c r="M255" s="118">
        <v>0</v>
      </c>
      <c r="N255" s="116">
        <v>0</v>
      </c>
      <c r="O255" s="117">
        <v>0</v>
      </c>
      <c r="P255" s="117">
        <v>0</v>
      </c>
      <c r="Q255" s="118">
        <v>0</v>
      </c>
      <c r="R255" s="116">
        <v>0</v>
      </c>
      <c r="S255" s="117">
        <v>0</v>
      </c>
      <c r="T255" s="117">
        <v>0</v>
      </c>
      <c r="U255" s="118">
        <v>0</v>
      </c>
      <c r="V255" s="116">
        <v>0</v>
      </c>
      <c r="W255" s="117">
        <v>0</v>
      </c>
      <c r="X255" s="117">
        <v>0</v>
      </c>
      <c r="Y255" s="118">
        <v>0</v>
      </c>
      <c r="Z255" s="116">
        <v>0</v>
      </c>
      <c r="AA255" s="117">
        <v>0</v>
      </c>
      <c r="AB255" s="117">
        <v>0</v>
      </c>
      <c r="AC255" s="118">
        <v>0</v>
      </c>
      <c r="AD255" s="116">
        <v>0</v>
      </c>
      <c r="AE255" s="117">
        <v>0</v>
      </c>
      <c r="AF255" s="117">
        <v>0</v>
      </c>
      <c r="AG255" s="118">
        <v>0</v>
      </c>
      <c r="AH255" s="116">
        <v>0</v>
      </c>
      <c r="AI255" s="117">
        <v>0</v>
      </c>
      <c r="AJ255" s="117">
        <v>0</v>
      </c>
      <c r="AK255" s="118">
        <v>0</v>
      </c>
      <c r="AL255" s="116">
        <v>0</v>
      </c>
      <c r="AM255" s="117">
        <v>0</v>
      </c>
      <c r="AN255" s="117">
        <v>0</v>
      </c>
      <c r="AO255" s="118">
        <v>0</v>
      </c>
      <c r="AP255" s="116">
        <v>0</v>
      </c>
      <c r="AQ255" s="117">
        <v>0</v>
      </c>
      <c r="AR255" s="117">
        <v>0</v>
      </c>
      <c r="AS255" s="118">
        <v>0</v>
      </c>
      <c r="AT255" s="116">
        <v>0</v>
      </c>
      <c r="AU255" s="117">
        <v>0</v>
      </c>
      <c r="AV255" s="117">
        <v>0</v>
      </c>
      <c r="AW255" s="118">
        <v>0</v>
      </c>
      <c r="AX255" s="116">
        <v>0</v>
      </c>
      <c r="AY255" s="117">
        <v>0</v>
      </c>
      <c r="AZ255" s="117">
        <v>0</v>
      </c>
      <c r="BA255" s="118">
        <v>0</v>
      </c>
      <c r="BB255" s="116">
        <v>0</v>
      </c>
      <c r="BC255" s="117">
        <v>0</v>
      </c>
      <c r="BD255" s="117">
        <v>0</v>
      </c>
      <c r="BE255" s="118">
        <v>0</v>
      </c>
      <c r="BF255" s="116">
        <v>0</v>
      </c>
      <c r="BG255" s="117">
        <v>0</v>
      </c>
      <c r="BH255" s="117">
        <v>0</v>
      </c>
      <c r="BI255" s="118">
        <v>0</v>
      </c>
      <c r="BJ255" s="116">
        <v>0</v>
      </c>
      <c r="BK255" s="117">
        <v>0</v>
      </c>
      <c r="BL255" s="117">
        <v>0</v>
      </c>
      <c r="BM255" s="118">
        <v>0</v>
      </c>
      <c r="BN255" s="116">
        <v>0</v>
      </c>
      <c r="BO255" s="117">
        <v>0</v>
      </c>
      <c r="BP255" s="117">
        <v>0</v>
      </c>
      <c r="BQ255" s="118">
        <v>0</v>
      </c>
      <c r="BR255" s="116">
        <v>0</v>
      </c>
      <c r="BS255" s="117">
        <v>0</v>
      </c>
      <c r="BT255" s="117">
        <v>0</v>
      </c>
      <c r="BU255" s="118">
        <v>0</v>
      </c>
      <c r="BV255" s="116">
        <v>0</v>
      </c>
      <c r="BW255" s="117">
        <v>0</v>
      </c>
      <c r="BX255" s="117">
        <v>0</v>
      </c>
      <c r="BY255" s="118">
        <v>0</v>
      </c>
      <c r="BZ255" s="116">
        <v>-15.545005080000019</v>
      </c>
      <c r="CA255" s="117">
        <v>231.54212663999999</v>
      </c>
      <c r="CB255" s="117">
        <v>-118.62970577</v>
      </c>
      <c r="CC255" s="118">
        <v>-303.21505164000001</v>
      </c>
      <c r="CD255" s="116">
        <v>-101.47137169</v>
      </c>
      <c r="CE255" s="117">
        <v>-38.403713119999999</v>
      </c>
      <c r="CF255" s="117">
        <v>-160.73495108999998</v>
      </c>
      <c r="CG255" s="118">
        <v>109.10866358000001</v>
      </c>
      <c r="CH255" s="117">
        <v>2.0463784199999964</v>
      </c>
      <c r="CI255" s="117">
        <v>-89.424565259999994</v>
      </c>
      <c r="CJ255" s="117">
        <v>-30.85773437000001</v>
      </c>
      <c r="CK255" s="118">
        <v>227.33684145000001</v>
      </c>
      <c r="CL255" s="116">
        <v>-60.562022380000002</v>
      </c>
      <c r="CM255" s="117">
        <v>25.640531360000004</v>
      </c>
      <c r="CN255" s="117">
        <v>-21.974385919999946</v>
      </c>
      <c r="CO255" s="117">
        <v>-126.65336478999998</v>
      </c>
      <c r="CP255" s="116">
        <v>66.627043569999998</v>
      </c>
      <c r="CQ255" s="117">
        <v>-16.531871160000009</v>
      </c>
      <c r="CR255" s="117">
        <v>42.03903107</v>
      </c>
      <c r="CS255" s="234">
        <v>-155.06645362000003</v>
      </c>
      <c r="CT255" s="278">
        <v>73.167985810000005</v>
      </c>
    </row>
    <row r="256" spans="1:98" s="10" customFormat="1" ht="12.95" customHeight="1" x14ac:dyDescent="0.25">
      <c r="A256" s="72" t="s">
        <v>83</v>
      </c>
      <c r="B256" s="174">
        <v>0</v>
      </c>
      <c r="C256" s="111">
        <v>0</v>
      </c>
      <c r="D256" s="111">
        <v>0</v>
      </c>
      <c r="E256" s="112">
        <v>0</v>
      </c>
      <c r="F256" s="111">
        <v>0</v>
      </c>
      <c r="G256" s="111">
        <v>0</v>
      </c>
      <c r="H256" s="111">
        <v>0</v>
      </c>
      <c r="I256" s="112">
        <v>0</v>
      </c>
      <c r="J256" s="110">
        <v>0</v>
      </c>
      <c r="K256" s="111">
        <v>0</v>
      </c>
      <c r="L256" s="111">
        <v>0</v>
      </c>
      <c r="M256" s="112">
        <v>0</v>
      </c>
      <c r="N256" s="110">
        <v>0</v>
      </c>
      <c r="O256" s="111">
        <v>0</v>
      </c>
      <c r="P256" s="111">
        <v>0</v>
      </c>
      <c r="Q256" s="112">
        <v>0</v>
      </c>
      <c r="R256" s="110">
        <v>0</v>
      </c>
      <c r="S256" s="111">
        <v>0</v>
      </c>
      <c r="T256" s="111">
        <v>0</v>
      </c>
      <c r="U256" s="112">
        <v>0</v>
      </c>
      <c r="V256" s="110">
        <v>0</v>
      </c>
      <c r="W256" s="111">
        <v>0</v>
      </c>
      <c r="X256" s="111">
        <v>0</v>
      </c>
      <c r="Y256" s="112">
        <v>0</v>
      </c>
      <c r="Z256" s="110">
        <v>0</v>
      </c>
      <c r="AA256" s="111">
        <v>0</v>
      </c>
      <c r="AB256" s="111">
        <v>0</v>
      </c>
      <c r="AC256" s="112">
        <v>0</v>
      </c>
      <c r="AD256" s="110">
        <v>0</v>
      </c>
      <c r="AE256" s="111">
        <v>0</v>
      </c>
      <c r="AF256" s="111">
        <v>0</v>
      </c>
      <c r="AG256" s="112">
        <v>0</v>
      </c>
      <c r="AH256" s="110">
        <v>0</v>
      </c>
      <c r="AI256" s="111">
        <v>0</v>
      </c>
      <c r="AJ256" s="111">
        <v>0</v>
      </c>
      <c r="AK256" s="112">
        <v>0</v>
      </c>
      <c r="AL256" s="110">
        <v>0</v>
      </c>
      <c r="AM256" s="111">
        <v>0</v>
      </c>
      <c r="AN256" s="111">
        <v>0</v>
      </c>
      <c r="AO256" s="112">
        <v>0</v>
      </c>
      <c r="AP256" s="110">
        <v>0</v>
      </c>
      <c r="AQ256" s="111">
        <v>0</v>
      </c>
      <c r="AR256" s="111">
        <v>0</v>
      </c>
      <c r="AS256" s="112">
        <v>0</v>
      </c>
      <c r="AT256" s="110">
        <v>0</v>
      </c>
      <c r="AU256" s="111">
        <v>0</v>
      </c>
      <c r="AV256" s="111">
        <v>0</v>
      </c>
      <c r="AW256" s="112">
        <v>0</v>
      </c>
      <c r="AX256" s="110">
        <v>0</v>
      </c>
      <c r="AY256" s="111">
        <v>0</v>
      </c>
      <c r="AZ256" s="111">
        <v>0</v>
      </c>
      <c r="BA256" s="112">
        <v>0</v>
      </c>
      <c r="BB256" s="110">
        <v>0</v>
      </c>
      <c r="BC256" s="111">
        <v>0</v>
      </c>
      <c r="BD256" s="111">
        <v>0</v>
      </c>
      <c r="BE256" s="112">
        <v>0</v>
      </c>
      <c r="BF256" s="110">
        <v>0</v>
      </c>
      <c r="BG256" s="111">
        <v>0</v>
      </c>
      <c r="BH256" s="111">
        <v>0</v>
      </c>
      <c r="BI256" s="112">
        <v>0</v>
      </c>
      <c r="BJ256" s="110">
        <v>0</v>
      </c>
      <c r="BK256" s="111">
        <v>0</v>
      </c>
      <c r="BL256" s="111">
        <v>0</v>
      </c>
      <c r="BM256" s="112">
        <v>0</v>
      </c>
      <c r="BN256" s="110">
        <v>0</v>
      </c>
      <c r="BO256" s="111">
        <v>0</v>
      </c>
      <c r="BP256" s="111">
        <v>0</v>
      </c>
      <c r="BQ256" s="112">
        <v>0</v>
      </c>
      <c r="BR256" s="110">
        <v>0</v>
      </c>
      <c r="BS256" s="111">
        <v>0</v>
      </c>
      <c r="BT256" s="111">
        <v>0</v>
      </c>
      <c r="BU256" s="112">
        <v>0</v>
      </c>
      <c r="BV256" s="110">
        <v>0</v>
      </c>
      <c r="BW256" s="111">
        <v>0</v>
      </c>
      <c r="BX256" s="111">
        <v>0</v>
      </c>
      <c r="BY256" s="112">
        <v>0</v>
      </c>
      <c r="BZ256" s="110">
        <v>198.23260197999997</v>
      </c>
      <c r="CA256" s="111">
        <v>117.24164961</v>
      </c>
      <c r="CB256" s="111">
        <v>256.23547667999998</v>
      </c>
      <c r="CC256" s="112">
        <v>412.65994575000002</v>
      </c>
      <c r="CD256" s="110">
        <v>176.57099906000002</v>
      </c>
      <c r="CE256" s="111">
        <v>66.151965019999992</v>
      </c>
      <c r="CF256" s="111">
        <v>192.73332807999998</v>
      </c>
      <c r="CG256" s="112">
        <v>29.476130840000003</v>
      </c>
      <c r="CH256" s="111">
        <v>31.74882002</v>
      </c>
      <c r="CI256" s="111">
        <v>115.91270287</v>
      </c>
      <c r="CJ256" s="111">
        <v>104.19565836999999</v>
      </c>
      <c r="CK256" s="112">
        <v>59.712896719999996</v>
      </c>
      <c r="CL256" s="110">
        <v>87.47774376000001</v>
      </c>
      <c r="CM256" s="111">
        <v>11.672406069999999</v>
      </c>
      <c r="CN256" s="111">
        <v>240.68549865</v>
      </c>
      <c r="CO256" s="111">
        <v>200.74016060000002</v>
      </c>
      <c r="CP256" s="110">
        <v>70.197863710000007</v>
      </c>
      <c r="CQ256" s="111">
        <v>115.23818365</v>
      </c>
      <c r="CR256" s="111">
        <v>91.713126209999999</v>
      </c>
      <c r="CS256" s="232">
        <v>234.34529911000001</v>
      </c>
      <c r="CT256" s="276">
        <v>16.766193909999998</v>
      </c>
    </row>
    <row r="257" spans="1:98" s="10" customFormat="1" ht="12.95" customHeight="1" x14ac:dyDescent="0.25">
      <c r="A257" s="72" t="s">
        <v>84</v>
      </c>
      <c r="B257" s="174">
        <v>0</v>
      </c>
      <c r="C257" s="111">
        <v>0</v>
      </c>
      <c r="D257" s="111">
        <v>0</v>
      </c>
      <c r="E257" s="112">
        <v>0</v>
      </c>
      <c r="F257" s="111">
        <v>0</v>
      </c>
      <c r="G257" s="111">
        <v>0</v>
      </c>
      <c r="H257" s="111">
        <v>0</v>
      </c>
      <c r="I257" s="112">
        <v>0</v>
      </c>
      <c r="J257" s="110">
        <v>0</v>
      </c>
      <c r="K257" s="111">
        <v>0</v>
      </c>
      <c r="L257" s="111">
        <v>0</v>
      </c>
      <c r="M257" s="112">
        <v>0</v>
      </c>
      <c r="N257" s="110">
        <v>0</v>
      </c>
      <c r="O257" s="111">
        <v>0</v>
      </c>
      <c r="P257" s="111">
        <v>0</v>
      </c>
      <c r="Q257" s="112">
        <v>0</v>
      </c>
      <c r="R257" s="110">
        <v>0</v>
      </c>
      <c r="S257" s="111">
        <v>0</v>
      </c>
      <c r="T257" s="111">
        <v>0</v>
      </c>
      <c r="U257" s="112">
        <v>0</v>
      </c>
      <c r="V257" s="110">
        <v>0</v>
      </c>
      <c r="W257" s="111">
        <v>0</v>
      </c>
      <c r="X257" s="111">
        <v>0</v>
      </c>
      <c r="Y257" s="112">
        <v>0</v>
      </c>
      <c r="Z257" s="110">
        <v>0</v>
      </c>
      <c r="AA257" s="111">
        <v>0</v>
      </c>
      <c r="AB257" s="111">
        <v>0</v>
      </c>
      <c r="AC257" s="112">
        <v>0</v>
      </c>
      <c r="AD257" s="110">
        <v>0</v>
      </c>
      <c r="AE257" s="111">
        <v>0</v>
      </c>
      <c r="AF257" s="111">
        <v>0</v>
      </c>
      <c r="AG257" s="112">
        <v>0</v>
      </c>
      <c r="AH257" s="110">
        <v>0</v>
      </c>
      <c r="AI257" s="111">
        <v>0</v>
      </c>
      <c r="AJ257" s="111">
        <v>0</v>
      </c>
      <c r="AK257" s="112">
        <v>0</v>
      </c>
      <c r="AL257" s="110">
        <v>0</v>
      </c>
      <c r="AM257" s="111">
        <v>0</v>
      </c>
      <c r="AN257" s="111">
        <v>0</v>
      </c>
      <c r="AO257" s="112">
        <v>0</v>
      </c>
      <c r="AP257" s="110">
        <v>0</v>
      </c>
      <c r="AQ257" s="111">
        <v>0</v>
      </c>
      <c r="AR257" s="111">
        <v>0</v>
      </c>
      <c r="AS257" s="112">
        <v>0</v>
      </c>
      <c r="AT257" s="110">
        <v>0</v>
      </c>
      <c r="AU257" s="111">
        <v>0</v>
      </c>
      <c r="AV257" s="111">
        <v>0</v>
      </c>
      <c r="AW257" s="112">
        <v>0</v>
      </c>
      <c r="AX257" s="110">
        <v>0</v>
      </c>
      <c r="AY257" s="111">
        <v>0</v>
      </c>
      <c r="AZ257" s="111">
        <v>0</v>
      </c>
      <c r="BA257" s="112">
        <v>0</v>
      </c>
      <c r="BB257" s="110">
        <v>0</v>
      </c>
      <c r="BC257" s="111">
        <v>0</v>
      </c>
      <c r="BD257" s="111">
        <v>0</v>
      </c>
      <c r="BE257" s="112">
        <v>0</v>
      </c>
      <c r="BF257" s="110">
        <v>0</v>
      </c>
      <c r="BG257" s="111">
        <v>0</v>
      </c>
      <c r="BH257" s="111">
        <v>0</v>
      </c>
      <c r="BI257" s="112">
        <v>0</v>
      </c>
      <c r="BJ257" s="110">
        <v>0</v>
      </c>
      <c r="BK257" s="111">
        <v>0</v>
      </c>
      <c r="BL257" s="111">
        <v>0</v>
      </c>
      <c r="BM257" s="112">
        <v>0</v>
      </c>
      <c r="BN257" s="110">
        <v>0</v>
      </c>
      <c r="BO257" s="111">
        <v>0</v>
      </c>
      <c r="BP257" s="111">
        <v>0</v>
      </c>
      <c r="BQ257" s="112">
        <v>0</v>
      </c>
      <c r="BR257" s="110">
        <v>0</v>
      </c>
      <c r="BS257" s="111">
        <v>0</v>
      </c>
      <c r="BT257" s="111">
        <v>0</v>
      </c>
      <c r="BU257" s="112">
        <v>0</v>
      </c>
      <c r="BV257" s="110">
        <v>0</v>
      </c>
      <c r="BW257" s="111">
        <v>0</v>
      </c>
      <c r="BX257" s="111">
        <v>0</v>
      </c>
      <c r="BY257" s="112">
        <v>0</v>
      </c>
      <c r="BZ257" s="110">
        <v>182.68759689999999</v>
      </c>
      <c r="CA257" s="111">
        <v>348.78377624999996</v>
      </c>
      <c r="CB257" s="111">
        <v>137.60577090999999</v>
      </c>
      <c r="CC257" s="112">
        <v>109.44489411000001</v>
      </c>
      <c r="CD257" s="110">
        <v>75.099627370000007</v>
      </c>
      <c r="CE257" s="111">
        <v>27.7482519</v>
      </c>
      <c r="CF257" s="111">
        <v>31.998376990000004</v>
      </c>
      <c r="CG257" s="112">
        <v>138.58479441999998</v>
      </c>
      <c r="CH257" s="111">
        <v>33.795198439999993</v>
      </c>
      <c r="CI257" s="111">
        <v>26.488137609999995</v>
      </c>
      <c r="CJ257" s="111">
        <v>73.337924000000001</v>
      </c>
      <c r="CK257" s="112">
        <v>287.04973817000001</v>
      </c>
      <c r="CL257" s="110">
        <v>26.915721380000001</v>
      </c>
      <c r="CM257" s="111">
        <v>37.312937429999998</v>
      </c>
      <c r="CN257" s="111">
        <v>218.71111273</v>
      </c>
      <c r="CO257" s="111">
        <v>74.086795809999998</v>
      </c>
      <c r="CP257" s="110">
        <v>136.82490727999999</v>
      </c>
      <c r="CQ257" s="111">
        <v>98.706312490000002</v>
      </c>
      <c r="CR257" s="111">
        <v>133.75215728000001</v>
      </c>
      <c r="CS257" s="232">
        <v>79.278845489999995</v>
      </c>
      <c r="CT257" s="276">
        <v>89.934179720000003</v>
      </c>
    </row>
    <row r="258" spans="1:98" s="10" customFormat="1" ht="12.95" customHeight="1" x14ac:dyDescent="0.25">
      <c r="A258" s="73" t="s">
        <v>87</v>
      </c>
      <c r="B258" s="176">
        <v>519.41300000000001</v>
      </c>
      <c r="C258" s="117">
        <v>1008.7839999999999</v>
      </c>
      <c r="D258" s="117">
        <v>1458.4170000000001</v>
      </c>
      <c r="E258" s="118">
        <v>1396.808</v>
      </c>
      <c r="F258" s="117">
        <v>1624.5329999999999</v>
      </c>
      <c r="G258" s="117">
        <v>3731.3710000000001</v>
      </c>
      <c r="H258" s="117">
        <v>1472.075</v>
      </c>
      <c r="I258" s="118">
        <v>3963.7080000000001</v>
      </c>
      <c r="J258" s="116">
        <v>3019.1587950614694</v>
      </c>
      <c r="K258" s="117">
        <v>4768.6140045568118</v>
      </c>
      <c r="L258" s="117">
        <v>4836.8813131959469</v>
      </c>
      <c r="M258" s="118">
        <v>6368.2801978325697</v>
      </c>
      <c r="N258" s="116">
        <v>3958.8819693</v>
      </c>
      <c r="O258" s="117">
        <v>6295.0628510200004</v>
      </c>
      <c r="P258" s="117">
        <v>9989.9027530000003</v>
      </c>
      <c r="Q258" s="118">
        <v>8611.7623430999993</v>
      </c>
      <c r="R258" s="116">
        <v>7599.0439999999999</v>
      </c>
      <c r="S258" s="117">
        <v>5472.2049999999999</v>
      </c>
      <c r="T258" s="117">
        <v>8996.4290000000001</v>
      </c>
      <c r="U258" s="118">
        <v>6317.9976149902341</v>
      </c>
      <c r="V258" s="116">
        <v>6947.9400000000005</v>
      </c>
      <c r="W258" s="117">
        <v>6472.8250000000007</v>
      </c>
      <c r="X258" s="117">
        <v>9442.5169999999998</v>
      </c>
      <c r="Y258" s="118">
        <v>10131.43669975</v>
      </c>
      <c r="Z258" s="116">
        <v>4736.5575549718651</v>
      </c>
      <c r="AA258" s="117">
        <v>5161.7115281780643</v>
      </c>
      <c r="AB258" s="117">
        <v>5382.0797004577307</v>
      </c>
      <c r="AC258" s="118">
        <v>7945.4975886433404</v>
      </c>
      <c r="AD258" s="116">
        <v>4719.5590729661963</v>
      </c>
      <c r="AE258" s="117">
        <v>4922.9932102723978</v>
      </c>
      <c r="AF258" s="117">
        <v>3042.6829523242113</v>
      </c>
      <c r="AG258" s="118">
        <v>3901.3649575512354</v>
      </c>
      <c r="AH258" s="116">
        <v>1977.4046994144919</v>
      </c>
      <c r="AI258" s="117">
        <v>1523.0845379536049</v>
      </c>
      <c r="AJ258" s="117">
        <v>2942.473303883693</v>
      </c>
      <c r="AK258" s="118">
        <v>3680.0511297383064</v>
      </c>
      <c r="AL258" s="116">
        <v>2733.3978445602447</v>
      </c>
      <c r="AM258" s="117">
        <v>1311.6648775192859</v>
      </c>
      <c r="AN258" s="117">
        <v>8320.8931786027933</v>
      </c>
      <c r="AO258" s="118">
        <v>5795.4245590710279</v>
      </c>
      <c r="AP258" s="116">
        <v>3452.1027224747368</v>
      </c>
      <c r="AQ258" s="117">
        <v>5186.8962004773493</v>
      </c>
      <c r="AR258" s="117">
        <v>3208.8925722807735</v>
      </c>
      <c r="AS258" s="118">
        <v>3612.0901088867604</v>
      </c>
      <c r="AT258" s="116">
        <v>4061.6877429394704</v>
      </c>
      <c r="AU258" s="117">
        <v>3465.9428821219162</v>
      </c>
      <c r="AV258" s="117">
        <v>4712.4972192900004</v>
      </c>
      <c r="AW258" s="118">
        <v>7177.9577537279793</v>
      </c>
      <c r="AX258" s="116">
        <v>12305.884611678062</v>
      </c>
      <c r="AY258" s="117">
        <v>14692.650013490176</v>
      </c>
      <c r="AZ258" s="117">
        <v>8268.4435839747075</v>
      </c>
      <c r="BA258" s="118">
        <v>9312.5142544905848</v>
      </c>
      <c r="BB258" s="116">
        <v>10181.419340027429</v>
      </c>
      <c r="BC258" s="117">
        <v>9966.4043226534086</v>
      </c>
      <c r="BD258" s="117">
        <v>15585.27034423787</v>
      </c>
      <c r="BE258" s="118">
        <v>14983.30870456</v>
      </c>
      <c r="BF258" s="116">
        <v>5670.3621000000003</v>
      </c>
      <c r="BG258" s="117">
        <v>8225.4</v>
      </c>
      <c r="BH258" s="117">
        <v>7577.1986999999999</v>
      </c>
      <c r="BI258" s="118">
        <v>10007.9709</v>
      </c>
      <c r="BJ258" s="116">
        <v>14121.921346179999</v>
      </c>
      <c r="BK258" s="117">
        <v>12086.00415124</v>
      </c>
      <c r="BL258" s="117">
        <v>21520.116532349999</v>
      </c>
      <c r="BM258" s="118">
        <v>34661.891594330002</v>
      </c>
      <c r="BN258" s="116">
        <v>25828.317504030001</v>
      </c>
      <c r="BO258" s="117">
        <v>25359.618118210004</v>
      </c>
      <c r="BP258" s="117">
        <v>26601.230068900004</v>
      </c>
      <c r="BQ258" s="118">
        <v>24638.064093269997</v>
      </c>
      <c r="BR258" s="116">
        <v>29412.841102110004</v>
      </c>
      <c r="BS258" s="117">
        <v>17012.539230310002</v>
      </c>
      <c r="BT258" s="117">
        <v>22104.660951080001</v>
      </c>
      <c r="BU258" s="118">
        <v>24038.338211000002</v>
      </c>
      <c r="BV258" s="116">
        <v>14654.77450191</v>
      </c>
      <c r="BW258" s="117">
        <v>29730.319312</v>
      </c>
      <c r="BX258" s="117">
        <v>12389.325857259999</v>
      </c>
      <c r="BY258" s="118">
        <v>18436.608416269995</v>
      </c>
      <c r="BZ258" s="116">
        <v>21160.807565710002</v>
      </c>
      <c r="CA258" s="117">
        <v>20646.08779207</v>
      </c>
      <c r="CB258" s="117">
        <v>25527.092744460002</v>
      </c>
      <c r="CC258" s="118">
        <v>20379.999694710001</v>
      </c>
      <c r="CD258" s="116">
        <v>10443.012372689998</v>
      </c>
      <c r="CE258" s="117">
        <v>14871.797728520001</v>
      </c>
      <c r="CF258" s="117">
        <v>14325.209615549998</v>
      </c>
      <c r="CG258" s="118">
        <v>20694.030951010005</v>
      </c>
      <c r="CH258" s="117">
        <v>17248.13197821</v>
      </c>
      <c r="CI258" s="117">
        <v>16893.181239580001</v>
      </c>
      <c r="CJ258" s="117">
        <v>12415.301213229999</v>
      </c>
      <c r="CK258" s="118">
        <v>26821.294591210004</v>
      </c>
      <c r="CL258" s="116">
        <v>22944.344430140001</v>
      </c>
      <c r="CM258" s="117">
        <v>13820.310364099998</v>
      </c>
      <c r="CN258" s="117">
        <v>16698.624311680003</v>
      </c>
      <c r="CO258" s="117">
        <v>16794.480511900001</v>
      </c>
      <c r="CP258" s="116">
        <v>20922.354971459998</v>
      </c>
      <c r="CQ258" s="117">
        <v>12891.71418648</v>
      </c>
      <c r="CR258" s="117">
        <v>24744.280973239998</v>
      </c>
      <c r="CS258" s="234">
        <v>29760.542415190001</v>
      </c>
      <c r="CT258" s="278">
        <v>21109.045145420001</v>
      </c>
    </row>
    <row r="259" spans="1:98" s="10" customFormat="1" ht="12.95" customHeight="1" x14ac:dyDescent="0.25">
      <c r="A259" s="72" t="s">
        <v>74</v>
      </c>
      <c r="B259" s="174">
        <v>978.8</v>
      </c>
      <c r="C259" s="111">
        <v>1286.162</v>
      </c>
      <c r="D259" s="111">
        <v>1928.931</v>
      </c>
      <c r="E259" s="112">
        <v>2154.1849999999999</v>
      </c>
      <c r="F259" s="111">
        <v>1865.221</v>
      </c>
      <c r="G259" s="111">
        <v>3879.8940000000002</v>
      </c>
      <c r="H259" s="111">
        <v>1737.1689999999999</v>
      </c>
      <c r="I259" s="112">
        <v>4551.3810000000003</v>
      </c>
      <c r="J259" s="110">
        <v>3430.3977950614694</v>
      </c>
      <c r="K259" s="111">
        <v>5212.6250045568122</v>
      </c>
      <c r="L259" s="111">
        <v>5299.6063131959463</v>
      </c>
      <c r="M259" s="112">
        <v>8138.45119783257</v>
      </c>
      <c r="N259" s="110">
        <v>5307.2559692999994</v>
      </c>
      <c r="O259" s="111">
        <v>6925.1748510200005</v>
      </c>
      <c r="P259" s="111">
        <v>11348.797753000001</v>
      </c>
      <c r="Q259" s="112">
        <v>11400.932343100001</v>
      </c>
      <c r="R259" s="110">
        <v>9035.11</v>
      </c>
      <c r="S259" s="111">
        <v>7677.9529999999995</v>
      </c>
      <c r="T259" s="111">
        <v>10650.686</v>
      </c>
      <c r="U259" s="112">
        <v>8925.7010000000009</v>
      </c>
      <c r="V259" s="110">
        <v>8172.1929999999993</v>
      </c>
      <c r="W259" s="111">
        <v>7984.6909999999998</v>
      </c>
      <c r="X259" s="111">
        <v>11719.735999999999</v>
      </c>
      <c r="Y259" s="112">
        <v>12351.658000000001</v>
      </c>
      <c r="Z259" s="110">
        <v>6535.5621107274801</v>
      </c>
      <c r="AA259" s="111">
        <v>6961.7156565010073</v>
      </c>
      <c r="AB259" s="111">
        <v>7484.4965508836431</v>
      </c>
      <c r="AC259" s="112">
        <v>9799.8042457887386</v>
      </c>
      <c r="AD259" s="110">
        <v>6232.7388679292835</v>
      </c>
      <c r="AE259" s="111">
        <v>7234.4115040885063</v>
      </c>
      <c r="AF259" s="111">
        <v>6514.8633548460566</v>
      </c>
      <c r="AG259" s="112">
        <v>6476.4912838981481</v>
      </c>
      <c r="AH259" s="110">
        <v>3688.5846363004866</v>
      </c>
      <c r="AI259" s="111">
        <v>4113.2140467757417</v>
      </c>
      <c r="AJ259" s="111">
        <v>5157.6853217723583</v>
      </c>
      <c r="AK259" s="112">
        <v>6248.9251136829225</v>
      </c>
      <c r="AL259" s="110">
        <v>4063.7316984051549</v>
      </c>
      <c r="AM259" s="111">
        <v>3293.7965175859799</v>
      </c>
      <c r="AN259" s="111">
        <v>10516.981782392793</v>
      </c>
      <c r="AO259" s="112">
        <v>7937.7348391320302</v>
      </c>
      <c r="AP259" s="110">
        <v>5163.6428445512602</v>
      </c>
      <c r="AQ259" s="111">
        <v>6971.0690008343263</v>
      </c>
      <c r="AR259" s="111">
        <v>9384.4386630053759</v>
      </c>
      <c r="AS259" s="112">
        <v>8689.26226110282</v>
      </c>
      <c r="AT259" s="110">
        <v>6557.6335621843809</v>
      </c>
      <c r="AU259" s="111">
        <v>7515.1561998331908</v>
      </c>
      <c r="AV259" s="111">
        <v>7684.4132952400005</v>
      </c>
      <c r="AW259" s="112">
        <v>10427.272354650346</v>
      </c>
      <c r="AX259" s="110">
        <v>14860.945724947689</v>
      </c>
      <c r="AY259" s="111">
        <v>17819.991952187345</v>
      </c>
      <c r="AZ259" s="111">
        <v>11328.971232215546</v>
      </c>
      <c r="BA259" s="112">
        <v>14377.278910243396</v>
      </c>
      <c r="BB259" s="110">
        <v>14827.938806254726</v>
      </c>
      <c r="BC259" s="111">
        <v>15412.711467680336</v>
      </c>
      <c r="BD259" s="111">
        <v>21356.81833083291</v>
      </c>
      <c r="BE259" s="112">
        <v>24512.201163580001</v>
      </c>
      <c r="BF259" s="110">
        <v>12251.279700000001</v>
      </c>
      <c r="BG259" s="111">
        <v>11680.3542</v>
      </c>
      <c r="BH259" s="111">
        <v>14741.349399999999</v>
      </c>
      <c r="BI259" s="112">
        <v>19540.590499999998</v>
      </c>
      <c r="BJ259" s="110">
        <v>19924.654346759999</v>
      </c>
      <c r="BK259" s="111">
        <v>21102.55019939</v>
      </c>
      <c r="BL259" s="111">
        <v>29012.937239699997</v>
      </c>
      <c r="BM259" s="112">
        <v>42132.343376210003</v>
      </c>
      <c r="BN259" s="110">
        <v>30545.072277450003</v>
      </c>
      <c r="BO259" s="111">
        <v>37882.136349830005</v>
      </c>
      <c r="BP259" s="111">
        <v>36564.547694280001</v>
      </c>
      <c r="BQ259" s="112">
        <v>32789.137708039998</v>
      </c>
      <c r="BR259" s="110">
        <v>33437.443884110005</v>
      </c>
      <c r="BS259" s="111">
        <v>21932.687626499999</v>
      </c>
      <c r="BT259" s="111">
        <v>25161.502991199995</v>
      </c>
      <c r="BU259" s="112">
        <v>32729.501491670002</v>
      </c>
      <c r="BV259" s="110">
        <v>17429.733871240001</v>
      </c>
      <c r="BW259" s="111">
        <v>35511.844893950001</v>
      </c>
      <c r="BX259" s="111">
        <v>19543.961035569999</v>
      </c>
      <c r="BY259" s="112">
        <v>28638.830780690001</v>
      </c>
      <c r="BZ259" s="110">
        <v>27994.398076580001</v>
      </c>
      <c r="CA259" s="111">
        <v>28542.679081300001</v>
      </c>
      <c r="CB259" s="111">
        <v>31448.480935500003</v>
      </c>
      <c r="CC259" s="112">
        <v>33483.311803310004</v>
      </c>
      <c r="CD259" s="110">
        <v>19757.353144770001</v>
      </c>
      <c r="CE259" s="111">
        <v>28875.216568329997</v>
      </c>
      <c r="CF259" s="111">
        <v>21569.129999029999</v>
      </c>
      <c r="CG259" s="112">
        <v>38650.566009390001</v>
      </c>
      <c r="CH259" s="111">
        <v>24235.062304579998</v>
      </c>
      <c r="CI259" s="111">
        <v>27348.218124520004</v>
      </c>
      <c r="CJ259" s="111">
        <v>28022.745339499997</v>
      </c>
      <c r="CK259" s="112">
        <v>41132.659032900003</v>
      </c>
      <c r="CL259" s="110">
        <v>36997.783099470005</v>
      </c>
      <c r="CM259" s="111">
        <v>29331.055690219997</v>
      </c>
      <c r="CN259" s="111">
        <v>30830.676722389999</v>
      </c>
      <c r="CO259" s="111">
        <v>41416.763018519996</v>
      </c>
      <c r="CP259" s="110">
        <v>35674.023922649998</v>
      </c>
      <c r="CQ259" s="111">
        <v>27088.804382540002</v>
      </c>
      <c r="CR259" s="111">
        <v>36940.904665900001</v>
      </c>
      <c r="CS259" s="232">
        <v>49631.01467343</v>
      </c>
      <c r="CT259" s="276">
        <v>31377.703855610005</v>
      </c>
    </row>
    <row r="260" spans="1:98" s="10" customFormat="1" ht="12.95" customHeight="1" x14ac:dyDescent="0.25">
      <c r="A260" s="72" t="s">
        <v>75</v>
      </c>
      <c r="B260" s="174">
        <v>459.387</v>
      </c>
      <c r="C260" s="111">
        <v>277.37799999999999</v>
      </c>
      <c r="D260" s="111">
        <v>470.51400000000001</v>
      </c>
      <c r="E260" s="112">
        <v>757.37699999999995</v>
      </c>
      <c r="F260" s="111">
        <v>240.68799999999999</v>
      </c>
      <c r="G260" s="111">
        <v>148.523</v>
      </c>
      <c r="H260" s="111">
        <v>265.09399999999999</v>
      </c>
      <c r="I260" s="112">
        <v>587.673</v>
      </c>
      <c r="J260" s="110">
        <v>411.23899999999998</v>
      </c>
      <c r="K260" s="111">
        <v>444.01100000000002</v>
      </c>
      <c r="L260" s="111">
        <v>462.72500000000002</v>
      </c>
      <c r="M260" s="112">
        <v>1770.171</v>
      </c>
      <c r="N260" s="110">
        <v>1348.374</v>
      </c>
      <c r="O260" s="111">
        <v>630.11200000000008</v>
      </c>
      <c r="P260" s="111">
        <v>1358.895</v>
      </c>
      <c r="Q260" s="112">
        <v>2789.17</v>
      </c>
      <c r="R260" s="110">
        <v>1436.0659999999998</v>
      </c>
      <c r="S260" s="111">
        <v>2205.748</v>
      </c>
      <c r="T260" s="111">
        <v>1654.2570000000001</v>
      </c>
      <c r="U260" s="112">
        <v>2607.703385009766</v>
      </c>
      <c r="V260" s="110">
        <v>1224.2530000000002</v>
      </c>
      <c r="W260" s="111">
        <v>1511.866</v>
      </c>
      <c r="X260" s="111">
        <v>2277.2190000000001</v>
      </c>
      <c r="Y260" s="112">
        <v>2220.2213002499998</v>
      </c>
      <c r="Z260" s="110">
        <v>1799.0045557556152</v>
      </c>
      <c r="AA260" s="111">
        <v>1800.004128322943</v>
      </c>
      <c r="AB260" s="111">
        <v>2102.4168504259133</v>
      </c>
      <c r="AC260" s="112">
        <v>1854.3066571454001</v>
      </c>
      <c r="AD260" s="110">
        <v>1513.1797949630877</v>
      </c>
      <c r="AE260" s="111">
        <v>2311.4182938161071</v>
      </c>
      <c r="AF260" s="111">
        <v>3472.1804025218448</v>
      </c>
      <c r="AG260" s="112">
        <v>2575.1263263469118</v>
      </c>
      <c r="AH260" s="110">
        <v>1711.1799368859947</v>
      </c>
      <c r="AI260" s="111">
        <v>2590.1295088221368</v>
      </c>
      <c r="AJ260" s="111">
        <v>2215.2120178886648</v>
      </c>
      <c r="AK260" s="112">
        <v>2568.8739839446162</v>
      </c>
      <c r="AL260" s="110">
        <v>1330.3338538449098</v>
      </c>
      <c r="AM260" s="111">
        <v>1982.1316400666938</v>
      </c>
      <c r="AN260" s="111">
        <v>2196.08860379</v>
      </c>
      <c r="AO260" s="112">
        <v>2142.3102800610027</v>
      </c>
      <c r="AP260" s="110">
        <v>1711.5401220765239</v>
      </c>
      <c r="AQ260" s="111">
        <v>1784.1728003569774</v>
      </c>
      <c r="AR260" s="111">
        <v>6175.5460907246015</v>
      </c>
      <c r="AS260" s="112">
        <v>5077.1721522160606</v>
      </c>
      <c r="AT260" s="110">
        <v>2495.9458192449101</v>
      </c>
      <c r="AU260" s="111">
        <v>4049.2133177112755</v>
      </c>
      <c r="AV260" s="111">
        <v>2971.9160759499996</v>
      </c>
      <c r="AW260" s="112">
        <v>3249.3146009223669</v>
      </c>
      <c r="AX260" s="110">
        <v>2555.0611132696263</v>
      </c>
      <c r="AY260" s="111">
        <v>3127.3419386971646</v>
      </c>
      <c r="AZ260" s="111">
        <v>3060.5276482408399</v>
      </c>
      <c r="BA260" s="112">
        <v>5064.7646557528133</v>
      </c>
      <c r="BB260" s="110">
        <v>4646.5194662272952</v>
      </c>
      <c r="BC260" s="111">
        <v>5446.3071450269272</v>
      </c>
      <c r="BD260" s="111">
        <v>5771.5479865950401</v>
      </c>
      <c r="BE260" s="112">
        <v>9528.8924590200004</v>
      </c>
      <c r="BF260" s="110">
        <v>6580.9176000000007</v>
      </c>
      <c r="BG260" s="111">
        <v>3454.9542000000001</v>
      </c>
      <c r="BH260" s="111">
        <v>7164.1507000000001</v>
      </c>
      <c r="BI260" s="112">
        <v>9532.6196000000018</v>
      </c>
      <c r="BJ260" s="110">
        <v>5802.7330005800004</v>
      </c>
      <c r="BK260" s="111">
        <v>9016.5460481500013</v>
      </c>
      <c r="BL260" s="111">
        <v>7492.8207073499998</v>
      </c>
      <c r="BM260" s="112">
        <v>7470.4517818800005</v>
      </c>
      <c r="BN260" s="110">
        <v>4716.7547734199998</v>
      </c>
      <c r="BO260" s="111">
        <v>12522.518231620001</v>
      </c>
      <c r="BP260" s="111">
        <v>9963.3176253799993</v>
      </c>
      <c r="BQ260" s="112">
        <v>8151.0736147699999</v>
      </c>
      <c r="BR260" s="110">
        <v>4024.6027819999999</v>
      </c>
      <c r="BS260" s="111">
        <v>4920.1483961899994</v>
      </c>
      <c r="BT260" s="111">
        <v>3056.8420401200001</v>
      </c>
      <c r="BU260" s="112">
        <v>8691.1632806699999</v>
      </c>
      <c r="BV260" s="110">
        <v>2774.9593693299998</v>
      </c>
      <c r="BW260" s="111">
        <v>5781.5255819500007</v>
      </c>
      <c r="BX260" s="111">
        <v>7154.6351783100008</v>
      </c>
      <c r="BY260" s="112">
        <v>10202.222364419998</v>
      </c>
      <c r="BZ260" s="110">
        <v>6833.5905108700008</v>
      </c>
      <c r="CA260" s="111">
        <v>7896.5912892299993</v>
      </c>
      <c r="CB260" s="111">
        <v>5921.3881910400005</v>
      </c>
      <c r="CC260" s="112">
        <v>13103.312108599999</v>
      </c>
      <c r="CD260" s="110">
        <v>9314.3407720800005</v>
      </c>
      <c r="CE260" s="111">
        <v>14003.41883981</v>
      </c>
      <c r="CF260" s="111">
        <v>7243.9203834799991</v>
      </c>
      <c r="CG260" s="112">
        <v>17956.535058380003</v>
      </c>
      <c r="CH260" s="111">
        <v>6986.9303263700003</v>
      </c>
      <c r="CI260" s="111">
        <v>10455.03688494</v>
      </c>
      <c r="CJ260" s="111">
        <v>15607.444126269998</v>
      </c>
      <c r="CK260" s="112">
        <v>14311.364441689999</v>
      </c>
      <c r="CL260" s="110">
        <v>14053.43866933</v>
      </c>
      <c r="CM260" s="111">
        <v>15510.745326120001</v>
      </c>
      <c r="CN260" s="111">
        <v>14132.052410710001</v>
      </c>
      <c r="CO260" s="111">
        <v>24622.282506619998</v>
      </c>
      <c r="CP260" s="110">
        <v>14751.66895119</v>
      </c>
      <c r="CQ260" s="111">
        <v>14197.09019606</v>
      </c>
      <c r="CR260" s="111">
        <v>12196.623692660003</v>
      </c>
      <c r="CS260" s="232">
        <v>19870.472258239999</v>
      </c>
      <c r="CT260" s="276">
        <v>10268.65871019</v>
      </c>
    </row>
    <row r="261" spans="1:98" s="10" customFormat="1" ht="12.95" customHeight="1" x14ac:dyDescent="0.25">
      <c r="A261" s="73" t="s">
        <v>76</v>
      </c>
      <c r="B261" s="176">
        <v>765.17800000000011</v>
      </c>
      <c r="C261" s="117">
        <v>946.13099999999997</v>
      </c>
      <c r="D261" s="117">
        <v>1266.366</v>
      </c>
      <c r="E261" s="118">
        <v>1261.1559999999999</v>
      </c>
      <c r="F261" s="117">
        <v>1445.5239999999999</v>
      </c>
      <c r="G261" s="117">
        <v>3381.66</v>
      </c>
      <c r="H261" s="117">
        <v>1357.1289999999999</v>
      </c>
      <c r="I261" s="118">
        <v>3708.877</v>
      </c>
      <c r="J261" s="116">
        <v>2907.5837950614696</v>
      </c>
      <c r="K261" s="117">
        <v>4513.1260045568124</v>
      </c>
      <c r="L261" s="117">
        <v>4246.3833131959473</v>
      </c>
      <c r="M261" s="118">
        <v>5149.9191978325689</v>
      </c>
      <c r="N261" s="116">
        <v>2580.2269692999998</v>
      </c>
      <c r="O261" s="117">
        <v>5677.1138510199999</v>
      </c>
      <c r="P261" s="117">
        <v>9379.231753</v>
      </c>
      <c r="Q261" s="118">
        <v>7842.1813431</v>
      </c>
      <c r="R261" s="116">
        <v>7638.0630000000001</v>
      </c>
      <c r="S261" s="117">
        <v>5315.1779999999999</v>
      </c>
      <c r="T261" s="117">
        <v>9626.2780000000002</v>
      </c>
      <c r="U261" s="118">
        <v>7403.4809999999998</v>
      </c>
      <c r="V261" s="116">
        <v>6544.1299999999992</v>
      </c>
      <c r="W261" s="117">
        <v>5994.3410000000003</v>
      </c>
      <c r="X261" s="117">
        <v>8364.8529999999992</v>
      </c>
      <c r="Y261" s="118">
        <v>9112.9709999999995</v>
      </c>
      <c r="Z261" s="116">
        <v>4088.8771107274802</v>
      </c>
      <c r="AA261" s="117">
        <v>3658.7401004096982</v>
      </c>
      <c r="AB261" s="117">
        <v>4819.4665508836433</v>
      </c>
      <c r="AC261" s="118">
        <v>6197.9202457887404</v>
      </c>
      <c r="AD261" s="116">
        <v>4115.941867929283</v>
      </c>
      <c r="AE261" s="117">
        <v>5009.2352036734655</v>
      </c>
      <c r="AF261" s="117">
        <v>4700.2023548460566</v>
      </c>
      <c r="AG261" s="118">
        <v>3292.6712838981475</v>
      </c>
      <c r="AH261" s="116">
        <v>1509.8753424772447</v>
      </c>
      <c r="AI261" s="117">
        <v>1804.6939989241789</v>
      </c>
      <c r="AJ261" s="117">
        <v>2722.783681757709</v>
      </c>
      <c r="AK261" s="118">
        <v>3282.8259827014776</v>
      </c>
      <c r="AL261" s="116">
        <v>3127.2390048016387</v>
      </c>
      <c r="AM261" s="117">
        <v>1433.1639453203547</v>
      </c>
      <c r="AN261" s="117">
        <v>8722.1877823927935</v>
      </c>
      <c r="AO261" s="118">
        <v>5287.6948391320302</v>
      </c>
      <c r="AP261" s="116">
        <v>1617.1358445512606</v>
      </c>
      <c r="AQ261" s="117">
        <v>4433.1629993694823</v>
      </c>
      <c r="AR261" s="117">
        <v>4992.1256630053758</v>
      </c>
      <c r="AS261" s="118">
        <v>4002.4952611028207</v>
      </c>
      <c r="AT261" s="116">
        <v>2649.7065621843803</v>
      </c>
      <c r="AU261" s="117">
        <v>2754.9705506632695</v>
      </c>
      <c r="AV261" s="117">
        <v>3147.6572952400002</v>
      </c>
      <c r="AW261" s="118">
        <v>6820.268274938433</v>
      </c>
      <c r="AX261" s="116">
        <v>5650.8708931605779</v>
      </c>
      <c r="AY261" s="117">
        <v>9516.9393818748431</v>
      </c>
      <c r="AZ261" s="117">
        <v>5466.9050950962501</v>
      </c>
      <c r="BA261" s="118">
        <v>5439.7255868299999</v>
      </c>
      <c r="BB261" s="116">
        <v>6016.4966803390998</v>
      </c>
      <c r="BC261" s="117">
        <v>4696.5563754842424</v>
      </c>
      <c r="BD261" s="117">
        <v>9655.2907237929103</v>
      </c>
      <c r="BE261" s="118">
        <v>9695.6834026100005</v>
      </c>
      <c r="BF261" s="116">
        <v>2495.5582000000004</v>
      </c>
      <c r="BG261" s="117">
        <v>5222.3695000000007</v>
      </c>
      <c r="BH261" s="117">
        <v>4786.4333999999999</v>
      </c>
      <c r="BI261" s="118">
        <v>7401.9913000000006</v>
      </c>
      <c r="BJ261" s="116">
        <v>13783.77506783</v>
      </c>
      <c r="BK261" s="117">
        <v>12659.76717454</v>
      </c>
      <c r="BL261" s="117">
        <v>17161.553393149999</v>
      </c>
      <c r="BM261" s="118">
        <v>25314.513664509999</v>
      </c>
      <c r="BN261" s="116">
        <v>19449.531422390002</v>
      </c>
      <c r="BO261" s="117">
        <v>22089.281515369999</v>
      </c>
      <c r="BP261" s="117">
        <v>22994.138537790001</v>
      </c>
      <c r="BQ261" s="118">
        <v>21443.572918139998</v>
      </c>
      <c r="BR261" s="116">
        <v>18735.850792770001</v>
      </c>
      <c r="BS261" s="117">
        <v>14680.62025511</v>
      </c>
      <c r="BT261" s="117">
        <v>17972.187848639998</v>
      </c>
      <c r="BU261" s="118">
        <v>18638.82349527</v>
      </c>
      <c r="BV261" s="116">
        <v>7257.9552824300008</v>
      </c>
      <c r="BW261" s="117">
        <v>10418.222875789997</v>
      </c>
      <c r="BX261" s="117">
        <v>9984.5728513699978</v>
      </c>
      <c r="BY261" s="118">
        <v>9204.143807819999</v>
      </c>
      <c r="BZ261" s="116">
        <v>11173.06909013</v>
      </c>
      <c r="CA261" s="117">
        <v>12395.640581439999</v>
      </c>
      <c r="CB261" s="117">
        <v>12318.42378621</v>
      </c>
      <c r="CC261" s="118">
        <v>12786.95311251</v>
      </c>
      <c r="CD261" s="116">
        <v>4471.17714032</v>
      </c>
      <c r="CE261" s="117">
        <v>12047.19776146</v>
      </c>
      <c r="CF261" s="117">
        <v>8130.1505520499995</v>
      </c>
      <c r="CG261" s="118">
        <v>17239.065562980002</v>
      </c>
      <c r="CH261" s="117">
        <v>10024.395490040002</v>
      </c>
      <c r="CI261" s="117">
        <v>14955.734428420001</v>
      </c>
      <c r="CJ261" s="117">
        <v>8276.5626420400004</v>
      </c>
      <c r="CK261" s="118">
        <v>15596.604703590001</v>
      </c>
      <c r="CL261" s="116">
        <v>17119.81996578</v>
      </c>
      <c r="CM261" s="117">
        <v>15643.264128930001</v>
      </c>
      <c r="CN261" s="117">
        <v>12959.876114770002</v>
      </c>
      <c r="CO261" s="117">
        <v>18285.306965650001</v>
      </c>
      <c r="CP261" s="116">
        <v>15057.690382060002</v>
      </c>
      <c r="CQ261" s="117">
        <v>12299.046631469999</v>
      </c>
      <c r="CR261" s="117">
        <v>14422.548858100001</v>
      </c>
      <c r="CS261" s="234">
        <v>14219.385162449998</v>
      </c>
      <c r="CT261" s="278">
        <v>11439.91029734</v>
      </c>
    </row>
    <row r="262" spans="1:98" s="10" customFormat="1" ht="12.95" customHeight="1" x14ac:dyDescent="0.25">
      <c r="A262" s="72" t="s">
        <v>77</v>
      </c>
      <c r="B262" s="174">
        <v>935.2</v>
      </c>
      <c r="C262" s="111">
        <v>1112.5</v>
      </c>
      <c r="D262" s="111">
        <v>1607.9</v>
      </c>
      <c r="E262" s="112">
        <v>1819.8</v>
      </c>
      <c r="F262" s="111">
        <v>1516.164</v>
      </c>
      <c r="G262" s="111">
        <v>3453.9439999999995</v>
      </c>
      <c r="H262" s="111">
        <v>1486.316</v>
      </c>
      <c r="I262" s="112">
        <v>4040.0299999999997</v>
      </c>
      <c r="J262" s="110">
        <v>2984.4147950614692</v>
      </c>
      <c r="K262" s="111">
        <v>4594.3390045568121</v>
      </c>
      <c r="L262" s="111">
        <v>4549.5413131959467</v>
      </c>
      <c r="M262" s="112">
        <v>6632.6691978325698</v>
      </c>
      <c r="N262" s="110">
        <v>3467.8499693000003</v>
      </c>
      <c r="O262" s="111">
        <v>5911.0848510200003</v>
      </c>
      <c r="P262" s="111">
        <v>9915.7527530000007</v>
      </c>
      <c r="Q262" s="112">
        <v>9185.5683430999998</v>
      </c>
      <c r="R262" s="110">
        <v>7928.2470000000003</v>
      </c>
      <c r="S262" s="111">
        <v>5947.2039999999997</v>
      </c>
      <c r="T262" s="111">
        <v>9798.2939999999999</v>
      </c>
      <c r="U262" s="112">
        <v>7698.5830000000005</v>
      </c>
      <c r="V262" s="110">
        <v>7067.4490000000005</v>
      </c>
      <c r="W262" s="111">
        <v>6705.0920000000006</v>
      </c>
      <c r="X262" s="111">
        <v>9778.7090000000007</v>
      </c>
      <c r="Y262" s="112">
        <v>9851.5960000000014</v>
      </c>
      <c r="Z262" s="110">
        <v>4983.6021107274801</v>
      </c>
      <c r="AA262" s="111">
        <v>4432.5656565010067</v>
      </c>
      <c r="AB262" s="111">
        <v>5132.139550883644</v>
      </c>
      <c r="AC262" s="112">
        <v>6544.6152457887401</v>
      </c>
      <c r="AD262" s="110">
        <v>4503.9568679292843</v>
      </c>
      <c r="AE262" s="111">
        <v>5464.9402036734655</v>
      </c>
      <c r="AF262" s="111">
        <v>4967.2473548460566</v>
      </c>
      <c r="AG262" s="112">
        <v>4023.6192838981478</v>
      </c>
      <c r="AH262" s="110">
        <v>2205.2113424772447</v>
      </c>
      <c r="AI262" s="111">
        <v>2815.1339989241792</v>
      </c>
      <c r="AJ262" s="111">
        <v>3727.8606817577092</v>
      </c>
      <c r="AK262" s="112">
        <v>4339.2689827014774</v>
      </c>
      <c r="AL262" s="110">
        <v>3309.7380048016385</v>
      </c>
      <c r="AM262" s="111">
        <v>2022.9929453203549</v>
      </c>
      <c r="AN262" s="111">
        <v>9300.1747823927926</v>
      </c>
      <c r="AO262" s="112">
        <v>5908.8758391320298</v>
      </c>
      <c r="AP262" s="110">
        <v>2513.8998445512607</v>
      </c>
      <c r="AQ262" s="111">
        <v>5422.5469993694824</v>
      </c>
      <c r="AR262" s="111">
        <v>7356.929663005375</v>
      </c>
      <c r="AS262" s="112">
        <v>6750.0172611028202</v>
      </c>
      <c r="AT262" s="110">
        <v>4012.37456218438</v>
      </c>
      <c r="AU262" s="111">
        <v>5597.3159803507697</v>
      </c>
      <c r="AV262" s="111">
        <v>4932.8542952400003</v>
      </c>
      <c r="AW262" s="112">
        <v>8226.0220854853069</v>
      </c>
      <c r="AX262" s="110">
        <v>6837.4638931605778</v>
      </c>
      <c r="AY262" s="111">
        <v>11777.996381874842</v>
      </c>
      <c r="AZ262" s="111">
        <v>7153.5380950962508</v>
      </c>
      <c r="BA262" s="112">
        <v>8565.8665868299995</v>
      </c>
      <c r="BB262" s="110">
        <v>8186.7806803390995</v>
      </c>
      <c r="BC262" s="111">
        <v>8577.9093754842415</v>
      </c>
      <c r="BD262" s="111">
        <v>12600.347723792911</v>
      </c>
      <c r="BE262" s="112">
        <v>15092.01840261</v>
      </c>
      <c r="BF262" s="110">
        <v>6701.719000000001</v>
      </c>
      <c r="BG262" s="111">
        <v>5907.0153000000009</v>
      </c>
      <c r="BH262" s="111">
        <v>7700.0535999999993</v>
      </c>
      <c r="BI262" s="112">
        <v>11370.7091</v>
      </c>
      <c r="BJ262" s="110">
        <v>15113.479910899998</v>
      </c>
      <c r="BK262" s="111">
        <v>17225.014258539999</v>
      </c>
      <c r="BL262" s="111">
        <v>20550.286170369996</v>
      </c>
      <c r="BM262" s="112">
        <v>28497.442114500001</v>
      </c>
      <c r="BN262" s="110">
        <v>21177.778151660001</v>
      </c>
      <c r="BO262" s="111">
        <v>26703.826901709996</v>
      </c>
      <c r="BP262" s="111">
        <v>28570.488268000001</v>
      </c>
      <c r="BQ262" s="112">
        <v>24271.841852160003</v>
      </c>
      <c r="BR262" s="110">
        <v>19352.914927910002</v>
      </c>
      <c r="BS262" s="111">
        <v>16630.957071440003</v>
      </c>
      <c r="BT262" s="111">
        <v>18788.003776589998</v>
      </c>
      <c r="BU262" s="112">
        <v>22962.588932219998</v>
      </c>
      <c r="BV262" s="110">
        <v>8320.8083063800004</v>
      </c>
      <c r="BW262" s="111">
        <v>11870.61626355</v>
      </c>
      <c r="BX262" s="111">
        <v>11484.869183049999</v>
      </c>
      <c r="BY262" s="112">
        <v>12886.084103730002</v>
      </c>
      <c r="BZ262" s="110">
        <v>13359.976404700001</v>
      </c>
      <c r="CA262" s="111">
        <v>15451.822774669999</v>
      </c>
      <c r="CB262" s="111">
        <v>13751.394635170003</v>
      </c>
      <c r="CC262" s="112">
        <v>15014.128231640001</v>
      </c>
      <c r="CD262" s="110">
        <v>5732.1371649100001</v>
      </c>
      <c r="CE262" s="111">
        <v>15853.152884790001</v>
      </c>
      <c r="CF262" s="111">
        <v>9752.6365659099993</v>
      </c>
      <c r="CG262" s="112">
        <v>19198.938705050001</v>
      </c>
      <c r="CH262" s="111">
        <v>10421.580979099999</v>
      </c>
      <c r="CI262" s="111">
        <v>15420.155560950003</v>
      </c>
      <c r="CJ262" s="111">
        <v>15031.20862967</v>
      </c>
      <c r="CK262" s="112">
        <v>16769.168962080003</v>
      </c>
      <c r="CL262" s="110">
        <v>18074.62772674</v>
      </c>
      <c r="CM262" s="111">
        <v>17060.371024399999</v>
      </c>
      <c r="CN262" s="111">
        <v>14967.890604460001</v>
      </c>
      <c r="CO262" s="111">
        <v>20291.331266170004</v>
      </c>
      <c r="CP262" s="110">
        <v>15813.879693589999</v>
      </c>
      <c r="CQ262" s="111">
        <v>13676.374451579999</v>
      </c>
      <c r="CR262" s="111">
        <v>15142.520794890001</v>
      </c>
      <c r="CS262" s="232">
        <v>16538.66020165</v>
      </c>
      <c r="CT262" s="276">
        <v>13002.48661905</v>
      </c>
    </row>
    <row r="263" spans="1:98" s="10" customFormat="1" ht="12.95" customHeight="1" x14ac:dyDescent="0.25">
      <c r="A263" s="72" t="s">
        <v>78</v>
      </c>
      <c r="B263" s="174">
        <v>170.02199999999999</v>
      </c>
      <c r="C263" s="111">
        <v>166.369</v>
      </c>
      <c r="D263" s="111">
        <v>341.53399999999999</v>
      </c>
      <c r="E263" s="112">
        <v>558.64400000000001</v>
      </c>
      <c r="F263" s="111">
        <v>70.64</v>
      </c>
      <c r="G263" s="111">
        <v>72.283999999999992</v>
      </c>
      <c r="H263" s="111">
        <v>129.18700000000001</v>
      </c>
      <c r="I263" s="112">
        <v>331.15300000000002</v>
      </c>
      <c r="J263" s="110">
        <v>76.831000000000003</v>
      </c>
      <c r="K263" s="111">
        <v>81.212999999999994</v>
      </c>
      <c r="L263" s="111">
        <v>303.15800000000002</v>
      </c>
      <c r="M263" s="112">
        <v>1482.7499999999998</v>
      </c>
      <c r="N263" s="110">
        <v>887.62300000000005</v>
      </c>
      <c r="O263" s="111">
        <v>233.97099999999998</v>
      </c>
      <c r="P263" s="111">
        <v>536.52099999999996</v>
      </c>
      <c r="Q263" s="112">
        <v>1343.3870000000002</v>
      </c>
      <c r="R263" s="110">
        <v>290.18399999999997</v>
      </c>
      <c r="S263" s="111">
        <v>632.02599999999995</v>
      </c>
      <c r="T263" s="111">
        <v>172.01599999999999</v>
      </c>
      <c r="U263" s="112">
        <v>295.10199999999998</v>
      </c>
      <c r="V263" s="110">
        <v>523.31899999999996</v>
      </c>
      <c r="W263" s="111">
        <v>710.75099999999998</v>
      </c>
      <c r="X263" s="111">
        <v>1413.856</v>
      </c>
      <c r="Y263" s="112">
        <v>738.625</v>
      </c>
      <c r="Z263" s="110">
        <v>894.72500000000002</v>
      </c>
      <c r="AA263" s="111">
        <v>773.82555609130861</v>
      </c>
      <c r="AB263" s="111">
        <v>312.673</v>
      </c>
      <c r="AC263" s="112">
        <v>346.69499999999999</v>
      </c>
      <c r="AD263" s="110">
        <v>388.01499999999999</v>
      </c>
      <c r="AE263" s="111">
        <v>455.70500000000004</v>
      </c>
      <c r="AF263" s="111">
        <v>267.04500000000002</v>
      </c>
      <c r="AG263" s="112">
        <v>730.94799999999998</v>
      </c>
      <c r="AH263" s="110">
        <v>695.33600000000001</v>
      </c>
      <c r="AI263" s="111">
        <v>1010.4399999999999</v>
      </c>
      <c r="AJ263" s="111">
        <v>1005.077</v>
      </c>
      <c r="AK263" s="112">
        <v>1056.443</v>
      </c>
      <c r="AL263" s="110">
        <v>182.499</v>
      </c>
      <c r="AM263" s="111">
        <v>589.82899999999995</v>
      </c>
      <c r="AN263" s="111">
        <v>577.98700000000008</v>
      </c>
      <c r="AO263" s="112">
        <v>621.18100000000004</v>
      </c>
      <c r="AP263" s="110">
        <v>896.7639999999999</v>
      </c>
      <c r="AQ263" s="111">
        <v>989.38400000000001</v>
      </c>
      <c r="AR263" s="111">
        <v>2364.8040000000001</v>
      </c>
      <c r="AS263" s="112">
        <v>2747.5219999999999</v>
      </c>
      <c r="AT263" s="110">
        <v>1362.6679999999999</v>
      </c>
      <c r="AU263" s="111">
        <v>2842.3454296874997</v>
      </c>
      <c r="AV263" s="111">
        <v>1785.1969999999999</v>
      </c>
      <c r="AW263" s="112">
        <v>1405.753810546875</v>
      </c>
      <c r="AX263" s="110">
        <v>1186.5930000000001</v>
      </c>
      <c r="AY263" s="111">
        <v>2261.0569999999998</v>
      </c>
      <c r="AZ263" s="111">
        <v>1686.6329999999998</v>
      </c>
      <c r="BA263" s="112">
        <v>3126.1409999999996</v>
      </c>
      <c r="BB263" s="110">
        <v>2170.2840000000001</v>
      </c>
      <c r="BC263" s="111">
        <v>3881.3530000000001</v>
      </c>
      <c r="BD263" s="111">
        <v>2945.0569999999998</v>
      </c>
      <c r="BE263" s="112">
        <v>5396.335</v>
      </c>
      <c r="BF263" s="110">
        <v>4206.1607999999997</v>
      </c>
      <c r="BG263" s="111">
        <v>684.64580000000001</v>
      </c>
      <c r="BH263" s="111">
        <v>2913.6202000000003</v>
      </c>
      <c r="BI263" s="112">
        <v>3968.7177999999999</v>
      </c>
      <c r="BJ263" s="110">
        <v>1329.7048430700002</v>
      </c>
      <c r="BK263" s="111">
        <v>4565.2470839999996</v>
      </c>
      <c r="BL263" s="111">
        <v>3388.7327772199997</v>
      </c>
      <c r="BM263" s="112">
        <v>3182.9284499900004</v>
      </c>
      <c r="BN263" s="110">
        <v>1728.2467292699998</v>
      </c>
      <c r="BO263" s="111">
        <v>4614.5453863400007</v>
      </c>
      <c r="BP263" s="111">
        <v>5576.3497302100013</v>
      </c>
      <c r="BQ263" s="112">
        <v>2828.2689340200004</v>
      </c>
      <c r="BR263" s="110">
        <v>617.06413514000008</v>
      </c>
      <c r="BS263" s="111">
        <v>1950.3368163300001</v>
      </c>
      <c r="BT263" s="111">
        <v>815.81592794999995</v>
      </c>
      <c r="BU263" s="112">
        <v>4323.7654369500005</v>
      </c>
      <c r="BV263" s="110">
        <v>1062.8530239499999</v>
      </c>
      <c r="BW263" s="111">
        <v>1452.39338776</v>
      </c>
      <c r="BX263" s="111">
        <v>1500.2963316799999</v>
      </c>
      <c r="BY263" s="112">
        <v>3681.9402959100003</v>
      </c>
      <c r="BZ263" s="110">
        <v>2186.9073145700004</v>
      </c>
      <c r="CA263" s="111">
        <v>3056.1821932299999</v>
      </c>
      <c r="CB263" s="111">
        <v>1432.97084896</v>
      </c>
      <c r="CC263" s="112">
        <v>2227.17511913</v>
      </c>
      <c r="CD263" s="110">
        <v>1260.9600245900001</v>
      </c>
      <c r="CE263" s="111">
        <v>3805.9551233299999</v>
      </c>
      <c r="CF263" s="111">
        <v>1622.48601386</v>
      </c>
      <c r="CG263" s="112">
        <v>1959.8731420699996</v>
      </c>
      <c r="CH263" s="111">
        <v>397.18548906000001</v>
      </c>
      <c r="CI263" s="111">
        <v>464.42113253000002</v>
      </c>
      <c r="CJ263" s="111">
        <v>6754.6459876299996</v>
      </c>
      <c r="CK263" s="112">
        <v>1172.5642584900002</v>
      </c>
      <c r="CL263" s="110">
        <v>954.80776096000011</v>
      </c>
      <c r="CM263" s="111">
        <v>1417.1068954700002</v>
      </c>
      <c r="CN263" s="111">
        <v>2008.0144896900001</v>
      </c>
      <c r="CO263" s="111">
        <v>2006.02430052</v>
      </c>
      <c r="CP263" s="110">
        <v>756.18931152999994</v>
      </c>
      <c r="CQ263" s="111">
        <v>1377.3278201100002</v>
      </c>
      <c r="CR263" s="111">
        <v>719.97193678999997</v>
      </c>
      <c r="CS263" s="232">
        <v>2319.2750391999998</v>
      </c>
      <c r="CT263" s="276">
        <v>1562.57632171</v>
      </c>
    </row>
    <row r="264" spans="1:98" s="10" customFormat="1" ht="12.95" customHeight="1" x14ac:dyDescent="0.25">
      <c r="A264" s="73" t="s">
        <v>79</v>
      </c>
      <c r="B264" s="176">
        <v>740.67800000000011</v>
      </c>
      <c r="C264" s="117">
        <v>824.93100000000004</v>
      </c>
      <c r="D264" s="117">
        <v>1093.566</v>
      </c>
      <c r="E264" s="118">
        <v>1195.9560000000001</v>
      </c>
      <c r="F264" s="117">
        <v>1243.0239999999999</v>
      </c>
      <c r="G264" s="117">
        <v>3197.3599999999997</v>
      </c>
      <c r="H264" s="117">
        <v>1319.451</v>
      </c>
      <c r="I264" s="118">
        <v>3601.9639999999999</v>
      </c>
      <c r="J264" s="116">
        <v>2898.5897950614694</v>
      </c>
      <c r="K264" s="117">
        <v>4425.2210045568127</v>
      </c>
      <c r="L264" s="117">
        <v>4228.471313195947</v>
      </c>
      <c r="M264" s="118">
        <v>5113.6221978325693</v>
      </c>
      <c r="N264" s="116">
        <v>2551.2269692999998</v>
      </c>
      <c r="O264" s="117">
        <v>5648.1138510199999</v>
      </c>
      <c r="P264" s="117">
        <v>9345.231753</v>
      </c>
      <c r="Q264" s="118">
        <v>7810.1813431</v>
      </c>
      <c r="R264" s="116">
        <v>7638.0630000000001</v>
      </c>
      <c r="S264" s="117">
        <v>5315.1779999999999</v>
      </c>
      <c r="T264" s="117">
        <v>9626.2780000000002</v>
      </c>
      <c r="U264" s="118">
        <v>7403.4809999999998</v>
      </c>
      <c r="V264" s="116">
        <v>6544.1299999999992</v>
      </c>
      <c r="W264" s="117">
        <v>5994.3410000000003</v>
      </c>
      <c r="X264" s="117">
        <v>8364.8529999999992</v>
      </c>
      <c r="Y264" s="118">
        <v>9112.9709999999995</v>
      </c>
      <c r="Z264" s="116">
        <v>4088.8771107274802</v>
      </c>
      <c r="AA264" s="117">
        <v>3658.7401004096982</v>
      </c>
      <c r="AB264" s="117">
        <v>4819.4665508836433</v>
      </c>
      <c r="AC264" s="118">
        <v>6197.9202457887404</v>
      </c>
      <c r="AD264" s="116">
        <v>4115.941867929283</v>
      </c>
      <c r="AE264" s="117">
        <v>5009.2352036734655</v>
      </c>
      <c r="AF264" s="117">
        <v>4700.2023548460566</v>
      </c>
      <c r="AG264" s="118">
        <v>3292.6712838981475</v>
      </c>
      <c r="AH264" s="116">
        <v>1509.8753424772447</v>
      </c>
      <c r="AI264" s="117">
        <v>1804.6939989241789</v>
      </c>
      <c r="AJ264" s="117">
        <v>2722.783681757709</v>
      </c>
      <c r="AK264" s="118">
        <v>3282.8259827014776</v>
      </c>
      <c r="AL264" s="116">
        <v>3127.2390048016387</v>
      </c>
      <c r="AM264" s="117">
        <v>1433.1639453203547</v>
      </c>
      <c r="AN264" s="117">
        <v>8722.1877823927935</v>
      </c>
      <c r="AO264" s="118">
        <v>5287.6948391320302</v>
      </c>
      <c r="AP264" s="116">
        <v>1617.1358445512606</v>
      </c>
      <c r="AQ264" s="117">
        <v>4433.1629993694823</v>
      </c>
      <c r="AR264" s="117">
        <v>4992.1256630053758</v>
      </c>
      <c r="AS264" s="118">
        <v>4002.4952611028207</v>
      </c>
      <c r="AT264" s="116">
        <v>2649.7065621843803</v>
      </c>
      <c r="AU264" s="117">
        <v>2754.9705506632695</v>
      </c>
      <c r="AV264" s="117">
        <v>3147.6572952400002</v>
      </c>
      <c r="AW264" s="118">
        <v>6820.268274938433</v>
      </c>
      <c r="AX264" s="116">
        <v>5650.8708931605779</v>
      </c>
      <c r="AY264" s="117">
        <v>9516.9393818748431</v>
      </c>
      <c r="AZ264" s="117">
        <v>5466.9050950962501</v>
      </c>
      <c r="BA264" s="118">
        <v>5439.7255868299999</v>
      </c>
      <c r="BB264" s="116">
        <v>6016.4966803390998</v>
      </c>
      <c r="BC264" s="117">
        <v>4696.5563754842424</v>
      </c>
      <c r="BD264" s="117">
        <v>9655.2907237929103</v>
      </c>
      <c r="BE264" s="118">
        <v>9695.6834026100005</v>
      </c>
      <c r="BF264" s="116">
        <v>2495.5582000000004</v>
      </c>
      <c r="BG264" s="117">
        <v>5222.3695000000007</v>
      </c>
      <c r="BH264" s="117">
        <v>4786.4333999999999</v>
      </c>
      <c r="BI264" s="118">
        <v>7401.9913000000006</v>
      </c>
      <c r="BJ264" s="116">
        <v>4533.4878756600001</v>
      </c>
      <c r="BK264" s="117">
        <v>7722.8545072900006</v>
      </c>
      <c r="BL264" s="117">
        <v>8022.0982858099997</v>
      </c>
      <c r="BM264" s="118">
        <v>19838.284125730002</v>
      </c>
      <c r="BN264" s="116">
        <v>12610.744164849999</v>
      </c>
      <c r="BO264" s="117">
        <v>13216.37039005</v>
      </c>
      <c r="BP264" s="117">
        <v>14382.90241363</v>
      </c>
      <c r="BQ264" s="118">
        <v>14572.379023279998</v>
      </c>
      <c r="BR264" s="116">
        <v>12079.80156077</v>
      </c>
      <c r="BS264" s="117">
        <v>12388.93061213</v>
      </c>
      <c r="BT264" s="117">
        <v>13291.190602370001</v>
      </c>
      <c r="BU264" s="118">
        <v>15075.75029819</v>
      </c>
      <c r="BV264" s="116">
        <v>7710.369643439999</v>
      </c>
      <c r="BW264" s="117">
        <v>11383.439367769997</v>
      </c>
      <c r="BX264" s="117">
        <v>11155.948420659999</v>
      </c>
      <c r="BY264" s="118">
        <v>11902.727257249999</v>
      </c>
      <c r="BZ264" s="116">
        <v>10461.464662939999</v>
      </c>
      <c r="CA264" s="117">
        <v>12219.5406351</v>
      </c>
      <c r="CB264" s="117">
        <v>11717.95972588</v>
      </c>
      <c r="CC264" s="118">
        <v>13101.559422620001</v>
      </c>
      <c r="CD264" s="116">
        <v>6694.7632387400008</v>
      </c>
      <c r="CE264" s="117">
        <v>12598.384679910003</v>
      </c>
      <c r="CF264" s="117">
        <v>9741.9141289099989</v>
      </c>
      <c r="CG264" s="118">
        <v>20484.470407979999</v>
      </c>
      <c r="CH264" s="117">
        <v>7124.6658129500001</v>
      </c>
      <c r="CI264" s="117">
        <v>12951.223409980001</v>
      </c>
      <c r="CJ264" s="117">
        <v>6029.5042146199994</v>
      </c>
      <c r="CK264" s="118">
        <v>18405.831891190002</v>
      </c>
      <c r="CL264" s="116">
        <v>13883.535023719998</v>
      </c>
      <c r="CM264" s="117">
        <v>11846.64857892</v>
      </c>
      <c r="CN264" s="117">
        <v>10872.534221230002</v>
      </c>
      <c r="CO264" s="117">
        <v>17356.3155663</v>
      </c>
      <c r="CP264" s="116">
        <v>10124.299662630001</v>
      </c>
      <c r="CQ264" s="117">
        <v>7720.5143253999995</v>
      </c>
      <c r="CR264" s="117">
        <v>10384.421325520001</v>
      </c>
      <c r="CS264" s="234">
        <v>12784.970130310001</v>
      </c>
      <c r="CT264" s="278">
        <v>5950.8137651400002</v>
      </c>
    </row>
    <row r="265" spans="1:98" s="10" customFormat="1" ht="12.95" customHeight="1" x14ac:dyDescent="0.25">
      <c r="A265" s="73" t="s">
        <v>88</v>
      </c>
      <c r="B265" s="176">
        <v>24.5</v>
      </c>
      <c r="C265" s="117">
        <v>121.2</v>
      </c>
      <c r="D265" s="117">
        <v>172.8</v>
      </c>
      <c r="E265" s="118">
        <v>65.2</v>
      </c>
      <c r="F265" s="117">
        <v>202.5</v>
      </c>
      <c r="G265" s="117">
        <v>184.3</v>
      </c>
      <c r="H265" s="117">
        <v>37.678000000000004</v>
      </c>
      <c r="I265" s="118">
        <v>106.913</v>
      </c>
      <c r="J265" s="116">
        <v>8.9939999999999998</v>
      </c>
      <c r="K265" s="117">
        <v>87.905000000000001</v>
      </c>
      <c r="L265" s="117">
        <v>17.911999999999999</v>
      </c>
      <c r="M265" s="118">
        <v>36.296999999999997</v>
      </c>
      <c r="N265" s="116">
        <v>29</v>
      </c>
      <c r="O265" s="117">
        <v>29</v>
      </c>
      <c r="P265" s="117">
        <v>34</v>
      </c>
      <c r="Q265" s="118">
        <v>32</v>
      </c>
      <c r="R265" s="116">
        <v>0</v>
      </c>
      <c r="S265" s="117">
        <v>0</v>
      </c>
      <c r="T265" s="117">
        <v>0</v>
      </c>
      <c r="U265" s="118">
        <v>0</v>
      </c>
      <c r="V265" s="116">
        <v>0</v>
      </c>
      <c r="W265" s="117">
        <v>0</v>
      </c>
      <c r="X265" s="117">
        <v>0</v>
      </c>
      <c r="Y265" s="118">
        <v>0</v>
      </c>
      <c r="Z265" s="116">
        <v>0</v>
      </c>
      <c r="AA265" s="117">
        <v>0</v>
      </c>
      <c r="AB265" s="117">
        <v>0</v>
      </c>
      <c r="AC265" s="118">
        <v>0</v>
      </c>
      <c r="AD265" s="116">
        <v>0</v>
      </c>
      <c r="AE265" s="117">
        <v>0</v>
      </c>
      <c r="AF265" s="117">
        <v>0</v>
      </c>
      <c r="AG265" s="118">
        <v>0</v>
      </c>
      <c r="AH265" s="116">
        <v>0</v>
      </c>
      <c r="AI265" s="117">
        <v>0</v>
      </c>
      <c r="AJ265" s="117">
        <v>0</v>
      </c>
      <c r="AK265" s="118">
        <v>0</v>
      </c>
      <c r="AL265" s="116">
        <v>0</v>
      </c>
      <c r="AM265" s="117">
        <v>0</v>
      </c>
      <c r="AN265" s="117">
        <v>0</v>
      </c>
      <c r="AO265" s="118">
        <v>0</v>
      </c>
      <c r="AP265" s="116">
        <v>0</v>
      </c>
      <c r="AQ265" s="117">
        <v>0</v>
      </c>
      <c r="AR265" s="117">
        <v>0</v>
      </c>
      <c r="AS265" s="118">
        <v>0</v>
      </c>
      <c r="AT265" s="116">
        <v>0</v>
      </c>
      <c r="AU265" s="117">
        <v>0</v>
      </c>
      <c r="AV265" s="117">
        <v>0</v>
      </c>
      <c r="AW265" s="118">
        <v>0</v>
      </c>
      <c r="AX265" s="116">
        <v>0</v>
      </c>
      <c r="AY265" s="117">
        <v>0</v>
      </c>
      <c r="AZ265" s="117">
        <v>0</v>
      </c>
      <c r="BA265" s="118">
        <v>0</v>
      </c>
      <c r="BB265" s="116">
        <v>0</v>
      </c>
      <c r="BC265" s="117">
        <v>0</v>
      </c>
      <c r="BD265" s="117">
        <v>0</v>
      </c>
      <c r="BE265" s="118">
        <v>0</v>
      </c>
      <c r="BF265" s="116">
        <v>0</v>
      </c>
      <c r="BG265" s="117">
        <v>0</v>
      </c>
      <c r="BH265" s="117">
        <v>0</v>
      </c>
      <c r="BI265" s="118">
        <v>0</v>
      </c>
      <c r="BJ265" s="116">
        <v>9250.2871921699989</v>
      </c>
      <c r="BK265" s="117">
        <v>4936.9126672499997</v>
      </c>
      <c r="BL265" s="117">
        <v>9139.4551073399998</v>
      </c>
      <c r="BM265" s="118">
        <v>5476.2295387800004</v>
      </c>
      <c r="BN265" s="116">
        <v>6838.7872575399997</v>
      </c>
      <c r="BO265" s="117">
        <v>8872.911125319999</v>
      </c>
      <c r="BP265" s="117">
        <v>8611.2361241600011</v>
      </c>
      <c r="BQ265" s="118">
        <v>6871.1938948599991</v>
      </c>
      <c r="BR265" s="116">
        <v>6656.0492320000003</v>
      </c>
      <c r="BS265" s="117">
        <v>2291.6896429799999</v>
      </c>
      <c r="BT265" s="117">
        <v>4680.9972462699989</v>
      </c>
      <c r="BU265" s="118">
        <v>3563.0731970799998</v>
      </c>
      <c r="BV265" s="116">
        <v>-452.41436101000011</v>
      </c>
      <c r="BW265" s="117">
        <v>-965.21649198</v>
      </c>
      <c r="BX265" s="117">
        <v>-1171.3755692899999</v>
      </c>
      <c r="BY265" s="118">
        <v>-2698.5834494299997</v>
      </c>
      <c r="BZ265" s="116">
        <v>711.60442719000002</v>
      </c>
      <c r="CA265" s="117">
        <v>176.09994633999992</v>
      </c>
      <c r="CB265" s="117">
        <v>600.46406033000005</v>
      </c>
      <c r="CC265" s="118">
        <v>-314.60631010999964</v>
      </c>
      <c r="CD265" s="116">
        <v>-2223.5860984199999</v>
      </c>
      <c r="CE265" s="117">
        <v>-551.18691845000001</v>
      </c>
      <c r="CF265" s="117">
        <v>-1611.7635768600001</v>
      </c>
      <c r="CG265" s="118">
        <v>-3245.404845</v>
      </c>
      <c r="CH265" s="117">
        <v>2899.7296770900002</v>
      </c>
      <c r="CI265" s="117">
        <v>2004.51101844</v>
      </c>
      <c r="CJ265" s="117">
        <v>2247.05842742</v>
      </c>
      <c r="CK265" s="118">
        <v>-2809.2271875999995</v>
      </c>
      <c r="CL265" s="116">
        <v>3236.2849420600005</v>
      </c>
      <c r="CM265" s="117">
        <v>3796.6155500100003</v>
      </c>
      <c r="CN265" s="117">
        <v>2087.34189354</v>
      </c>
      <c r="CO265" s="117">
        <v>928.99139934999994</v>
      </c>
      <c r="CP265" s="116">
        <v>4933.3907194299991</v>
      </c>
      <c r="CQ265" s="117">
        <v>4578.5323060699993</v>
      </c>
      <c r="CR265" s="117">
        <v>4038.1275325799998</v>
      </c>
      <c r="CS265" s="234">
        <v>1434.4150321400002</v>
      </c>
      <c r="CT265" s="278">
        <v>5489.0965322000002</v>
      </c>
    </row>
    <row r="266" spans="1:98" s="10" customFormat="1" ht="12.95" customHeight="1" x14ac:dyDescent="0.25">
      <c r="A266" s="73" t="s">
        <v>81</v>
      </c>
      <c r="B266" s="176">
        <v>-245.76499999999999</v>
      </c>
      <c r="C266" s="117">
        <v>62.652999999999999</v>
      </c>
      <c r="D266" s="117">
        <v>192.05100000000002</v>
      </c>
      <c r="E266" s="118">
        <v>135.65199999999999</v>
      </c>
      <c r="F266" s="117">
        <v>179.00900000000001</v>
      </c>
      <c r="G266" s="117">
        <v>349.71100000000001</v>
      </c>
      <c r="H266" s="117">
        <v>114.94599999999998</v>
      </c>
      <c r="I266" s="118">
        <v>254.83100000000002</v>
      </c>
      <c r="J266" s="116">
        <v>111.575</v>
      </c>
      <c r="K266" s="117">
        <v>255.48799999999997</v>
      </c>
      <c r="L266" s="117">
        <v>590.49799999999993</v>
      </c>
      <c r="M266" s="118">
        <v>1218.3609999999999</v>
      </c>
      <c r="N266" s="116">
        <v>1378.655</v>
      </c>
      <c r="O266" s="117">
        <v>617.94900000000007</v>
      </c>
      <c r="P266" s="117">
        <v>610.67100000000005</v>
      </c>
      <c r="Q266" s="118">
        <v>769.58100000000002</v>
      </c>
      <c r="R266" s="116">
        <v>-39.019000000000062</v>
      </c>
      <c r="S266" s="117">
        <v>157.0270000000001</v>
      </c>
      <c r="T266" s="117">
        <v>-629.84900000000005</v>
      </c>
      <c r="U266" s="118">
        <v>-1085.4833850097662</v>
      </c>
      <c r="V266" s="116">
        <v>403.81</v>
      </c>
      <c r="W266" s="117">
        <v>478.48399999999998</v>
      </c>
      <c r="X266" s="117">
        <v>1077.664</v>
      </c>
      <c r="Y266" s="118">
        <v>1018.46569975</v>
      </c>
      <c r="Z266" s="116">
        <v>647.68044424438472</v>
      </c>
      <c r="AA266" s="117">
        <v>1502.9714277683656</v>
      </c>
      <c r="AB266" s="117">
        <v>562.61314957408683</v>
      </c>
      <c r="AC266" s="118">
        <v>1747.5773428545999</v>
      </c>
      <c r="AD266" s="116">
        <v>603.6172050369122</v>
      </c>
      <c r="AE266" s="117">
        <v>-86.241993401067361</v>
      </c>
      <c r="AF266" s="117">
        <v>-1657.5194025218452</v>
      </c>
      <c r="AG266" s="118">
        <v>608.6936736530879</v>
      </c>
      <c r="AH266" s="116">
        <v>467.52935693724737</v>
      </c>
      <c r="AI266" s="117">
        <v>-281.60946097057428</v>
      </c>
      <c r="AJ266" s="117">
        <v>219.68962212598404</v>
      </c>
      <c r="AK266" s="118">
        <v>397.22514703682873</v>
      </c>
      <c r="AL266" s="116">
        <v>-393.84116024139405</v>
      </c>
      <c r="AM266" s="117">
        <v>-121.499067801069</v>
      </c>
      <c r="AN266" s="117">
        <v>-401.29460379000005</v>
      </c>
      <c r="AO266" s="118">
        <v>507.72971993899716</v>
      </c>
      <c r="AP266" s="116">
        <v>1834.9668779234762</v>
      </c>
      <c r="AQ266" s="117">
        <v>753.73320110786676</v>
      </c>
      <c r="AR266" s="117">
        <v>-1783.2330907246019</v>
      </c>
      <c r="AS266" s="118">
        <v>-390.40515221606006</v>
      </c>
      <c r="AT266" s="116">
        <v>1411.9811807550898</v>
      </c>
      <c r="AU266" s="117">
        <v>710.97233145864698</v>
      </c>
      <c r="AV266" s="117">
        <v>1564.83992405</v>
      </c>
      <c r="AW266" s="118">
        <v>357.6894787895468</v>
      </c>
      <c r="AX266" s="116">
        <v>6655.0137185174844</v>
      </c>
      <c r="AY266" s="117">
        <v>5175.7106316153349</v>
      </c>
      <c r="AZ266" s="117">
        <v>2801.5384888784574</v>
      </c>
      <c r="BA266" s="118">
        <v>3872.7886676605858</v>
      </c>
      <c r="BB266" s="116">
        <v>4164.9226596883291</v>
      </c>
      <c r="BC266" s="117">
        <v>5269.8479471691671</v>
      </c>
      <c r="BD266" s="117">
        <v>5929.9796204449594</v>
      </c>
      <c r="BE266" s="118">
        <v>5287.62530195</v>
      </c>
      <c r="BF266" s="116">
        <v>3174.8038999999999</v>
      </c>
      <c r="BG266" s="117">
        <v>3003.0304999999998</v>
      </c>
      <c r="BH266" s="117">
        <v>2790.7653</v>
      </c>
      <c r="BI266" s="118">
        <v>2605.9795999999997</v>
      </c>
      <c r="BJ266" s="116">
        <v>338.14627834999987</v>
      </c>
      <c r="BK266" s="117">
        <v>-573.76302330000044</v>
      </c>
      <c r="BL266" s="117">
        <v>4358.5631392000005</v>
      </c>
      <c r="BM266" s="118">
        <v>9347.3779298200006</v>
      </c>
      <c r="BN266" s="116">
        <v>6378.7860816399998</v>
      </c>
      <c r="BO266" s="117">
        <v>3270.3366028400001</v>
      </c>
      <c r="BP266" s="117">
        <v>3607.0915311099998</v>
      </c>
      <c r="BQ266" s="118">
        <v>3194.4911751299996</v>
      </c>
      <c r="BR266" s="116">
        <v>10676.990309339999</v>
      </c>
      <c r="BS266" s="117">
        <v>2331.9189752000002</v>
      </c>
      <c r="BT266" s="117">
        <v>4132.4731024399998</v>
      </c>
      <c r="BU266" s="118">
        <v>5399.5147157300007</v>
      </c>
      <c r="BV266" s="116">
        <v>7396.8192194800013</v>
      </c>
      <c r="BW266" s="117">
        <v>19312.096436210002</v>
      </c>
      <c r="BX266" s="117">
        <v>2404.7530058900006</v>
      </c>
      <c r="BY266" s="118">
        <v>9232.46460845</v>
      </c>
      <c r="BZ266" s="116">
        <v>9987.7384755799994</v>
      </c>
      <c r="CA266" s="117">
        <v>8250.44721063</v>
      </c>
      <c r="CB266" s="117">
        <v>13208.66895825</v>
      </c>
      <c r="CC266" s="118">
        <v>7593.0465821999996</v>
      </c>
      <c r="CD266" s="116">
        <v>5971.8352323700001</v>
      </c>
      <c r="CE266" s="117">
        <v>2824.5999670599999</v>
      </c>
      <c r="CF266" s="117">
        <v>6195.0590634999999</v>
      </c>
      <c r="CG266" s="118">
        <v>3454.9653880300002</v>
      </c>
      <c r="CH266" s="117">
        <v>7223.7364881699996</v>
      </c>
      <c r="CI266" s="117">
        <v>1937.4468111599999</v>
      </c>
      <c r="CJ266" s="117">
        <v>4138.7385711900006</v>
      </c>
      <c r="CK266" s="118">
        <v>11224.689887620001</v>
      </c>
      <c r="CL266" s="116">
        <v>5824.5244643599999</v>
      </c>
      <c r="CM266" s="117">
        <v>-1822.9537648299997</v>
      </c>
      <c r="CN266" s="117">
        <v>3738.7481969100004</v>
      </c>
      <c r="CO266" s="117">
        <v>-1490.8264537499997</v>
      </c>
      <c r="CP266" s="116">
        <v>5864.6645893999994</v>
      </c>
      <c r="CQ266" s="117">
        <v>592.66755500999989</v>
      </c>
      <c r="CR266" s="117">
        <v>10321.732115139999</v>
      </c>
      <c r="CS266" s="234">
        <v>15541.157252739999</v>
      </c>
      <c r="CT266" s="278">
        <v>9669.1348480800007</v>
      </c>
    </row>
    <row r="267" spans="1:98" s="10" customFormat="1" ht="12.95" customHeight="1" x14ac:dyDescent="0.25">
      <c r="A267" s="72" t="s">
        <v>77</v>
      </c>
      <c r="B267" s="174">
        <v>43.6</v>
      </c>
      <c r="C267" s="111">
        <v>173.66199999999998</v>
      </c>
      <c r="D267" s="111">
        <v>321.03099999999995</v>
      </c>
      <c r="E267" s="112">
        <v>334.38499999999999</v>
      </c>
      <c r="F267" s="111">
        <v>349.05700000000002</v>
      </c>
      <c r="G267" s="111">
        <v>425.95</v>
      </c>
      <c r="H267" s="111">
        <v>250.85300000000001</v>
      </c>
      <c r="I267" s="112">
        <v>511.35099999999994</v>
      </c>
      <c r="J267" s="110">
        <v>445.983</v>
      </c>
      <c r="K267" s="111">
        <v>618.28600000000006</v>
      </c>
      <c r="L267" s="111">
        <v>750.06499999999994</v>
      </c>
      <c r="M267" s="112">
        <v>1505.7820000000002</v>
      </c>
      <c r="N267" s="110">
        <v>1839.4059999999999</v>
      </c>
      <c r="O267" s="111">
        <v>1014.09</v>
      </c>
      <c r="P267" s="111">
        <v>1433.0450000000001</v>
      </c>
      <c r="Q267" s="112">
        <v>2215.364</v>
      </c>
      <c r="R267" s="110">
        <v>1106.8629999999998</v>
      </c>
      <c r="S267" s="111">
        <v>1730.749</v>
      </c>
      <c r="T267" s="111">
        <v>852.39200000000005</v>
      </c>
      <c r="U267" s="112">
        <v>1227.1179999999999</v>
      </c>
      <c r="V267" s="110">
        <v>1104.7440000000001</v>
      </c>
      <c r="W267" s="111">
        <v>1279.5989999999999</v>
      </c>
      <c r="X267" s="111">
        <v>1941.027</v>
      </c>
      <c r="Y267" s="112">
        <v>2500.0619999999999</v>
      </c>
      <c r="Z267" s="110">
        <v>1551.96</v>
      </c>
      <c r="AA267" s="111">
        <v>2529.1499999999996</v>
      </c>
      <c r="AB267" s="111">
        <v>2352.357</v>
      </c>
      <c r="AC267" s="112">
        <v>3255.1890000000003</v>
      </c>
      <c r="AD267" s="110">
        <v>1728.7819999999999</v>
      </c>
      <c r="AE267" s="111">
        <v>1769.4713004150399</v>
      </c>
      <c r="AF267" s="111">
        <v>1547.616</v>
      </c>
      <c r="AG267" s="112">
        <v>2452.8720000000003</v>
      </c>
      <c r="AH267" s="110">
        <v>1483.373293823242</v>
      </c>
      <c r="AI267" s="111">
        <v>1298.080047851563</v>
      </c>
      <c r="AJ267" s="111">
        <v>1429.824640014649</v>
      </c>
      <c r="AK267" s="112">
        <v>1909.6561309814456</v>
      </c>
      <c r="AL267" s="110">
        <v>753.99369360351591</v>
      </c>
      <c r="AM267" s="111">
        <v>1270.803572265625</v>
      </c>
      <c r="AN267" s="111">
        <v>1216.807</v>
      </c>
      <c r="AO267" s="112">
        <v>2028.8589999999999</v>
      </c>
      <c r="AP267" s="110">
        <v>2649.7429999999999</v>
      </c>
      <c r="AQ267" s="111">
        <v>1548.5220014648439</v>
      </c>
      <c r="AR267" s="111">
        <v>2027.5089999999998</v>
      </c>
      <c r="AS267" s="112">
        <v>1939.2449999999999</v>
      </c>
      <c r="AT267" s="110">
        <v>2545.259</v>
      </c>
      <c r="AU267" s="111">
        <v>1917.8402194824221</v>
      </c>
      <c r="AV267" s="111">
        <v>2751.5590000000002</v>
      </c>
      <c r="AW267" s="112">
        <v>2201.2502691650388</v>
      </c>
      <c r="AX267" s="110">
        <v>8023.4818317871104</v>
      </c>
      <c r="AY267" s="111">
        <v>6041.9955703124997</v>
      </c>
      <c r="AZ267" s="111">
        <v>4175.4331371192975</v>
      </c>
      <c r="BA267" s="112">
        <v>5811.4123234133976</v>
      </c>
      <c r="BB267" s="110">
        <v>6641.1581259156246</v>
      </c>
      <c r="BC267" s="111">
        <v>6834.8020921960942</v>
      </c>
      <c r="BD267" s="111">
        <v>8756.4706070400007</v>
      </c>
      <c r="BE267" s="112">
        <v>9420.1827609700013</v>
      </c>
      <c r="BF267" s="110">
        <v>5549.5607</v>
      </c>
      <c r="BG267" s="111">
        <v>5773.3388999999997</v>
      </c>
      <c r="BH267" s="111">
        <v>7041.2957999999999</v>
      </c>
      <c r="BI267" s="112">
        <v>8169.8814000000002</v>
      </c>
      <c r="BJ267" s="110">
        <v>4811.1744358600008</v>
      </c>
      <c r="BK267" s="111">
        <v>3877.5359408499999</v>
      </c>
      <c r="BL267" s="111">
        <v>8462.6510693299988</v>
      </c>
      <c r="BM267" s="112">
        <v>13634.90126171</v>
      </c>
      <c r="BN267" s="110">
        <v>9367.2941257899984</v>
      </c>
      <c r="BO267" s="111">
        <v>11178.309448120001</v>
      </c>
      <c r="BP267" s="111">
        <v>7994.0594262800005</v>
      </c>
      <c r="BQ267" s="112">
        <v>8517.2958558799983</v>
      </c>
      <c r="BR267" s="110">
        <v>14084.5289562</v>
      </c>
      <c r="BS267" s="111">
        <v>5301.7305550599995</v>
      </c>
      <c r="BT267" s="111">
        <v>6373.4992146099994</v>
      </c>
      <c r="BU267" s="112">
        <v>9766.9125594500001</v>
      </c>
      <c r="BV267" s="110">
        <v>9108.925564860001</v>
      </c>
      <c r="BW267" s="111">
        <v>23641.228630400001</v>
      </c>
      <c r="BX267" s="111">
        <v>8059.0918525199995</v>
      </c>
      <c r="BY267" s="112">
        <v>15752.74667696</v>
      </c>
      <c r="BZ267" s="110">
        <v>14634.421671880002</v>
      </c>
      <c r="CA267" s="111">
        <v>13090.856306630001</v>
      </c>
      <c r="CB267" s="111">
        <v>17697.08630033</v>
      </c>
      <c r="CC267" s="112">
        <v>18469.183571670001</v>
      </c>
      <c r="CD267" s="110">
        <v>14025.215979860001</v>
      </c>
      <c r="CE267" s="111">
        <v>13022.06368354</v>
      </c>
      <c r="CF267" s="111">
        <v>11816.49343312</v>
      </c>
      <c r="CG267" s="112">
        <v>19451.62730434</v>
      </c>
      <c r="CH267" s="111">
        <v>13813.481325479999</v>
      </c>
      <c r="CI267" s="111">
        <v>11928.06256357</v>
      </c>
      <c r="CJ267" s="111">
        <v>12991.536709830001</v>
      </c>
      <c r="CK267" s="112">
        <v>24363.49007082</v>
      </c>
      <c r="CL267" s="110">
        <v>18923.155372730002</v>
      </c>
      <c r="CM267" s="111">
        <v>12270.684665820001</v>
      </c>
      <c r="CN267" s="111">
        <v>15862.786117929998</v>
      </c>
      <c r="CO267" s="111">
        <v>21125.431752349999</v>
      </c>
      <c r="CP267" s="110">
        <v>19860.144229059999</v>
      </c>
      <c r="CQ267" s="111">
        <v>13412.429930959999</v>
      </c>
      <c r="CR267" s="111">
        <v>21798.383871010003</v>
      </c>
      <c r="CS267" s="232">
        <v>33092.354471779996</v>
      </c>
      <c r="CT267" s="276">
        <v>18375.217236559998</v>
      </c>
    </row>
    <row r="268" spans="1:98" s="10" customFormat="1" ht="12.95" customHeight="1" x14ac:dyDescent="0.25">
      <c r="A268" s="72" t="s">
        <v>78</v>
      </c>
      <c r="B268" s="174">
        <v>289.36500000000001</v>
      </c>
      <c r="C268" s="111">
        <v>111.009</v>
      </c>
      <c r="D268" s="111">
        <v>128.98000000000002</v>
      </c>
      <c r="E268" s="112">
        <v>198.733</v>
      </c>
      <c r="F268" s="111">
        <v>170.048</v>
      </c>
      <c r="G268" s="111">
        <v>76.239000000000004</v>
      </c>
      <c r="H268" s="111">
        <v>135.90700000000001</v>
      </c>
      <c r="I268" s="112">
        <v>256.52</v>
      </c>
      <c r="J268" s="110">
        <v>334.40800000000002</v>
      </c>
      <c r="K268" s="111">
        <v>362.798</v>
      </c>
      <c r="L268" s="111">
        <v>159.56700000000001</v>
      </c>
      <c r="M268" s="112">
        <v>287.42099999999999</v>
      </c>
      <c r="N268" s="110">
        <v>460.75100000000003</v>
      </c>
      <c r="O268" s="111">
        <v>396.14100000000002</v>
      </c>
      <c r="P268" s="111">
        <v>822.37400000000002</v>
      </c>
      <c r="Q268" s="112">
        <v>1445.7829999999999</v>
      </c>
      <c r="R268" s="110">
        <v>1145.8820000000001</v>
      </c>
      <c r="S268" s="111">
        <v>1573.7220000000002</v>
      </c>
      <c r="T268" s="111">
        <v>1482.241</v>
      </c>
      <c r="U268" s="112">
        <v>2312.6013850097661</v>
      </c>
      <c r="V268" s="110">
        <v>700.93399999999997</v>
      </c>
      <c r="W268" s="111">
        <v>801.11500000000001</v>
      </c>
      <c r="X268" s="111">
        <v>863.36299999999994</v>
      </c>
      <c r="Y268" s="112">
        <v>1481.59630025</v>
      </c>
      <c r="Z268" s="110">
        <v>904.27955575561532</v>
      </c>
      <c r="AA268" s="111">
        <v>1026.1785722316342</v>
      </c>
      <c r="AB268" s="111">
        <v>1789.743850425913</v>
      </c>
      <c r="AC268" s="112">
        <v>1507.6116571453999</v>
      </c>
      <c r="AD268" s="110">
        <v>1125.1647949630878</v>
      </c>
      <c r="AE268" s="111">
        <v>1855.7132938161071</v>
      </c>
      <c r="AF268" s="111">
        <v>3205.1354025218452</v>
      </c>
      <c r="AG268" s="112">
        <v>1844.1783263469119</v>
      </c>
      <c r="AH268" s="110">
        <v>1015.8439368859946</v>
      </c>
      <c r="AI268" s="111">
        <v>1579.6895088221374</v>
      </c>
      <c r="AJ268" s="111">
        <v>1210.1350178886648</v>
      </c>
      <c r="AK268" s="112">
        <v>1512.4309839446166</v>
      </c>
      <c r="AL268" s="110">
        <v>1147.83485384491</v>
      </c>
      <c r="AM268" s="111">
        <v>1392.302640066694</v>
      </c>
      <c r="AN268" s="111">
        <v>1618.1016037900001</v>
      </c>
      <c r="AO268" s="112">
        <v>1521.1292800610026</v>
      </c>
      <c r="AP268" s="110">
        <v>814.77612207652373</v>
      </c>
      <c r="AQ268" s="111">
        <v>794.78880035697739</v>
      </c>
      <c r="AR268" s="111">
        <v>3810.7420907246023</v>
      </c>
      <c r="AS268" s="112">
        <v>2329.6501522160602</v>
      </c>
      <c r="AT268" s="110">
        <v>1133.2778192449102</v>
      </c>
      <c r="AU268" s="111">
        <v>1206.8678880237751</v>
      </c>
      <c r="AV268" s="111">
        <v>1186.7190759499999</v>
      </c>
      <c r="AW268" s="112">
        <v>1843.5607903754922</v>
      </c>
      <c r="AX268" s="110">
        <v>1368.4681132696264</v>
      </c>
      <c r="AY268" s="111">
        <v>866.28493869716476</v>
      </c>
      <c r="AZ268" s="111">
        <v>1373.8946482408401</v>
      </c>
      <c r="BA268" s="112">
        <v>1938.6236557528125</v>
      </c>
      <c r="BB268" s="110">
        <v>2476.2354662272955</v>
      </c>
      <c r="BC268" s="111">
        <v>1564.9541450269271</v>
      </c>
      <c r="BD268" s="111">
        <v>2826.4909865950403</v>
      </c>
      <c r="BE268" s="112">
        <v>4132.5574590200004</v>
      </c>
      <c r="BF268" s="110">
        <v>2374.7568000000001</v>
      </c>
      <c r="BG268" s="111">
        <v>2770.3083999999999</v>
      </c>
      <c r="BH268" s="111">
        <v>4250.5304999999998</v>
      </c>
      <c r="BI268" s="112">
        <v>5563.9018000000005</v>
      </c>
      <c r="BJ268" s="110">
        <v>4473.0281575099998</v>
      </c>
      <c r="BK268" s="111">
        <v>4451.2989641500008</v>
      </c>
      <c r="BL268" s="111">
        <v>4104.0879301299992</v>
      </c>
      <c r="BM268" s="112">
        <v>4287.52333189</v>
      </c>
      <c r="BN268" s="110">
        <v>2988.5080441499999</v>
      </c>
      <c r="BO268" s="111">
        <v>7907.9728452800009</v>
      </c>
      <c r="BP268" s="111">
        <v>4386.9678951699998</v>
      </c>
      <c r="BQ268" s="112">
        <v>5322.8046807499995</v>
      </c>
      <c r="BR268" s="110">
        <v>3407.53864686</v>
      </c>
      <c r="BS268" s="111">
        <v>2969.8115798599997</v>
      </c>
      <c r="BT268" s="111">
        <v>2241.02611217</v>
      </c>
      <c r="BU268" s="112">
        <v>4367.3978437200003</v>
      </c>
      <c r="BV268" s="110">
        <v>1712.1063453800002</v>
      </c>
      <c r="BW268" s="111">
        <v>4329.1321941900005</v>
      </c>
      <c r="BX268" s="111">
        <v>5654.3388466300003</v>
      </c>
      <c r="BY268" s="112">
        <v>6520.2820685099996</v>
      </c>
      <c r="BZ268" s="110">
        <v>4646.6831963000004</v>
      </c>
      <c r="CA268" s="111">
        <v>4840.4090960000003</v>
      </c>
      <c r="CB268" s="111">
        <v>4488.4173420799998</v>
      </c>
      <c r="CC268" s="112">
        <v>10876.13698947</v>
      </c>
      <c r="CD268" s="110">
        <v>8053.3807474900004</v>
      </c>
      <c r="CE268" s="111">
        <v>10197.463716480001</v>
      </c>
      <c r="CF268" s="111">
        <v>5621.4343696199994</v>
      </c>
      <c r="CG268" s="112">
        <v>15996.66191631</v>
      </c>
      <c r="CH268" s="111">
        <v>6589.7448373099996</v>
      </c>
      <c r="CI268" s="111">
        <v>9990.6157524099999</v>
      </c>
      <c r="CJ268" s="111">
        <v>8852.7981386399988</v>
      </c>
      <c r="CK268" s="112">
        <v>13138.800183200001</v>
      </c>
      <c r="CL268" s="110">
        <v>13098.63090837</v>
      </c>
      <c r="CM268" s="111">
        <v>14093.63843065</v>
      </c>
      <c r="CN268" s="111">
        <v>12124.037921020001</v>
      </c>
      <c r="CO268" s="111">
        <v>22616.258206099999</v>
      </c>
      <c r="CP268" s="110">
        <v>13995.47963966</v>
      </c>
      <c r="CQ268" s="111">
        <v>12819.76237595</v>
      </c>
      <c r="CR268" s="111">
        <v>11476.651755870002</v>
      </c>
      <c r="CS268" s="232">
        <v>17551.197219040001</v>
      </c>
      <c r="CT268" s="276">
        <v>8706.0823884799993</v>
      </c>
    </row>
    <row r="269" spans="1:98" s="10" customFormat="1" ht="12.95" customHeight="1" x14ac:dyDescent="0.25">
      <c r="A269" s="73" t="s">
        <v>82</v>
      </c>
      <c r="B269" s="176">
        <v>-245.76499999999999</v>
      </c>
      <c r="C269" s="117">
        <v>62.652999999999999</v>
      </c>
      <c r="D269" s="117">
        <v>192.05100000000002</v>
      </c>
      <c r="E269" s="118">
        <v>135.65199999999999</v>
      </c>
      <c r="F269" s="117">
        <v>179.00900000000001</v>
      </c>
      <c r="G269" s="117">
        <v>349.71100000000001</v>
      </c>
      <c r="H269" s="117">
        <v>114.94599999999998</v>
      </c>
      <c r="I269" s="118">
        <v>254.83100000000002</v>
      </c>
      <c r="J269" s="116">
        <v>111.575</v>
      </c>
      <c r="K269" s="117">
        <v>255.48799999999997</v>
      </c>
      <c r="L269" s="117">
        <v>590.49799999999993</v>
      </c>
      <c r="M269" s="118">
        <v>1218.3609999999999</v>
      </c>
      <c r="N269" s="116">
        <v>1378.655</v>
      </c>
      <c r="O269" s="117">
        <v>617.94900000000007</v>
      </c>
      <c r="P269" s="117">
        <v>610.67100000000005</v>
      </c>
      <c r="Q269" s="118">
        <v>769.58100000000002</v>
      </c>
      <c r="R269" s="116">
        <v>-34.576999999999998</v>
      </c>
      <c r="S269" s="117">
        <v>353.42300000000006</v>
      </c>
      <c r="T269" s="117">
        <v>-629.86899999999991</v>
      </c>
      <c r="U269" s="118">
        <v>-1090.8433850097661</v>
      </c>
      <c r="V269" s="116">
        <v>400.887</v>
      </c>
      <c r="W269" s="117">
        <v>455.83699999999999</v>
      </c>
      <c r="X269" s="117">
        <v>1065.614</v>
      </c>
      <c r="Y269" s="118">
        <v>1036.3036997500001</v>
      </c>
      <c r="Z269" s="116">
        <v>644.27644424438472</v>
      </c>
      <c r="AA269" s="117">
        <v>1501.8844277683656</v>
      </c>
      <c r="AB269" s="117">
        <v>561.81114957408681</v>
      </c>
      <c r="AC269" s="118">
        <v>980.05634285460008</v>
      </c>
      <c r="AD269" s="116">
        <v>602.69720503691212</v>
      </c>
      <c r="AE269" s="117">
        <v>-86.530993401067349</v>
      </c>
      <c r="AF269" s="117">
        <v>-1654.2834025218453</v>
      </c>
      <c r="AG269" s="118">
        <v>608.66167365308775</v>
      </c>
      <c r="AH269" s="116">
        <v>467.19435693724733</v>
      </c>
      <c r="AI269" s="117">
        <v>-282.00946097057425</v>
      </c>
      <c r="AJ269" s="117">
        <v>220.18962212598404</v>
      </c>
      <c r="AK269" s="118">
        <v>397.4461470368289</v>
      </c>
      <c r="AL269" s="116">
        <v>-388.39516024139402</v>
      </c>
      <c r="AM269" s="117">
        <v>-121.499067801069</v>
      </c>
      <c r="AN269" s="117">
        <v>-396.61960379000004</v>
      </c>
      <c r="AO269" s="118">
        <v>494.55571993899719</v>
      </c>
      <c r="AP269" s="116">
        <v>1833.4668779234762</v>
      </c>
      <c r="AQ269" s="117">
        <v>749.08820110786678</v>
      </c>
      <c r="AR269" s="117">
        <v>-1744.1870907246018</v>
      </c>
      <c r="AS269" s="118">
        <v>-498.19715221606009</v>
      </c>
      <c r="AT269" s="116">
        <v>1429.3671807550897</v>
      </c>
      <c r="AU269" s="117">
        <v>706.14833145864702</v>
      </c>
      <c r="AV269" s="117">
        <v>1567.4689240499999</v>
      </c>
      <c r="AW269" s="118">
        <v>358.52247878954677</v>
      </c>
      <c r="AX269" s="116">
        <v>655.01371851748377</v>
      </c>
      <c r="AY269" s="117">
        <v>5103.4176316153353</v>
      </c>
      <c r="AZ269" s="117">
        <v>1825.5557491784573</v>
      </c>
      <c r="BA269" s="118">
        <v>2073.3451378754294</v>
      </c>
      <c r="BB269" s="116">
        <v>2390.3626596883296</v>
      </c>
      <c r="BC269" s="117">
        <v>3331.6614471691664</v>
      </c>
      <c r="BD269" s="117">
        <v>4595.0782539849597</v>
      </c>
      <c r="BE269" s="118">
        <v>4584.1987708300003</v>
      </c>
      <c r="BF269" s="116">
        <v>3082.9166999999998</v>
      </c>
      <c r="BG269" s="117">
        <v>2073.6403999999998</v>
      </c>
      <c r="BH269" s="117">
        <v>632.53839999999991</v>
      </c>
      <c r="BI269" s="118">
        <v>1275.2037999999998</v>
      </c>
      <c r="BJ269" s="116">
        <v>936.31493911999985</v>
      </c>
      <c r="BK269" s="117">
        <v>-227.75543146000041</v>
      </c>
      <c r="BL269" s="117">
        <v>2314.8898967800001</v>
      </c>
      <c r="BM269" s="118">
        <v>5664.4911603499995</v>
      </c>
      <c r="BN269" s="116">
        <v>4818.9815972599999</v>
      </c>
      <c r="BO269" s="117">
        <v>1527.4314817800002</v>
      </c>
      <c r="BP269" s="117">
        <v>2690.4643606</v>
      </c>
      <c r="BQ269" s="118">
        <v>1169.2879949300002</v>
      </c>
      <c r="BR269" s="116">
        <v>2769.1082384500005</v>
      </c>
      <c r="BS269" s="117">
        <v>2312.00889482</v>
      </c>
      <c r="BT269" s="117">
        <v>4119.0073666099997</v>
      </c>
      <c r="BU269" s="118">
        <v>3207.1270844999999</v>
      </c>
      <c r="BV269" s="116">
        <v>5763.9823434800001</v>
      </c>
      <c r="BW269" s="117">
        <v>5453.6700158200001</v>
      </c>
      <c r="BX269" s="117">
        <v>2384.4171620500001</v>
      </c>
      <c r="BY269" s="118">
        <v>8508.4849387699978</v>
      </c>
      <c r="BZ269" s="116">
        <v>3084.0651566699999</v>
      </c>
      <c r="CA269" s="117">
        <v>1606.7486345399998</v>
      </c>
      <c r="CB269" s="117">
        <v>2635.8262865199999</v>
      </c>
      <c r="CC269" s="118">
        <v>1736.2038927199999</v>
      </c>
      <c r="CD269" s="116">
        <v>2964.6783358400003</v>
      </c>
      <c r="CE269" s="117">
        <v>-57.851944540000204</v>
      </c>
      <c r="CF269" s="117">
        <v>1714.9919718600004</v>
      </c>
      <c r="CG269" s="118">
        <v>-793.09952754999972</v>
      </c>
      <c r="CH269" s="117">
        <v>782.36181009000006</v>
      </c>
      <c r="CI269" s="117">
        <v>-964.02391532999991</v>
      </c>
      <c r="CJ269" s="117">
        <v>2161.0927032800005</v>
      </c>
      <c r="CK269" s="118">
        <v>1085.9808405200001</v>
      </c>
      <c r="CL269" s="116">
        <v>879.78460440000003</v>
      </c>
      <c r="CM269" s="117">
        <v>1611.5415308300001</v>
      </c>
      <c r="CN269" s="117">
        <v>1893.6122106500002</v>
      </c>
      <c r="CO269" s="117">
        <v>183.70901295999988</v>
      </c>
      <c r="CP269" s="116">
        <v>2495.4277203699999</v>
      </c>
      <c r="CQ269" s="117">
        <v>310.3149736700002</v>
      </c>
      <c r="CR269" s="117">
        <v>-726.55738599999995</v>
      </c>
      <c r="CS269" s="234">
        <v>-979.76292037999997</v>
      </c>
      <c r="CT269" s="278">
        <v>1419.8869548900004</v>
      </c>
    </row>
    <row r="270" spans="1:98" s="10" customFormat="1" ht="12.95" customHeight="1" x14ac:dyDescent="0.25">
      <c r="A270" s="72" t="s">
        <v>89</v>
      </c>
      <c r="B270" s="174">
        <v>43.6</v>
      </c>
      <c r="C270" s="111">
        <v>173.66199999999998</v>
      </c>
      <c r="D270" s="111">
        <v>321.03099999999995</v>
      </c>
      <c r="E270" s="112">
        <v>334.38499999999999</v>
      </c>
      <c r="F270" s="111">
        <v>349.05700000000002</v>
      </c>
      <c r="G270" s="111">
        <v>425.95</v>
      </c>
      <c r="H270" s="111">
        <v>250.85300000000001</v>
      </c>
      <c r="I270" s="112">
        <v>511.35099999999994</v>
      </c>
      <c r="J270" s="110">
        <v>445.983</v>
      </c>
      <c r="K270" s="111">
        <v>618.28600000000006</v>
      </c>
      <c r="L270" s="111">
        <v>750.06499999999994</v>
      </c>
      <c r="M270" s="112">
        <v>1505.7820000000002</v>
      </c>
      <c r="N270" s="110">
        <v>1839.4059999999999</v>
      </c>
      <c r="O270" s="111">
        <v>1014.09</v>
      </c>
      <c r="P270" s="111">
        <v>1433.0450000000001</v>
      </c>
      <c r="Q270" s="112">
        <v>2215.364</v>
      </c>
      <c r="R270" s="110">
        <v>1105.761</v>
      </c>
      <c r="S270" s="111">
        <v>1666.8290000000002</v>
      </c>
      <c r="T270" s="111">
        <v>851.96199999999999</v>
      </c>
      <c r="U270" s="112">
        <v>1221.1199999999999</v>
      </c>
      <c r="V270" s="110">
        <v>1101.431</v>
      </c>
      <c r="W270" s="111">
        <v>1256.154</v>
      </c>
      <c r="X270" s="111">
        <v>1924.4490000000001</v>
      </c>
      <c r="Y270" s="112">
        <v>2495.2960000000003</v>
      </c>
      <c r="Z270" s="110">
        <v>1545.1369999999999</v>
      </c>
      <c r="AA270" s="111">
        <v>2527.4990000000003</v>
      </c>
      <c r="AB270" s="111">
        <v>2351.3530000000001</v>
      </c>
      <c r="AC270" s="112">
        <v>2486.931</v>
      </c>
      <c r="AD270" s="110">
        <v>1727.8209999999999</v>
      </c>
      <c r="AE270" s="111">
        <v>1768.0213004150398</v>
      </c>
      <c r="AF270" s="111">
        <v>1547.116</v>
      </c>
      <c r="AG270" s="112">
        <v>2452.0619999999999</v>
      </c>
      <c r="AH270" s="110">
        <v>1483.0382938232419</v>
      </c>
      <c r="AI270" s="111">
        <v>1297.6800478515629</v>
      </c>
      <c r="AJ270" s="111">
        <v>1429.824640014649</v>
      </c>
      <c r="AK270" s="112">
        <v>1909.4561309814455</v>
      </c>
      <c r="AL270" s="110">
        <v>753.99369360351591</v>
      </c>
      <c r="AM270" s="111">
        <v>1270.803572265625</v>
      </c>
      <c r="AN270" s="111">
        <v>1215.057</v>
      </c>
      <c r="AO270" s="112">
        <v>2014.1389999999999</v>
      </c>
      <c r="AP270" s="110">
        <v>2648.2429999999999</v>
      </c>
      <c r="AQ270" s="111">
        <v>1543.8770014648439</v>
      </c>
      <c r="AR270" s="111">
        <v>2019.9939999999999</v>
      </c>
      <c r="AS270" s="112">
        <v>1777.7310000000002</v>
      </c>
      <c r="AT270" s="110">
        <v>2545.14</v>
      </c>
      <c r="AU270" s="111">
        <v>1912.5492194824219</v>
      </c>
      <c r="AV270" s="111">
        <v>2751.174</v>
      </c>
      <c r="AW270" s="112">
        <v>2201.2502691650388</v>
      </c>
      <c r="AX270" s="110">
        <v>2023.48183178711</v>
      </c>
      <c r="AY270" s="111">
        <v>5967.8175703124998</v>
      </c>
      <c r="AZ270" s="111">
        <v>3199.4503974192976</v>
      </c>
      <c r="BA270" s="112">
        <v>4011.9687936282421</v>
      </c>
      <c r="BB270" s="110">
        <v>4866.5981259156251</v>
      </c>
      <c r="BC270" s="111">
        <v>4891.6155921960944</v>
      </c>
      <c r="BD270" s="111">
        <v>7096.6202405799995</v>
      </c>
      <c r="BE270" s="112">
        <v>8482.9972298499997</v>
      </c>
      <c r="BF270" s="110">
        <v>5156.2795999999998</v>
      </c>
      <c r="BG270" s="111">
        <v>4675.3730999999998</v>
      </c>
      <c r="BH270" s="111">
        <v>4516.5843999999997</v>
      </c>
      <c r="BI270" s="112">
        <v>6100.8001000000004</v>
      </c>
      <c r="BJ270" s="110">
        <v>3804.2090115599995</v>
      </c>
      <c r="BK270" s="111">
        <v>3279.6899256099996</v>
      </c>
      <c r="BL270" s="111">
        <v>5731.3277428399997</v>
      </c>
      <c r="BM270" s="112">
        <v>9510.9511791999994</v>
      </c>
      <c r="BN270" s="110">
        <v>7272.0088868599996</v>
      </c>
      <c r="BO270" s="111">
        <v>9045.1758004599997</v>
      </c>
      <c r="BP270" s="111">
        <v>6641.0138878399994</v>
      </c>
      <c r="BQ270" s="112">
        <v>5439.0238556900003</v>
      </c>
      <c r="BR270" s="110">
        <v>5478.9406804299997</v>
      </c>
      <c r="BS270" s="111">
        <v>4317.0450550599999</v>
      </c>
      <c r="BT270" s="111">
        <v>5604.1571800399997</v>
      </c>
      <c r="BU270" s="112">
        <v>6285.7563951399998</v>
      </c>
      <c r="BV270" s="110">
        <v>7004.5471065399997</v>
      </c>
      <c r="BW270" s="111">
        <v>8676.4366133000003</v>
      </c>
      <c r="BX270" s="111">
        <v>6372.3503846599997</v>
      </c>
      <c r="BY270" s="112">
        <v>13211.33401443</v>
      </c>
      <c r="BZ270" s="110">
        <v>5418.3967784300003</v>
      </c>
      <c r="CA270" s="111">
        <v>3327.8568273800001</v>
      </c>
      <c r="CB270" s="111">
        <v>4230.9264279099998</v>
      </c>
      <c r="CC270" s="112">
        <v>6027.2534584599998</v>
      </c>
      <c r="CD270" s="110">
        <v>6033.5436650900001</v>
      </c>
      <c r="CE270" s="111">
        <v>5303.3252057099999</v>
      </c>
      <c r="CF270" s="111">
        <v>4599.2130815600003</v>
      </c>
      <c r="CG270" s="112">
        <v>6335.55594681</v>
      </c>
      <c r="CH270" s="111">
        <v>4125.8339620400002</v>
      </c>
      <c r="CI270" s="111">
        <v>4974.5503361299998</v>
      </c>
      <c r="CJ270" s="111">
        <v>5591.3171735200003</v>
      </c>
      <c r="CK270" s="112">
        <v>6792.0459755500005</v>
      </c>
      <c r="CL270" s="110">
        <v>4350.8086650400001</v>
      </c>
      <c r="CM270" s="111">
        <v>6161.7000974100001</v>
      </c>
      <c r="CN270" s="111">
        <v>4524.6268679200002</v>
      </c>
      <c r="CO270" s="111">
        <v>8393.5394058999991</v>
      </c>
      <c r="CP270" s="110">
        <v>6015.2825703800008</v>
      </c>
      <c r="CQ270" s="111">
        <v>5980.7181398499997</v>
      </c>
      <c r="CR270" s="111">
        <v>4893.2162935800006</v>
      </c>
      <c r="CS270" s="232">
        <v>5866.1517179799994</v>
      </c>
      <c r="CT270" s="276">
        <v>5296.0888250200005</v>
      </c>
    </row>
    <row r="271" spans="1:98" s="10" customFormat="1" ht="12.95" customHeight="1" x14ac:dyDescent="0.25">
      <c r="A271" s="72" t="s">
        <v>90</v>
      </c>
      <c r="B271" s="174">
        <v>289.36500000000001</v>
      </c>
      <c r="C271" s="111">
        <v>111.009</v>
      </c>
      <c r="D271" s="111">
        <v>128.98000000000002</v>
      </c>
      <c r="E271" s="112">
        <v>198.733</v>
      </c>
      <c r="F271" s="111">
        <v>170.048</v>
      </c>
      <c r="G271" s="111">
        <v>76.239000000000004</v>
      </c>
      <c r="H271" s="111">
        <v>135.90700000000001</v>
      </c>
      <c r="I271" s="112">
        <v>256.52</v>
      </c>
      <c r="J271" s="110">
        <v>334.40800000000002</v>
      </c>
      <c r="K271" s="111">
        <v>362.798</v>
      </c>
      <c r="L271" s="111">
        <v>159.56700000000001</v>
      </c>
      <c r="M271" s="112">
        <v>287.42099999999999</v>
      </c>
      <c r="N271" s="110">
        <v>460.75100000000003</v>
      </c>
      <c r="O271" s="111">
        <v>396.14100000000002</v>
      </c>
      <c r="P271" s="111">
        <v>822.37400000000002</v>
      </c>
      <c r="Q271" s="112">
        <v>1445.7829999999999</v>
      </c>
      <c r="R271" s="110">
        <v>1140.338</v>
      </c>
      <c r="S271" s="111">
        <v>1313.4059999999999</v>
      </c>
      <c r="T271" s="111">
        <v>1481.8309999999999</v>
      </c>
      <c r="U271" s="112">
        <v>2311.9633850097662</v>
      </c>
      <c r="V271" s="110">
        <v>700.5440000000001</v>
      </c>
      <c r="W271" s="111">
        <v>800.31700000000001</v>
      </c>
      <c r="X271" s="111">
        <v>858.83500000000004</v>
      </c>
      <c r="Y271" s="112">
        <v>1458.99230025</v>
      </c>
      <c r="Z271" s="110">
        <v>900.86055575561522</v>
      </c>
      <c r="AA271" s="111">
        <v>1025.6145722316342</v>
      </c>
      <c r="AB271" s="111">
        <v>1789.541850425913</v>
      </c>
      <c r="AC271" s="112">
        <v>1506.8746571453999</v>
      </c>
      <c r="AD271" s="110">
        <v>1125.1237949630879</v>
      </c>
      <c r="AE271" s="111">
        <v>1854.5522938161073</v>
      </c>
      <c r="AF271" s="111">
        <v>3201.3994025218449</v>
      </c>
      <c r="AG271" s="112">
        <v>1843.4003263469122</v>
      </c>
      <c r="AH271" s="110">
        <v>1015.8439368859946</v>
      </c>
      <c r="AI271" s="111">
        <v>1579.6895088221374</v>
      </c>
      <c r="AJ271" s="111">
        <v>1209.6350178886648</v>
      </c>
      <c r="AK271" s="112">
        <v>1512.0099839446166</v>
      </c>
      <c r="AL271" s="110">
        <v>1142.3888538449098</v>
      </c>
      <c r="AM271" s="111">
        <v>1392.302640066694</v>
      </c>
      <c r="AN271" s="111">
        <v>1611.6766037900002</v>
      </c>
      <c r="AO271" s="112">
        <v>1519.5832800610028</v>
      </c>
      <c r="AP271" s="110">
        <v>814.77612207652373</v>
      </c>
      <c r="AQ271" s="111">
        <v>794.78880035697739</v>
      </c>
      <c r="AR271" s="111">
        <v>3764.1810907246022</v>
      </c>
      <c r="AS271" s="112">
        <v>2275.92815221606</v>
      </c>
      <c r="AT271" s="110">
        <v>1115.7728192449104</v>
      </c>
      <c r="AU271" s="111">
        <v>1206.4008880237752</v>
      </c>
      <c r="AV271" s="111">
        <v>1183.70507595</v>
      </c>
      <c r="AW271" s="112">
        <v>1842.7277903754921</v>
      </c>
      <c r="AX271" s="110">
        <v>1368.4681132696264</v>
      </c>
      <c r="AY271" s="111">
        <v>864.39993869716477</v>
      </c>
      <c r="AZ271" s="111">
        <v>1373.8946482408401</v>
      </c>
      <c r="BA271" s="112">
        <v>1938.6236557528125</v>
      </c>
      <c r="BB271" s="110">
        <v>2476.2354662272955</v>
      </c>
      <c r="BC271" s="111">
        <v>1559.9541450269271</v>
      </c>
      <c r="BD271" s="111">
        <v>2501.5419865950403</v>
      </c>
      <c r="BE271" s="112">
        <v>3898.7984590200003</v>
      </c>
      <c r="BF271" s="110">
        <v>2073.3629000000001</v>
      </c>
      <c r="BG271" s="111">
        <v>2601.7327</v>
      </c>
      <c r="BH271" s="111">
        <v>3884.0459999999994</v>
      </c>
      <c r="BI271" s="112">
        <v>4825.5963000000002</v>
      </c>
      <c r="BJ271" s="110">
        <v>2867.8940724399999</v>
      </c>
      <c r="BK271" s="111">
        <v>3507.4453570700002</v>
      </c>
      <c r="BL271" s="111">
        <v>3416.4378460599996</v>
      </c>
      <c r="BM271" s="112">
        <v>3846.4600188499999</v>
      </c>
      <c r="BN271" s="110">
        <v>2453.0272895999997</v>
      </c>
      <c r="BO271" s="111">
        <v>7517.7443186799992</v>
      </c>
      <c r="BP271" s="111">
        <v>3950.5495272399999</v>
      </c>
      <c r="BQ271" s="112">
        <v>4269.7358607599999</v>
      </c>
      <c r="BR271" s="110">
        <v>2709.8324419800001</v>
      </c>
      <c r="BS271" s="111">
        <v>2005.0361602399996</v>
      </c>
      <c r="BT271" s="111">
        <v>1485.14981343</v>
      </c>
      <c r="BU271" s="112">
        <v>3078.6293106399999</v>
      </c>
      <c r="BV271" s="110">
        <v>1240.5647630599999</v>
      </c>
      <c r="BW271" s="111">
        <v>3222.7665974800002</v>
      </c>
      <c r="BX271" s="111">
        <v>3987.93322261</v>
      </c>
      <c r="BY271" s="112">
        <v>4702.8490756599995</v>
      </c>
      <c r="BZ271" s="110">
        <v>2334.33162176</v>
      </c>
      <c r="CA271" s="111">
        <v>1721.1081928399999</v>
      </c>
      <c r="CB271" s="111">
        <v>1595.1001413899999</v>
      </c>
      <c r="CC271" s="112">
        <v>4291.0495657399997</v>
      </c>
      <c r="CD271" s="110">
        <v>3068.8653292500003</v>
      </c>
      <c r="CE271" s="111">
        <v>5361.1771502499996</v>
      </c>
      <c r="CF271" s="111">
        <v>2884.2211096999999</v>
      </c>
      <c r="CG271" s="112">
        <v>7128.65547436</v>
      </c>
      <c r="CH271" s="111">
        <v>3343.4721519499999</v>
      </c>
      <c r="CI271" s="111">
        <v>5938.5742514600006</v>
      </c>
      <c r="CJ271" s="111">
        <v>3430.2244702400003</v>
      </c>
      <c r="CK271" s="112">
        <v>5706.0651350300004</v>
      </c>
      <c r="CL271" s="110">
        <v>3471.0240606400002</v>
      </c>
      <c r="CM271" s="111">
        <v>4550.1585665799994</v>
      </c>
      <c r="CN271" s="111">
        <v>2631.01465727</v>
      </c>
      <c r="CO271" s="111">
        <v>8209.8303929400008</v>
      </c>
      <c r="CP271" s="110">
        <v>3519.8548500100001</v>
      </c>
      <c r="CQ271" s="111">
        <v>5670.40316618</v>
      </c>
      <c r="CR271" s="111">
        <v>5619.7736795800001</v>
      </c>
      <c r="CS271" s="232">
        <v>6845.91463836</v>
      </c>
      <c r="CT271" s="276">
        <v>3876.2018701299994</v>
      </c>
    </row>
    <row r="272" spans="1:98" s="10" customFormat="1" ht="12.95" customHeight="1" x14ac:dyDescent="0.25">
      <c r="A272" s="73" t="s">
        <v>85</v>
      </c>
      <c r="B272" s="176">
        <v>0</v>
      </c>
      <c r="C272" s="117">
        <v>0</v>
      </c>
      <c r="D272" s="117">
        <v>0</v>
      </c>
      <c r="E272" s="118">
        <v>0</v>
      </c>
      <c r="F272" s="117">
        <v>0</v>
      </c>
      <c r="G272" s="117">
        <v>0</v>
      </c>
      <c r="H272" s="117">
        <v>0</v>
      </c>
      <c r="I272" s="118">
        <v>0</v>
      </c>
      <c r="J272" s="116">
        <v>0</v>
      </c>
      <c r="K272" s="117">
        <v>0</v>
      </c>
      <c r="L272" s="117">
        <v>0</v>
      </c>
      <c r="M272" s="118">
        <v>0</v>
      </c>
      <c r="N272" s="116">
        <v>0</v>
      </c>
      <c r="O272" s="117">
        <v>0</v>
      </c>
      <c r="P272" s="117">
        <v>0</v>
      </c>
      <c r="Q272" s="118">
        <v>0</v>
      </c>
      <c r="R272" s="116">
        <v>-4.4420000000000002</v>
      </c>
      <c r="S272" s="117">
        <v>-196.39600000000002</v>
      </c>
      <c r="T272" s="117">
        <v>2.0000000000000018E-2</v>
      </c>
      <c r="U272" s="118">
        <v>5.36</v>
      </c>
      <c r="V272" s="116">
        <v>2.923</v>
      </c>
      <c r="W272" s="117">
        <v>22.647000000000002</v>
      </c>
      <c r="X272" s="117">
        <v>12.05</v>
      </c>
      <c r="Y272" s="118">
        <v>-17.838000000000001</v>
      </c>
      <c r="Z272" s="116">
        <v>3.4039999999999999</v>
      </c>
      <c r="AA272" s="117">
        <v>1.087</v>
      </c>
      <c r="AB272" s="117">
        <v>0.80199999999999994</v>
      </c>
      <c r="AC272" s="118">
        <v>767.52100000000007</v>
      </c>
      <c r="AD272" s="116">
        <v>0.92</v>
      </c>
      <c r="AE272" s="117">
        <v>0.28899999999999992</v>
      </c>
      <c r="AF272" s="117">
        <v>-3.2360000000000002</v>
      </c>
      <c r="AG272" s="118">
        <v>3.2000000000000001E-2</v>
      </c>
      <c r="AH272" s="116">
        <v>0.33500000000000002</v>
      </c>
      <c r="AI272" s="117">
        <v>0.4</v>
      </c>
      <c r="AJ272" s="117">
        <v>-0.5</v>
      </c>
      <c r="AK272" s="118">
        <v>-0.221</v>
      </c>
      <c r="AL272" s="116">
        <v>-5.4459999999999997</v>
      </c>
      <c r="AM272" s="117">
        <v>0</v>
      </c>
      <c r="AN272" s="117">
        <v>-4.6749999999999998</v>
      </c>
      <c r="AO272" s="118">
        <v>13.173999999999999</v>
      </c>
      <c r="AP272" s="116">
        <v>1.5</v>
      </c>
      <c r="AQ272" s="117">
        <v>4.6449999999999996</v>
      </c>
      <c r="AR272" s="117">
        <v>-39.045999999999999</v>
      </c>
      <c r="AS272" s="118">
        <v>107.792</v>
      </c>
      <c r="AT272" s="116">
        <v>-17.385999999999999</v>
      </c>
      <c r="AU272" s="117">
        <v>4.8239999999999998</v>
      </c>
      <c r="AV272" s="117">
        <v>-2.629</v>
      </c>
      <c r="AW272" s="118">
        <v>-0.83299999999999996</v>
      </c>
      <c r="AX272" s="116">
        <v>6000</v>
      </c>
      <c r="AY272" s="117">
        <v>72.292999999999992</v>
      </c>
      <c r="AZ272" s="117">
        <v>975.98273969999991</v>
      </c>
      <c r="BA272" s="118">
        <v>1799.4435297851562</v>
      </c>
      <c r="BB272" s="116">
        <v>1774.56</v>
      </c>
      <c r="BC272" s="117">
        <v>1938.1865</v>
      </c>
      <c r="BD272" s="117">
        <v>1334.90136646</v>
      </c>
      <c r="BE272" s="118">
        <v>703.42653112000005</v>
      </c>
      <c r="BF272" s="116">
        <v>91.887199999999964</v>
      </c>
      <c r="BG272" s="117">
        <v>929.39009999999985</v>
      </c>
      <c r="BH272" s="117">
        <v>2158.2269000000001</v>
      </c>
      <c r="BI272" s="118">
        <v>1330.7757999999999</v>
      </c>
      <c r="BJ272" s="116">
        <v>-598.16866077000009</v>
      </c>
      <c r="BK272" s="117">
        <v>-346.00759184000015</v>
      </c>
      <c r="BL272" s="117">
        <v>2043.67324242</v>
      </c>
      <c r="BM272" s="118">
        <v>3682.8867694700002</v>
      </c>
      <c r="BN272" s="116">
        <v>1559.8044843799998</v>
      </c>
      <c r="BO272" s="117">
        <v>1742.9051210600001</v>
      </c>
      <c r="BP272" s="117">
        <v>916.62717051000038</v>
      </c>
      <c r="BQ272" s="118">
        <v>2025.2031801999997</v>
      </c>
      <c r="BR272" s="116">
        <v>7907.8820708900003</v>
      </c>
      <c r="BS272" s="117">
        <v>19.910080380000011</v>
      </c>
      <c r="BT272" s="117">
        <v>13.465735829999915</v>
      </c>
      <c r="BU272" s="118">
        <v>2192.3876312299999</v>
      </c>
      <c r="BV272" s="116">
        <v>1632.8368759999998</v>
      </c>
      <c r="BW272" s="117">
        <v>13858.42642039</v>
      </c>
      <c r="BX272" s="117">
        <v>20.335843840000109</v>
      </c>
      <c r="BY272" s="118">
        <v>723.97966968000003</v>
      </c>
      <c r="BZ272" s="116">
        <v>6368.3922880500004</v>
      </c>
      <c r="CA272" s="117">
        <v>5491.3376688399994</v>
      </c>
      <c r="CB272" s="117">
        <v>7994.0348365299997</v>
      </c>
      <c r="CC272" s="118">
        <v>4452.9245106299995</v>
      </c>
      <c r="CD272" s="116">
        <v>1251.9114514999997</v>
      </c>
      <c r="CE272" s="117">
        <v>2284.7751677699998</v>
      </c>
      <c r="CF272" s="117">
        <v>3467.6228264900001</v>
      </c>
      <c r="CG272" s="118">
        <v>4369.8287725099999</v>
      </c>
      <c r="CH272" s="117">
        <v>4903.9564994499997</v>
      </c>
      <c r="CI272" s="117">
        <v>2619.64973667</v>
      </c>
      <c r="CJ272" s="117">
        <v>2235.2125145099999</v>
      </c>
      <c r="CK272" s="118">
        <v>11053.466067020001</v>
      </c>
      <c r="CL272" s="116">
        <v>2553.4859734000006</v>
      </c>
      <c r="CM272" s="117">
        <v>-1589.8129632800003</v>
      </c>
      <c r="CN272" s="117">
        <v>3016.95407024</v>
      </c>
      <c r="CO272" s="117">
        <v>363.45788307000061</v>
      </c>
      <c r="CP272" s="116">
        <v>1917.9137837999997</v>
      </c>
      <c r="CQ272" s="117">
        <v>-217.63253861000021</v>
      </c>
      <c r="CR272" s="117">
        <v>11364.600262890001</v>
      </c>
      <c r="CS272" s="234">
        <v>13281.593916029999</v>
      </c>
      <c r="CT272" s="278">
        <v>6590.5317162399997</v>
      </c>
    </row>
    <row r="273" spans="1:98" s="10" customFormat="1" ht="12.95" customHeight="1" x14ac:dyDescent="0.25">
      <c r="A273" s="72" t="s">
        <v>89</v>
      </c>
      <c r="B273" s="174">
        <v>0</v>
      </c>
      <c r="C273" s="111">
        <v>0</v>
      </c>
      <c r="D273" s="111">
        <v>0</v>
      </c>
      <c r="E273" s="112">
        <v>0</v>
      </c>
      <c r="F273" s="111">
        <v>0</v>
      </c>
      <c r="G273" s="111">
        <v>0</v>
      </c>
      <c r="H273" s="111">
        <v>0</v>
      </c>
      <c r="I273" s="112">
        <v>0</v>
      </c>
      <c r="J273" s="110">
        <v>0</v>
      </c>
      <c r="K273" s="111">
        <v>0</v>
      </c>
      <c r="L273" s="111">
        <v>0</v>
      </c>
      <c r="M273" s="112">
        <v>0</v>
      </c>
      <c r="N273" s="110">
        <v>0</v>
      </c>
      <c r="O273" s="111">
        <v>0</v>
      </c>
      <c r="P273" s="111">
        <v>0</v>
      </c>
      <c r="Q273" s="112">
        <v>0</v>
      </c>
      <c r="R273" s="110">
        <v>1.1019999999999999</v>
      </c>
      <c r="S273" s="111">
        <v>63.92</v>
      </c>
      <c r="T273" s="111">
        <v>0.43000000000000005</v>
      </c>
      <c r="U273" s="112">
        <v>5.9980000000000002</v>
      </c>
      <c r="V273" s="110">
        <v>3.3130000000000002</v>
      </c>
      <c r="W273" s="111">
        <v>23.445000000000004</v>
      </c>
      <c r="X273" s="111">
        <v>16.577999999999999</v>
      </c>
      <c r="Y273" s="112">
        <v>4.766</v>
      </c>
      <c r="Z273" s="110">
        <v>6.8229999999999995</v>
      </c>
      <c r="AA273" s="111">
        <v>1.651</v>
      </c>
      <c r="AB273" s="111">
        <v>1.004</v>
      </c>
      <c r="AC273" s="112">
        <v>768.25800000000004</v>
      </c>
      <c r="AD273" s="110">
        <v>0.96099999999999997</v>
      </c>
      <c r="AE273" s="111">
        <v>1.45</v>
      </c>
      <c r="AF273" s="111">
        <v>0.5</v>
      </c>
      <c r="AG273" s="112">
        <v>0.81</v>
      </c>
      <c r="AH273" s="110">
        <v>0.33500000000000002</v>
      </c>
      <c r="AI273" s="111">
        <v>0.4</v>
      </c>
      <c r="AJ273" s="111">
        <v>0</v>
      </c>
      <c r="AK273" s="112">
        <v>0.2</v>
      </c>
      <c r="AL273" s="110">
        <v>0</v>
      </c>
      <c r="AM273" s="111">
        <v>0</v>
      </c>
      <c r="AN273" s="111">
        <v>1.75</v>
      </c>
      <c r="AO273" s="112">
        <v>14.72</v>
      </c>
      <c r="AP273" s="110">
        <v>1.5</v>
      </c>
      <c r="AQ273" s="111">
        <v>4.6449999999999996</v>
      </c>
      <c r="AR273" s="111">
        <v>7.5150000000000006</v>
      </c>
      <c r="AS273" s="112">
        <v>161.51399999999998</v>
      </c>
      <c r="AT273" s="110">
        <v>0.11899999999999999</v>
      </c>
      <c r="AU273" s="111">
        <v>5.2910000000000004</v>
      </c>
      <c r="AV273" s="111">
        <v>0.38500000000000001</v>
      </c>
      <c r="AW273" s="112">
        <v>0</v>
      </c>
      <c r="AX273" s="110">
        <v>6000</v>
      </c>
      <c r="AY273" s="111">
        <v>74.177999999999997</v>
      </c>
      <c r="AZ273" s="111">
        <v>975.98273969999991</v>
      </c>
      <c r="BA273" s="112">
        <v>1799.4435297851562</v>
      </c>
      <c r="BB273" s="110">
        <v>1774.56</v>
      </c>
      <c r="BC273" s="111">
        <v>1943.1865</v>
      </c>
      <c r="BD273" s="111">
        <v>1659.85036646</v>
      </c>
      <c r="BE273" s="112">
        <v>937.18553112000006</v>
      </c>
      <c r="BF273" s="110">
        <v>393.28109999999998</v>
      </c>
      <c r="BG273" s="111">
        <v>1097.9657999999999</v>
      </c>
      <c r="BH273" s="111">
        <v>2524.7114000000001</v>
      </c>
      <c r="BI273" s="112">
        <v>2069.0812999999998</v>
      </c>
      <c r="BJ273" s="110">
        <v>1006.9654243</v>
      </c>
      <c r="BK273" s="111">
        <v>597.84601524000004</v>
      </c>
      <c r="BL273" s="111">
        <v>2731.32332649</v>
      </c>
      <c r="BM273" s="112">
        <v>4123.9500825100004</v>
      </c>
      <c r="BN273" s="110">
        <v>2095.2852389299997</v>
      </c>
      <c r="BO273" s="111">
        <v>2133.13364766</v>
      </c>
      <c r="BP273" s="111">
        <v>1353.0455384400002</v>
      </c>
      <c r="BQ273" s="112">
        <v>3078.2720001899997</v>
      </c>
      <c r="BR273" s="110">
        <v>8605.5882757700001</v>
      </c>
      <c r="BS273" s="111">
        <v>984.68550000000005</v>
      </c>
      <c r="BT273" s="111">
        <v>769.34203457000001</v>
      </c>
      <c r="BU273" s="112">
        <v>3481.1561643100003</v>
      </c>
      <c r="BV273" s="110">
        <v>2104.3784583199999</v>
      </c>
      <c r="BW273" s="111">
        <v>14964.792017100001</v>
      </c>
      <c r="BX273" s="111">
        <v>1686.7414678600001</v>
      </c>
      <c r="BY273" s="112">
        <v>2541.4126625299996</v>
      </c>
      <c r="BZ273" s="110">
        <v>7116.5410186600002</v>
      </c>
      <c r="CA273" s="111">
        <v>6059.2985452999992</v>
      </c>
      <c r="CB273" s="111">
        <v>8753.5870228100011</v>
      </c>
      <c r="CC273" s="112">
        <v>5901.7083519899998</v>
      </c>
      <c r="CD273" s="110">
        <v>4100.4531950299997</v>
      </c>
      <c r="CE273" s="111">
        <v>3843.3998116800003</v>
      </c>
      <c r="CF273" s="111">
        <v>4470.7243276199997</v>
      </c>
      <c r="CG273" s="112">
        <v>7805.1138350499996</v>
      </c>
      <c r="CH273" s="111">
        <v>5521.2409967799995</v>
      </c>
      <c r="CI273" s="111">
        <v>3025.6637100400003</v>
      </c>
      <c r="CJ273" s="111">
        <v>3448.8048293400002</v>
      </c>
      <c r="CK273" s="112">
        <v>13178.597097509999</v>
      </c>
      <c r="CL273" s="110">
        <v>8357.1802780399994</v>
      </c>
      <c r="CM273" s="111">
        <v>2333.9257627799998</v>
      </c>
      <c r="CN273" s="111">
        <v>6258.2603950499997</v>
      </c>
      <c r="CO273" s="111">
        <v>8231.966931160001</v>
      </c>
      <c r="CP273" s="110">
        <v>8139.7404144299999</v>
      </c>
      <c r="CQ273" s="111">
        <v>4576.4603340000003</v>
      </c>
      <c r="CR273" s="111">
        <v>13010.17275324</v>
      </c>
      <c r="CS273" s="232">
        <v>19841.206195319999</v>
      </c>
      <c r="CT273" s="276">
        <v>8052.8076337000002</v>
      </c>
    </row>
    <row r="274" spans="1:98" s="10" customFormat="1" ht="12.95" customHeight="1" x14ac:dyDescent="0.25">
      <c r="A274" s="72" t="s">
        <v>90</v>
      </c>
      <c r="B274" s="174">
        <v>0</v>
      </c>
      <c r="C274" s="111">
        <v>0</v>
      </c>
      <c r="D274" s="111">
        <v>0</v>
      </c>
      <c r="E274" s="112">
        <v>0</v>
      </c>
      <c r="F274" s="111">
        <v>0</v>
      </c>
      <c r="G274" s="111">
        <v>0</v>
      </c>
      <c r="H274" s="111">
        <v>0</v>
      </c>
      <c r="I274" s="112">
        <v>0</v>
      </c>
      <c r="J274" s="110">
        <v>0</v>
      </c>
      <c r="K274" s="111">
        <v>0</v>
      </c>
      <c r="L274" s="111">
        <v>0</v>
      </c>
      <c r="M274" s="112">
        <v>0</v>
      </c>
      <c r="N274" s="110">
        <v>0</v>
      </c>
      <c r="O274" s="111">
        <v>0</v>
      </c>
      <c r="P274" s="111">
        <v>0</v>
      </c>
      <c r="Q274" s="112">
        <v>0</v>
      </c>
      <c r="R274" s="110">
        <v>5.5439999999999996</v>
      </c>
      <c r="S274" s="111">
        <v>260.31600000000003</v>
      </c>
      <c r="T274" s="111">
        <v>0.41</v>
      </c>
      <c r="U274" s="112">
        <v>0.63800000000000001</v>
      </c>
      <c r="V274" s="110">
        <v>0.39</v>
      </c>
      <c r="W274" s="111">
        <v>0.79800000000000004</v>
      </c>
      <c r="X274" s="111">
        <v>4.5280000000000005</v>
      </c>
      <c r="Y274" s="112">
        <v>22.603999999999999</v>
      </c>
      <c r="Z274" s="110">
        <v>3.419</v>
      </c>
      <c r="AA274" s="111">
        <v>0.56400000000000006</v>
      </c>
      <c r="AB274" s="111">
        <v>0.20200000000000001</v>
      </c>
      <c r="AC274" s="112">
        <v>0.73699999999999999</v>
      </c>
      <c r="AD274" s="110">
        <v>4.1000000000000002E-2</v>
      </c>
      <c r="AE274" s="111">
        <v>1.161</v>
      </c>
      <c r="AF274" s="111">
        <v>3.7360000000000002</v>
      </c>
      <c r="AG274" s="112">
        <v>0.77800000000000002</v>
      </c>
      <c r="AH274" s="110">
        <v>0</v>
      </c>
      <c r="AI274" s="111">
        <v>0</v>
      </c>
      <c r="AJ274" s="111">
        <v>0.5</v>
      </c>
      <c r="AK274" s="112">
        <v>0.42099999999999999</v>
      </c>
      <c r="AL274" s="110">
        <v>5.4459999999999997</v>
      </c>
      <c r="AM274" s="111">
        <v>0</v>
      </c>
      <c r="AN274" s="111">
        <v>6.4249999999999998</v>
      </c>
      <c r="AO274" s="112">
        <v>1.5459999999999998</v>
      </c>
      <c r="AP274" s="110">
        <v>0</v>
      </c>
      <c r="AQ274" s="111">
        <v>0</v>
      </c>
      <c r="AR274" s="111">
        <v>46.561</v>
      </c>
      <c r="AS274" s="112">
        <v>53.722000000000001</v>
      </c>
      <c r="AT274" s="110">
        <v>17.504999999999999</v>
      </c>
      <c r="AU274" s="111">
        <v>0.46700000000000003</v>
      </c>
      <c r="AV274" s="111">
        <v>3.0139999999999998</v>
      </c>
      <c r="AW274" s="112">
        <v>0.83299999999999996</v>
      </c>
      <c r="AX274" s="110">
        <v>0</v>
      </c>
      <c r="AY274" s="111">
        <v>1.885</v>
      </c>
      <c r="AZ274" s="111">
        <v>0</v>
      </c>
      <c r="BA274" s="112">
        <v>0</v>
      </c>
      <c r="BB274" s="110">
        <v>0</v>
      </c>
      <c r="BC274" s="111">
        <v>5</v>
      </c>
      <c r="BD274" s="111">
        <v>324.94900000000001</v>
      </c>
      <c r="BE274" s="112">
        <v>233.75900000000001</v>
      </c>
      <c r="BF274" s="110">
        <v>301.39390000000003</v>
      </c>
      <c r="BG274" s="111">
        <v>168.57569999999998</v>
      </c>
      <c r="BH274" s="111">
        <v>366.48450000000003</v>
      </c>
      <c r="BI274" s="112">
        <v>738.30550000000017</v>
      </c>
      <c r="BJ274" s="110">
        <v>1605.1340850700001</v>
      </c>
      <c r="BK274" s="111">
        <v>943.85360708000007</v>
      </c>
      <c r="BL274" s="111">
        <v>687.65008407000005</v>
      </c>
      <c r="BM274" s="112">
        <v>441.06331304000003</v>
      </c>
      <c r="BN274" s="110">
        <v>535.48075455000003</v>
      </c>
      <c r="BO274" s="111">
        <v>390.22852660000001</v>
      </c>
      <c r="BP274" s="111">
        <v>436.41836792999999</v>
      </c>
      <c r="BQ274" s="112">
        <v>1053.0688199900001</v>
      </c>
      <c r="BR274" s="110">
        <v>697.70620488000009</v>
      </c>
      <c r="BS274" s="111">
        <v>964.77541961999998</v>
      </c>
      <c r="BT274" s="111">
        <v>755.87629874000004</v>
      </c>
      <c r="BU274" s="112">
        <v>1288.76853308</v>
      </c>
      <c r="BV274" s="110">
        <v>471.54158232000003</v>
      </c>
      <c r="BW274" s="111">
        <v>1106.3655967100001</v>
      </c>
      <c r="BX274" s="111">
        <v>1666.40562402</v>
      </c>
      <c r="BY274" s="112">
        <v>1817.4329928499999</v>
      </c>
      <c r="BZ274" s="110">
        <v>748.14873061000003</v>
      </c>
      <c r="CA274" s="111">
        <v>567.96087646000001</v>
      </c>
      <c r="CB274" s="111">
        <v>759.55218628</v>
      </c>
      <c r="CC274" s="112">
        <v>1448.7838413599998</v>
      </c>
      <c r="CD274" s="110">
        <v>2848.5417435300005</v>
      </c>
      <c r="CE274" s="111">
        <v>1558.62464391</v>
      </c>
      <c r="CF274" s="111">
        <v>1003.10150113</v>
      </c>
      <c r="CG274" s="112">
        <v>3435.2850625400001</v>
      </c>
      <c r="CH274" s="111">
        <v>617.28449733000002</v>
      </c>
      <c r="CI274" s="111">
        <v>406.01397337000003</v>
      </c>
      <c r="CJ274" s="111">
        <v>1213.5923148299999</v>
      </c>
      <c r="CK274" s="112">
        <v>2125.1310304899998</v>
      </c>
      <c r="CL274" s="110">
        <v>5803.6943046399992</v>
      </c>
      <c r="CM274" s="111">
        <v>3923.7387260599999</v>
      </c>
      <c r="CN274" s="111">
        <v>3241.3063248100002</v>
      </c>
      <c r="CO274" s="111">
        <v>7868.5090480899989</v>
      </c>
      <c r="CP274" s="110">
        <v>6221.8266306300002</v>
      </c>
      <c r="CQ274" s="111">
        <v>4794.0928726100001</v>
      </c>
      <c r="CR274" s="111">
        <v>1645.57249035</v>
      </c>
      <c r="CS274" s="232">
        <v>6559.6122792900005</v>
      </c>
      <c r="CT274" s="276">
        <v>1462.2759174599998</v>
      </c>
    </row>
    <row r="275" spans="1:98" s="10" customFormat="1" ht="12.95" customHeight="1" x14ac:dyDescent="0.25">
      <c r="A275" s="73" t="s">
        <v>86</v>
      </c>
      <c r="B275" s="176">
        <v>0</v>
      </c>
      <c r="C275" s="117">
        <v>0</v>
      </c>
      <c r="D275" s="117">
        <v>0</v>
      </c>
      <c r="E275" s="118">
        <v>0</v>
      </c>
      <c r="F275" s="117">
        <v>0</v>
      </c>
      <c r="G275" s="117">
        <v>0</v>
      </c>
      <c r="H275" s="117">
        <v>0</v>
      </c>
      <c r="I275" s="118">
        <v>0</v>
      </c>
      <c r="J275" s="116">
        <v>0</v>
      </c>
      <c r="K275" s="117">
        <v>0</v>
      </c>
      <c r="L275" s="117">
        <v>0</v>
      </c>
      <c r="M275" s="118">
        <v>0</v>
      </c>
      <c r="N275" s="116">
        <v>0</v>
      </c>
      <c r="O275" s="117">
        <v>0</v>
      </c>
      <c r="P275" s="117">
        <v>0</v>
      </c>
      <c r="Q275" s="118">
        <v>0</v>
      </c>
      <c r="R275" s="116">
        <v>0</v>
      </c>
      <c r="S275" s="117">
        <v>0</v>
      </c>
      <c r="T275" s="117">
        <v>0</v>
      </c>
      <c r="U275" s="118">
        <v>0</v>
      </c>
      <c r="V275" s="116">
        <v>0</v>
      </c>
      <c r="W275" s="117">
        <v>0</v>
      </c>
      <c r="X275" s="117">
        <v>0</v>
      </c>
      <c r="Y275" s="118">
        <v>0</v>
      </c>
      <c r="Z275" s="116">
        <v>0</v>
      </c>
      <c r="AA275" s="117">
        <v>0</v>
      </c>
      <c r="AB275" s="117">
        <v>0</v>
      </c>
      <c r="AC275" s="118">
        <v>0</v>
      </c>
      <c r="AD275" s="116">
        <v>0</v>
      </c>
      <c r="AE275" s="117">
        <v>0</v>
      </c>
      <c r="AF275" s="117">
        <v>0</v>
      </c>
      <c r="AG275" s="118">
        <v>0</v>
      </c>
      <c r="AH275" s="116">
        <v>0</v>
      </c>
      <c r="AI275" s="117">
        <v>0</v>
      </c>
      <c r="AJ275" s="117">
        <v>0</v>
      </c>
      <c r="AK275" s="118">
        <v>0</v>
      </c>
      <c r="AL275" s="116">
        <v>0</v>
      </c>
      <c r="AM275" s="117">
        <v>0</v>
      </c>
      <c r="AN275" s="117">
        <v>0</v>
      </c>
      <c r="AO275" s="118">
        <v>0</v>
      </c>
      <c r="AP275" s="116">
        <v>0</v>
      </c>
      <c r="AQ275" s="117">
        <v>0</v>
      </c>
      <c r="AR275" s="117">
        <v>0</v>
      </c>
      <c r="AS275" s="118">
        <v>0</v>
      </c>
      <c r="AT275" s="116">
        <v>0</v>
      </c>
      <c r="AU275" s="117">
        <v>0</v>
      </c>
      <c r="AV275" s="117">
        <v>0</v>
      </c>
      <c r="AW275" s="118">
        <v>0</v>
      </c>
      <c r="AX275" s="116">
        <v>0</v>
      </c>
      <c r="AY275" s="117">
        <v>0</v>
      </c>
      <c r="AZ275" s="117">
        <v>0</v>
      </c>
      <c r="BA275" s="118">
        <v>0</v>
      </c>
      <c r="BB275" s="116">
        <v>0</v>
      </c>
      <c r="BC275" s="117">
        <v>0</v>
      </c>
      <c r="BD275" s="117">
        <v>0</v>
      </c>
      <c r="BE275" s="118">
        <v>0</v>
      </c>
      <c r="BF275" s="116">
        <v>0</v>
      </c>
      <c r="BG275" s="117">
        <v>0</v>
      </c>
      <c r="BH275" s="117">
        <v>0</v>
      </c>
      <c r="BI275" s="118">
        <v>0</v>
      </c>
      <c r="BJ275" s="116">
        <v>0</v>
      </c>
      <c r="BK275" s="117">
        <v>0</v>
      </c>
      <c r="BL275" s="117">
        <v>0</v>
      </c>
      <c r="BM275" s="118">
        <v>0</v>
      </c>
      <c r="BN275" s="116">
        <v>0</v>
      </c>
      <c r="BO275" s="117">
        <v>0</v>
      </c>
      <c r="BP275" s="117">
        <v>0</v>
      </c>
      <c r="BQ275" s="118">
        <v>0</v>
      </c>
      <c r="BR275" s="116">
        <v>0</v>
      </c>
      <c r="BS275" s="117">
        <v>0</v>
      </c>
      <c r="BT275" s="117">
        <v>0</v>
      </c>
      <c r="BU275" s="118">
        <v>0</v>
      </c>
      <c r="BV275" s="116">
        <v>0</v>
      </c>
      <c r="BW275" s="117">
        <v>0</v>
      </c>
      <c r="BX275" s="117">
        <v>0</v>
      </c>
      <c r="BY275" s="118">
        <v>0</v>
      </c>
      <c r="BZ275" s="116">
        <v>535.28103085999999</v>
      </c>
      <c r="CA275" s="117">
        <v>1152.3609072500003</v>
      </c>
      <c r="CB275" s="117">
        <v>2578.8078351999998</v>
      </c>
      <c r="CC275" s="118">
        <v>1403.9181788500002</v>
      </c>
      <c r="CD275" s="116">
        <v>1755.2454450299997</v>
      </c>
      <c r="CE275" s="117">
        <v>597.67674382999985</v>
      </c>
      <c r="CF275" s="117">
        <v>1012.44426515</v>
      </c>
      <c r="CG275" s="118">
        <v>-121.76385692999997</v>
      </c>
      <c r="CH275" s="117">
        <v>1537.4181786300001</v>
      </c>
      <c r="CI275" s="117">
        <v>281.82098982000002</v>
      </c>
      <c r="CJ275" s="117">
        <v>-257.56664659999967</v>
      </c>
      <c r="CK275" s="118">
        <v>-914.75701992000018</v>
      </c>
      <c r="CL275" s="116">
        <v>2391.25388656</v>
      </c>
      <c r="CM275" s="117">
        <v>-1844.6823323799997</v>
      </c>
      <c r="CN275" s="117">
        <v>-1171.8180839799998</v>
      </c>
      <c r="CO275" s="117">
        <v>-2037.9933497800007</v>
      </c>
      <c r="CP275" s="116">
        <v>1451.3230852299996</v>
      </c>
      <c r="CQ275" s="117">
        <v>499.98511995000001</v>
      </c>
      <c r="CR275" s="117">
        <v>-316.31076175000032</v>
      </c>
      <c r="CS275" s="234">
        <v>3239.3262570899997</v>
      </c>
      <c r="CT275" s="278">
        <v>1658.7161769500001</v>
      </c>
    </row>
    <row r="276" spans="1:98" s="10" customFormat="1" ht="12.95" customHeight="1" x14ac:dyDescent="0.25">
      <c r="A276" s="72" t="s">
        <v>89</v>
      </c>
      <c r="B276" s="174">
        <v>0</v>
      </c>
      <c r="C276" s="111">
        <v>0</v>
      </c>
      <c r="D276" s="111">
        <v>0</v>
      </c>
      <c r="E276" s="112">
        <v>0</v>
      </c>
      <c r="F276" s="111">
        <v>0</v>
      </c>
      <c r="G276" s="111">
        <v>0</v>
      </c>
      <c r="H276" s="111">
        <v>0</v>
      </c>
      <c r="I276" s="112">
        <v>0</v>
      </c>
      <c r="J276" s="110">
        <v>0</v>
      </c>
      <c r="K276" s="111">
        <v>0</v>
      </c>
      <c r="L276" s="111">
        <v>0</v>
      </c>
      <c r="M276" s="112">
        <v>0</v>
      </c>
      <c r="N276" s="110">
        <v>0</v>
      </c>
      <c r="O276" s="111">
        <v>0</v>
      </c>
      <c r="P276" s="111">
        <v>0</v>
      </c>
      <c r="Q276" s="112">
        <v>0</v>
      </c>
      <c r="R276" s="110">
        <v>0</v>
      </c>
      <c r="S276" s="111">
        <v>0</v>
      </c>
      <c r="T276" s="111">
        <v>0</v>
      </c>
      <c r="U276" s="112">
        <v>0</v>
      </c>
      <c r="V276" s="110">
        <v>0</v>
      </c>
      <c r="W276" s="111">
        <v>0</v>
      </c>
      <c r="X276" s="111">
        <v>0</v>
      </c>
      <c r="Y276" s="112">
        <v>0</v>
      </c>
      <c r="Z276" s="110">
        <v>0</v>
      </c>
      <c r="AA276" s="111">
        <v>0</v>
      </c>
      <c r="AB276" s="111">
        <v>0</v>
      </c>
      <c r="AC276" s="112">
        <v>0</v>
      </c>
      <c r="AD276" s="110">
        <v>0</v>
      </c>
      <c r="AE276" s="111">
        <v>0</v>
      </c>
      <c r="AF276" s="111">
        <v>0</v>
      </c>
      <c r="AG276" s="112">
        <v>0</v>
      </c>
      <c r="AH276" s="110">
        <v>0</v>
      </c>
      <c r="AI276" s="111">
        <v>0</v>
      </c>
      <c r="AJ276" s="111">
        <v>0</v>
      </c>
      <c r="AK276" s="112">
        <v>0</v>
      </c>
      <c r="AL276" s="110">
        <v>0</v>
      </c>
      <c r="AM276" s="111">
        <v>0</v>
      </c>
      <c r="AN276" s="111">
        <v>0</v>
      </c>
      <c r="AO276" s="112">
        <v>0</v>
      </c>
      <c r="AP276" s="110">
        <v>0</v>
      </c>
      <c r="AQ276" s="111">
        <v>0</v>
      </c>
      <c r="AR276" s="111">
        <v>0</v>
      </c>
      <c r="AS276" s="112">
        <v>0</v>
      </c>
      <c r="AT276" s="110">
        <v>0</v>
      </c>
      <c r="AU276" s="111">
        <v>0</v>
      </c>
      <c r="AV276" s="111">
        <v>0</v>
      </c>
      <c r="AW276" s="112">
        <v>0</v>
      </c>
      <c r="AX276" s="110">
        <v>0</v>
      </c>
      <c r="AY276" s="111">
        <v>0</v>
      </c>
      <c r="AZ276" s="111">
        <v>0</v>
      </c>
      <c r="BA276" s="112">
        <v>0</v>
      </c>
      <c r="BB276" s="110">
        <v>0</v>
      </c>
      <c r="BC276" s="111">
        <v>0</v>
      </c>
      <c r="BD276" s="111">
        <v>0</v>
      </c>
      <c r="BE276" s="112">
        <v>0</v>
      </c>
      <c r="BF276" s="110">
        <v>0</v>
      </c>
      <c r="BG276" s="111">
        <v>0</v>
      </c>
      <c r="BH276" s="111">
        <v>0</v>
      </c>
      <c r="BI276" s="112">
        <v>0</v>
      </c>
      <c r="BJ276" s="110">
        <v>0</v>
      </c>
      <c r="BK276" s="111">
        <v>0</v>
      </c>
      <c r="BL276" s="111">
        <v>0</v>
      </c>
      <c r="BM276" s="112">
        <v>0</v>
      </c>
      <c r="BN276" s="110">
        <v>0</v>
      </c>
      <c r="BO276" s="111">
        <v>0</v>
      </c>
      <c r="BP276" s="111">
        <v>0</v>
      </c>
      <c r="BQ276" s="112">
        <v>0</v>
      </c>
      <c r="BR276" s="110">
        <v>0</v>
      </c>
      <c r="BS276" s="111">
        <v>0</v>
      </c>
      <c r="BT276" s="111">
        <v>0</v>
      </c>
      <c r="BU276" s="112">
        <v>0</v>
      </c>
      <c r="BV276" s="110">
        <v>0</v>
      </c>
      <c r="BW276" s="111">
        <v>0</v>
      </c>
      <c r="BX276" s="111">
        <v>0</v>
      </c>
      <c r="BY276" s="112">
        <v>0</v>
      </c>
      <c r="BZ276" s="110">
        <v>2099.4838747899998</v>
      </c>
      <c r="CA276" s="111">
        <v>3703.70093395</v>
      </c>
      <c r="CB276" s="111">
        <v>4712.57284961</v>
      </c>
      <c r="CC276" s="112">
        <v>6540.2217612200002</v>
      </c>
      <c r="CD276" s="110">
        <v>3891.2191197400002</v>
      </c>
      <c r="CE276" s="111">
        <v>3875.3386661499999</v>
      </c>
      <c r="CF276" s="111">
        <v>2746.5560239400002</v>
      </c>
      <c r="CG276" s="112">
        <v>5310.957522480001</v>
      </c>
      <c r="CH276" s="111">
        <v>4166.4063666599995</v>
      </c>
      <c r="CI276" s="111">
        <v>3927.8485174000002</v>
      </c>
      <c r="CJ276" s="111">
        <v>3951.4147069700002</v>
      </c>
      <c r="CK276" s="112">
        <v>4392.8469977599998</v>
      </c>
      <c r="CL276" s="110">
        <v>6215.1664296500003</v>
      </c>
      <c r="CM276" s="111">
        <v>3775.0588056300003</v>
      </c>
      <c r="CN276" s="111">
        <v>5079.8988549599999</v>
      </c>
      <c r="CO276" s="111">
        <v>4499.9254152900003</v>
      </c>
      <c r="CP276" s="110">
        <v>5705.12124425</v>
      </c>
      <c r="CQ276" s="111">
        <v>2855.25145711</v>
      </c>
      <c r="CR276" s="111">
        <v>3894.9948241900001</v>
      </c>
      <c r="CS276" s="232">
        <v>7384.9965584799993</v>
      </c>
      <c r="CT276" s="276">
        <v>5026.3207778400001</v>
      </c>
    </row>
    <row r="277" spans="1:98" s="10" customFormat="1" ht="12.95" customHeight="1" x14ac:dyDescent="0.25">
      <c r="A277" s="72" t="s">
        <v>90</v>
      </c>
      <c r="B277" s="174">
        <v>0</v>
      </c>
      <c r="C277" s="111">
        <v>0</v>
      </c>
      <c r="D277" s="111">
        <v>0</v>
      </c>
      <c r="E277" s="112">
        <v>0</v>
      </c>
      <c r="F277" s="111">
        <v>0</v>
      </c>
      <c r="G277" s="111">
        <v>0</v>
      </c>
      <c r="H277" s="111">
        <v>0</v>
      </c>
      <c r="I277" s="112">
        <v>0</v>
      </c>
      <c r="J277" s="110">
        <v>0</v>
      </c>
      <c r="K277" s="111">
        <v>0</v>
      </c>
      <c r="L277" s="111">
        <v>0</v>
      </c>
      <c r="M277" s="112">
        <v>0</v>
      </c>
      <c r="N277" s="110">
        <v>0</v>
      </c>
      <c r="O277" s="111">
        <v>0</v>
      </c>
      <c r="P277" s="111">
        <v>0</v>
      </c>
      <c r="Q277" s="112">
        <v>0</v>
      </c>
      <c r="R277" s="110">
        <v>0</v>
      </c>
      <c r="S277" s="111">
        <v>0</v>
      </c>
      <c r="T277" s="111">
        <v>0</v>
      </c>
      <c r="U277" s="112">
        <v>0</v>
      </c>
      <c r="V277" s="110">
        <v>0</v>
      </c>
      <c r="W277" s="111">
        <v>0</v>
      </c>
      <c r="X277" s="111">
        <v>0</v>
      </c>
      <c r="Y277" s="112">
        <v>0</v>
      </c>
      <c r="Z277" s="110">
        <v>0</v>
      </c>
      <c r="AA277" s="111">
        <v>0</v>
      </c>
      <c r="AB277" s="111">
        <v>0</v>
      </c>
      <c r="AC277" s="112">
        <v>0</v>
      </c>
      <c r="AD277" s="110">
        <v>0</v>
      </c>
      <c r="AE277" s="111">
        <v>0</v>
      </c>
      <c r="AF277" s="111">
        <v>0</v>
      </c>
      <c r="AG277" s="112">
        <v>0</v>
      </c>
      <c r="AH277" s="110">
        <v>0</v>
      </c>
      <c r="AI277" s="111">
        <v>0</v>
      </c>
      <c r="AJ277" s="111">
        <v>0</v>
      </c>
      <c r="AK277" s="112">
        <v>0</v>
      </c>
      <c r="AL277" s="110">
        <v>0</v>
      </c>
      <c r="AM277" s="111">
        <v>0</v>
      </c>
      <c r="AN277" s="111">
        <v>0</v>
      </c>
      <c r="AO277" s="112">
        <v>0</v>
      </c>
      <c r="AP277" s="110">
        <v>0</v>
      </c>
      <c r="AQ277" s="111">
        <v>0</v>
      </c>
      <c r="AR277" s="111">
        <v>0</v>
      </c>
      <c r="AS277" s="112">
        <v>0</v>
      </c>
      <c r="AT277" s="110">
        <v>0</v>
      </c>
      <c r="AU277" s="111">
        <v>0</v>
      </c>
      <c r="AV277" s="111">
        <v>0</v>
      </c>
      <c r="AW277" s="112">
        <v>0</v>
      </c>
      <c r="AX277" s="110">
        <v>0</v>
      </c>
      <c r="AY277" s="111">
        <v>0</v>
      </c>
      <c r="AZ277" s="111">
        <v>0</v>
      </c>
      <c r="BA277" s="112">
        <v>0</v>
      </c>
      <c r="BB277" s="110">
        <v>0</v>
      </c>
      <c r="BC277" s="111">
        <v>0</v>
      </c>
      <c r="BD277" s="111">
        <v>0</v>
      </c>
      <c r="BE277" s="112">
        <v>0</v>
      </c>
      <c r="BF277" s="110">
        <v>0</v>
      </c>
      <c r="BG277" s="111">
        <v>0</v>
      </c>
      <c r="BH277" s="111">
        <v>0</v>
      </c>
      <c r="BI277" s="112">
        <v>0</v>
      </c>
      <c r="BJ277" s="110">
        <v>0</v>
      </c>
      <c r="BK277" s="111">
        <v>0</v>
      </c>
      <c r="BL277" s="111">
        <v>0</v>
      </c>
      <c r="BM277" s="112">
        <v>0</v>
      </c>
      <c r="BN277" s="110">
        <v>0</v>
      </c>
      <c r="BO277" s="111">
        <v>0</v>
      </c>
      <c r="BP277" s="111">
        <v>0</v>
      </c>
      <c r="BQ277" s="112">
        <v>0</v>
      </c>
      <c r="BR277" s="110">
        <v>0</v>
      </c>
      <c r="BS277" s="111">
        <v>0</v>
      </c>
      <c r="BT277" s="111">
        <v>0</v>
      </c>
      <c r="BU277" s="112">
        <v>0</v>
      </c>
      <c r="BV277" s="110">
        <v>0</v>
      </c>
      <c r="BW277" s="111">
        <v>0</v>
      </c>
      <c r="BX277" s="111">
        <v>0</v>
      </c>
      <c r="BY277" s="112">
        <v>0</v>
      </c>
      <c r="BZ277" s="110">
        <v>1564.20284393</v>
      </c>
      <c r="CA277" s="111">
        <v>2551.3400266999997</v>
      </c>
      <c r="CB277" s="111">
        <v>2133.7650144100003</v>
      </c>
      <c r="CC277" s="112">
        <v>5136.3035823700002</v>
      </c>
      <c r="CD277" s="110">
        <v>2135.9736747100001</v>
      </c>
      <c r="CE277" s="111">
        <v>3277.66192232</v>
      </c>
      <c r="CF277" s="111">
        <v>1734.1117587899998</v>
      </c>
      <c r="CG277" s="112">
        <v>5432.7213794100007</v>
      </c>
      <c r="CH277" s="111">
        <v>2628.9881880299999</v>
      </c>
      <c r="CI277" s="111">
        <v>3646.0275275799995</v>
      </c>
      <c r="CJ277" s="111">
        <v>4208.9813535699996</v>
      </c>
      <c r="CK277" s="112">
        <v>5307.6040176799997</v>
      </c>
      <c r="CL277" s="110">
        <v>3823.9125430900003</v>
      </c>
      <c r="CM277" s="111">
        <v>5619.7411380100002</v>
      </c>
      <c r="CN277" s="111">
        <v>6251.7169389400005</v>
      </c>
      <c r="CO277" s="111">
        <v>6537.9187650700005</v>
      </c>
      <c r="CP277" s="110">
        <v>4253.7981590199997</v>
      </c>
      <c r="CQ277" s="111">
        <v>2355.2663371600001</v>
      </c>
      <c r="CR277" s="111">
        <v>4211.3055859400001</v>
      </c>
      <c r="CS277" s="232">
        <v>4145.6703013900005</v>
      </c>
      <c r="CT277" s="276">
        <v>3367.6046008900003</v>
      </c>
    </row>
    <row r="278" spans="1:98" s="10" customFormat="1" ht="12.95" customHeight="1" x14ac:dyDescent="0.25">
      <c r="A278" s="78" t="s">
        <v>0</v>
      </c>
      <c r="B278" s="174"/>
      <c r="C278" s="111"/>
      <c r="D278" s="111"/>
      <c r="E278" s="112"/>
      <c r="F278" s="111"/>
      <c r="G278" s="111"/>
      <c r="H278" s="111"/>
      <c r="I278" s="112"/>
      <c r="J278" s="110"/>
      <c r="K278" s="111"/>
      <c r="L278" s="111"/>
      <c r="M278" s="112"/>
      <c r="N278" s="110"/>
      <c r="O278" s="111"/>
      <c r="P278" s="111"/>
      <c r="Q278" s="112"/>
      <c r="R278" s="110"/>
      <c r="S278" s="111"/>
      <c r="T278" s="111"/>
      <c r="U278" s="112"/>
      <c r="V278" s="110"/>
      <c r="W278" s="111"/>
      <c r="X278" s="111"/>
      <c r="Y278" s="112"/>
      <c r="Z278" s="110"/>
      <c r="AA278" s="111"/>
      <c r="AB278" s="111"/>
      <c r="AC278" s="112"/>
      <c r="AD278" s="110"/>
      <c r="AE278" s="111"/>
      <c r="AF278" s="111"/>
      <c r="AG278" s="112"/>
      <c r="AH278" s="110"/>
      <c r="AI278" s="111"/>
      <c r="AJ278" s="111"/>
      <c r="AK278" s="112"/>
      <c r="AL278" s="110"/>
      <c r="AM278" s="111"/>
      <c r="AN278" s="111"/>
      <c r="AO278" s="112"/>
      <c r="AP278" s="110"/>
      <c r="AQ278" s="111"/>
      <c r="AR278" s="111"/>
      <c r="AS278" s="112"/>
      <c r="AT278" s="110"/>
      <c r="AU278" s="111"/>
      <c r="AV278" s="111"/>
      <c r="AW278" s="112"/>
      <c r="AX278" s="110"/>
      <c r="AY278" s="111"/>
      <c r="AZ278" s="111"/>
      <c r="BA278" s="112"/>
      <c r="BB278" s="110"/>
      <c r="BC278" s="111"/>
      <c r="BD278" s="111"/>
      <c r="BE278" s="112"/>
      <c r="BF278" s="110"/>
      <c r="BG278" s="111"/>
      <c r="BH278" s="111"/>
      <c r="BI278" s="112"/>
      <c r="BJ278" s="110"/>
      <c r="BK278" s="111"/>
      <c r="BL278" s="111"/>
      <c r="BM278" s="112"/>
      <c r="BN278" s="110"/>
      <c r="BO278" s="111"/>
      <c r="BP278" s="111"/>
      <c r="BQ278" s="112"/>
      <c r="BR278" s="110"/>
      <c r="BS278" s="111"/>
      <c r="BT278" s="111"/>
      <c r="BU278" s="112"/>
      <c r="BV278" s="110"/>
      <c r="BW278" s="111"/>
      <c r="BX278" s="111"/>
      <c r="BY278" s="112"/>
      <c r="BZ278" s="110"/>
      <c r="CA278" s="111"/>
      <c r="CB278" s="111"/>
      <c r="CC278" s="112"/>
      <c r="CD278" s="110"/>
      <c r="CE278" s="111"/>
      <c r="CF278" s="111"/>
      <c r="CG278" s="112"/>
      <c r="CH278" s="111"/>
      <c r="CI278" s="111"/>
      <c r="CJ278" s="111"/>
      <c r="CK278" s="112"/>
      <c r="CL278" s="110"/>
      <c r="CM278" s="111"/>
      <c r="CN278" s="111"/>
      <c r="CO278" s="111"/>
      <c r="CP278" s="110"/>
      <c r="CQ278" s="111"/>
      <c r="CR278" s="111"/>
      <c r="CS278" s="232"/>
      <c r="CT278" s="276"/>
    </row>
    <row r="279" spans="1:98" s="10" customFormat="1" ht="12.95" customHeight="1" x14ac:dyDescent="0.25">
      <c r="A279" s="79" t="s">
        <v>91</v>
      </c>
      <c r="B279" s="180">
        <v>3636.3849999999998</v>
      </c>
      <c r="C279" s="129">
        <v>-3450.5250000000005</v>
      </c>
      <c r="D279" s="129">
        <v>-7111.9059999999999</v>
      </c>
      <c r="E279" s="130">
        <v>-2290.741</v>
      </c>
      <c r="F279" s="129">
        <v>-4257.951</v>
      </c>
      <c r="G279" s="129">
        <v>-5281.0660000000007</v>
      </c>
      <c r="H279" s="129">
        <v>-3646.3540000000003</v>
      </c>
      <c r="I279" s="130">
        <v>-8433.4969999999994</v>
      </c>
      <c r="J279" s="128">
        <v>-4390.277</v>
      </c>
      <c r="K279" s="129">
        <v>-5827.6650000000009</v>
      </c>
      <c r="L279" s="129">
        <v>-6194.2309999999998</v>
      </c>
      <c r="M279" s="130">
        <v>3796.6019999999999</v>
      </c>
      <c r="N279" s="128">
        <v>-12483.137999999999</v>
      </c>
      <c r="O279" s="129">
        <v>-9332.5430000000015</v>
      </c>
      <c r="P279" s="129">
        <v>7381.6179999999995</v>
      </c>
      <c r="Q279" s="130">
        <v>-3690.9099999999994</v>
      </c>
      <c r="R279" s="128">
        <v>7473.9139999999998</v>
      </c>
      <c r="S279" s="129">
        <v>-6277.02</v>
      </c>
      <c r="T279" s="129">
        <v>-358.70499999999993</v>
      </c>
      <c r="U279" s="130">
        <v>-4639.7469999999994</v>
      </c>
      <c r="V279" s="128">
        <v>-3209.2392399999999</v>
      </c>
      <c r="W279" s="129">
        <v>-1135.2992200000006</v>
      </c>
      <c r="X279" s="129">
        <v>-2138.5133800000003</v>
      </c>
      <c r="Y279" s="130">
        <v>-472.00517630859355</v>
      </c>
      <c r="Z279" s="128">
        <v>-2483.9781799999996</v>
      </c>
      <c r="AA279" s="129">
        <v>716.32618000000025</v>
      </c>
      <c r="AB279" s="129">
        <v>-1678.1344799999995</v>
      </c>
      <c r="AC279" s="130">
        <v>3368.7927199999999</v>
      </c>
      <c r="AD279" s="128">
        <v>-2447.3040999999998</v>
      </c>
      <c r="AE279" s="129">
        <v>1542.8346228124997</v>
      </c>
      <c r="AF279" s="129">
        <v>3778.2061000000003</v>
      </c>
      <c r="AG279" s="130">
        <v>2244.8296</v>
      </c>
      <c r="AH279" s="128">
        <v>-999.14262000000008</v>
      </c>
      <c r="AI279" s="129">
        <v>-2901.8968000000004</v>
      </c>
      <c r="AJ279" s="129">
        <v>252.47112000000016</v>
      </c>
      <c r="AK279" s="130">
        <v>-1658.9564399999999</v>
      </c>
      <c r="AL279" s="128">
        <v>-2385.1170599999996</v>
      </c>
      <c r="AM279" s="129">
        <v>6085.8580599999987</v>
      </c>
      <c r="AN279" s="129">
        <v>526.90017999999986</v>
      </c>
      <c r="AO279" s="130">
        <v>522.49217999999973</v>
      </c>
      <c r="AP279" s="128">
        <v>-5816.8936400000002</v>
      </c>
      <c r="AQ279" s="129">
        <v>1315.7520199999999</v>
      </c>
      <c r="AR279" s="129">
        <v>153.36058625000078</v>
      </c>
      <c r="AS279" s="130">
        <v>-536.75529999999935</v>
      </c>
      <c r="AT279" s="128">
        <v>-6614.4998899999991</v>
      </c>
      <c r="AU279" s="129">
        <v>7308.6042118750001</v>
      </c>
      <c r="AV279" s="129">
        <v>-3048.0100000000011</v>
      </c>
      <c r="AW279" s="130">
        <v>-6727.33</v>
      </c>
      <c r="AX279" s="128">
        <v>-9447.9109531249997</v>
      </c>
      <c r="AY279" s="129">
        <v>-14679.739440063484</v>
      </c>
      <c r="AZ279" s="129">
        <v>-11634.906854110117</v>
      </c>
      <c r="BA279" s="130">
        <v>-12932.904221948778</v>
      </c>
      <c r="BB279" s="128">
        <v>-6325.2848964552695</v>
      </c>
      <c r="BC279" s="129">
        <v>-7760.4817036079203</v>
      </c>
      <c r="BD279" s="129">
        <v>-4705.4881904934819</v>
      </c>
      <c r="BE279" s="130">
        <v>15838.052440319201</v>
      </c>
      <c r="BF279" s="128">
        <v>2231.8533499113928</v>
      </c>
      <c r="BG279" s="129">
        <v>-4417.3613510333525</v>
      </c>
      <c r="BH279" s="129">
        <v>-21073.132889567511</v>
      </c>
      <c r="BI279" s="130">
        <v>-28880.992160958915</v>
      </c>
      <c r="BJ279" s="128">
        <v>-9515.3110037600018</v>
      </c>
      <c r="BK279" s="129">
        <v>-14781.789805939999</v>
      </c>
      <c r="BL279" s="129">
        <v>-21436.522214320001</v>
      </c>
      <c r="BM279" s="130">
        <v>-21179.343455919996</v>
      </c>
      <c r="BN279" s="128">
        <v>-15850.515910850001</v>
      </c>
      <c r="BO279" s="129">
        <v>-12192.502695530002</v>
      </c>
      <c r="BP279" s="129">
        <v>-8397.12073255</v>
      </c>
      <c r="BQ279" s="130">
        <v>-4807.5798339500006</v>
      </c>
      <c r="BR279" s="128">
        <v>-4543.5585643800005</v>
      </c>
      <c r="BS279" s="129">
        <v>-951.6756517500005</v>
      </c>
      <c r="BT279" s="129">
        <v>-6100.7471984600006</v>
      </c>
      <c r="BU279" s="130">
        <v>-4229.82611817</v>
      </c>
      <c r="BV279" s="128">
        <v>-10008.337329890001</v>
      </c>
      <c r="BW279" s="129">
        <v>-5141.2530319800007</v>
      </c>
      <c r="BX279" s="129">
        <v>-19390.363764239999</v>
      </c>
      <c r="BY279" s="130">
        <v>2258.1060386999989</v>
      </c>
      <c r="BZ279" s="128">
        <v>-14015.398545870001</v>
      </c>
      <c r="CA279" s="129">
        <v>-18100.274616180002</v>
      </c>
      <c r="CB279" s="129">
        <v>-11497.379653500004</v>
      </c>
      <c r="CC279" s="130">
        <v>2196.9610092000039</v>
      </c>
      <c r="CD279" s="128">
        <v>-18902.697322379998</v>
      </c>
      <c r="CE279" s="129">
        <v>-9524.6515064399991</v>
      </c>
      <c r="CF279" s="129">
        <v>6600.4111659199989</v>
      </c>
      <c r="CG279" s="130">
        <v>-418.86103772999923</v>
      </c>
      <c r="CH279" s="129">
        <v>6425.6598919500047</v>
      </c>
      <c r="CI279" s="129">
        <v>1506.2517914300006</v>
      </c>
      <c r="CJ279" s="129">
        <v>7742.4821376700002</v>
      </c>
      <c r="CK279" s="130">
        <v>3318.3198662200002</v>
      </c>
      <c r="CL279" s="128">
        <v>5925.8718907599969</v>
      </c>
      <c r="CM279" s="129">
        <v>1699.4257230600006</v>
      </c>
      <c r="CN279" s="129">
        <v>1294.7155994999978</v>
      </c>
      <c r="CO279" s="129">
        <v>5121.9229401999992</v>
      </c>
      <c r="CP279" s="128">
        <v>303.7996897899975</v>
      </c>
      <c r="CQ279" s="129">
        <v>578.59101988000111</v>
      </c>
      <c r="CR279" s="129">
        <v>-439.98120703000086</v>
      </c>
      <c r="CS279" s="238">
        <v>8458.9634021300026</v>
      </c>
      <c r="CT279" s="282">
        <v>-4640.0462651399994</v>
      </c>
    </row>
    <row r="280" spans="1:98" s="10" customFormat="1" ht="12.95" customHeight="1" x14ac:dyDescent="0.25">
      <c r="A280" s="73" t="s">
        <v>73</v>
      </c>
      <c r="B280" s="176">
        <v>293.01400000000001</v>
      </c>
      <c r="C280" s="117">
        <v>209.03200000000004</v>
      </c>
      <c r="D280" s="117">
        <v>100.55000000000003</v>
      </c>
      <c r="E280" s="118">
        <v>552.78500000000008</v>
      </c>
      <c r="F280" s="117">
        <v>208.37899999999999</v>
      </c>
      <c r="G280" s="117">
        <v>62.68</v>
      </c>
      <c r="H280" s="117">
        <v>94.557999999999979</v>
      </c>
      <c r="I280" s="118">
        <v>37.18</v>
      </c>
      <c r="J280" s="116">
        <v>60.529999999999994</v>
      </c>
      <c r="K280" s="117">
        <v>-476.72699999999998</v>
      </c>
      <c r="L280" s="117">
        <v>-33.941000000000003</v>
      </c>
      <c r="M280" s="118">
        <v>-1257.4970000000001</v>
      </c>
      <c r="N280" s="116">
        <v>-3.2710000000000043</v>
      </c>
      <c r="O280" s="117">
        <v>74.080999999999989</v>
      </c>
      <c r="P280" s="117">
        <v>1060.8330000000001</v>
      </c>
      <c r="Q280" s="118">
        <v>-674.41100000000006</v>
      </c>
      <c r="R280" s="116">
        <v>454.27200000000016</v>
      </c>
      <c r="S280" s="117">
        <v>-857.18300000000011</v>
      </c>
      <c r="T280" s="117">
        <v>-128.05599999999998</v>
      </c>
      <c r="U280" s="118">
        <v>271.774</v>
      </c>
      <c r="V280" s="116">
        <v>140.88200000000001</v>
      </c>
      <c r="W280" s="117">
        <v>116.93200000000003</v>
      </c>
      <c r="X280" s="117">
        <v>1580.1909999999998</v>
      </c>
      <c r="Y280" s="118">
        <v>-142.28260156250002</v>
      </c>
      <c r="Z280" s="116">
        <v>397.548</v>
      </c>
      <c r="AA280" s="117">
        <v>-77.569000000000017</v>
      </c>
      <c r="AB280" s="117">
        <v>480.05400000000009</v>
      </c>
      <c r="AC280" s="118">
        <v>-4.9020000000000152</v>
      </c>
      <c r="AD280" s="116">
        <v>213.04199999999997</v>
      </c>
      <c r="AE280" s="117">
        <v>118.712</v>
      </c>
      <c r="AF280" s="117">
        <v>54.745000000000033</v>
      </c>
      <c r="AG280" s="118">
        <v>-65.358000000000004</v>
      </c>
      <c r="AH280" s="116">
        <v>80.876000000000019</v>
      </c>
      <c r="AI280" s="117">
        <v>13.308999999999997</v>
      </c>
      <c r="AJ280" s="117">
        <v>-92.703999999999951</v>
      </c>
      <c r="AK280" s="118">
        <v>-180.24799999999999</v>
      </c>
      <c r="AL280" s="116">
        <v>68.972000000000023</v>
      </c>
      <c r="AM280" s="117">
        <v>474.75099999999998</v>
      </c>
      <c r="AN280" s="117">
        <v>19.232999999999976</v>
      </c>
      <c r="AO280" s="118">
        <v>191.61100000000002</v>
      </c>
      <c r="AP280" s="116">
        <v>32.916000000000025</v>
      </c>
      <c r="AQ280" s="117">
        <v>1010.623</v>
      </c>
      <c r="AR280" s="117">
        <v>451.91199999999998</v>
      </c>
      <c r="AS280" s="118">
        <v>275.34099999999995</v>
      </c>
      <c r="AT280" s="116">
        <v>-375.57800000000009</v>
      </c>
      <c r="AU280" s="117">
        <v>-658.60112500000002</v>
      </c>
      <c r="AV280" s="117">
        <v>397.178</v>
      </c>
      <c r="AW280" s="118">
        <v>631.37299999999982</v>
      </c>
      <c r="AX280" s="116">
        <v>-367.25400000000008</v>
      </c>
      <c r="AY280" s="117">
        <v>418.78100000000001</v>
      </c>
      <c r="AZ280" s="117">
        <v>274.61549999999994</v>
      </c>
      <c r="BA280" s="118">
        <v>-612.214408203125</v>
      </c>
      <c r="BB280" s="116">
        <v>544.28499999999997</v>
      </c>
      <c r="BC280" s="117">
        <v>-553.78699999999992</v>
      </c>
      <c r="BD280" s="117">
        <v>-110.24400000000003</v>
      </c>
      <c r="BE280" s="118">
        <v>-1780.3009999999999</v>
      </c>
      <c r="BF280" s="116">
        <v>-611.81809999999984</v>
      </c>
      <c r="BG280" s="117">
        <v>1477.7527</v>
      </c>
      <c r="BH280" s="117">
        <v>274.87959999999998</v>
      </c>
      <c r="BI280" s="118">
        <v>-5265.3171999999995</v>
      </c>
      <c r="BJ280" s="116">
        <v>1115.6405098099999</v>
      </c>
      <c r="BK280" s="117">
        <v>-788.9318542499999</v>
      </c>
      <c r="BL280" s="117">
        <v>310.05629611999967</v>
      </c>
      <c r="BM280" s="118">
        <v>4098.4000419500007</v>
      </c>
      <c r="BN280" s="116">
        <v>-7568.9258220199999</v>
      </c>
      <c r="BO280" s="117">
        <v>-5139.0504016200011</v>
      </c>
      <c r="BP280" s="117">
        <v>-2178.5647212099998</v>
      </c>
      <c r="BQ280" s="118">
        <v>-1968.9663627000004</v>
      </c>
      <c r="BR280" s="116">
        <v>5526.6903636799998</v>
      </c>
      <c r="BS280" s="117">
        <v>-443.96606311000028</v>
      </c>
      <c r="BT280" s="117">
        <v>1154.7723778700001</v>
      </c>
      <c r="BU280" s="118">
        <v>1165.1788408399993</v>
      </c>
      <c r="BV280" s="116">
        <v>1336.4079092900004</v>
      </c>
      <c r="BW280" s="117">
        <v>4185.8570751400002</v>
      </c>
      <c r="BX280" s="117">
        <v>1884.2963127600001</v>
      </c>
      <c r="BY280" s="118">
        <v>1574.5115197999999</v>
      </c>
      <c r="BZ280" s="116">
        <v>840.14913860999945</v>
      </c>
      <c r="CA280" s="117">
        <v>1766.4250619899999</v>
      </c>
      <c r="CB280" s="117">
        <v>1029.3958543700003</v>
      </c>
      <c r="CC280" s="118">
        <v>-813.81360599000027</v>
      </c>
      <c r="CD280" s="116">
        <v>-1273.1389473299996</v>
      </c>
      <c r="CE280" s="117">
        <v>512.49713953000048</v>
      </c>
      <c r="CF280" s="117">
        <v>-1145.1787671</v>
      </c>
      <c r="CG280" s="118">
        <v>-1662.88422732</v>
      </c>
      <c r="CH280" s="117">
        <v>740.30780835999974</v>
      </c>
      <c r="CI280" s="117">
        <v>-1620.2679296300003</v>
      </c>
      <c r="CJ280" s="117">
        <v>766.57371557000045</v>
      </c>
      <c r="CK280" s="118">
        <v>-485.19419159999939</v>
      </c>
      <c r="CL280" s="116">
        <v>2345.037566819999</v>
      </c>
      <c r="CM280" s="117">
        <v>984.27972192000004</v>
      </c>
      <c r="CN280" s="117">
        <v>7213.3342541000002</v>
      </c>
      <c r="CO280" s="117">
        <v>1827.9469130599998</v>
      </c>
      <c r="CP280" s="116">
        <v>5721.7112675899989</v>
      </c>
      <c r="CQ280" s="117">
        <v>-3101.2578594299994</v>
      </c>
      <c r="CR280" s="117">
        <v>-651.66217280999876</v>
      </c>
      <c r="CS280" s="234">
        <v>-1510.8350210799993</v>
      </c>
      <c r="CT280" s="278">
        <v>4247.1959775100004</v>
      </c>
    </row>
    <row r="281" spans="1:98" s="10" customFormat="1" ht="12.95" customHeight="1" x14ac:dyDescent="0.25">
      <c r="A281" s="72" t="s">
        <v>74</v>
      </c>
      <c r="B281" s="174">
        <v>243.214</v>
      </c>
      <c r="C281" s="111">
        <v>277.7</v>
      </c>
      <c r="D281" s="111">
        <v>246.56099999999998</v>
      </c>
      <c r="E281" s="112">
        <v>285.51400000000001</v>
      </c>
      <c r="F281" s="111">
        <v>36.53</v>
      </c>
      <c r="G281" s="111">
        <v>7.1680000000000001</v>
      </c>
      <c r="H281" s="111">
        <v>111.917</v>
      </c>
      <c r="I281" s="112">
        <v>26.872</v>
      </c>
      <c r="J281" s="110">
        <v>28.677</v>
      </c>
      <c r="K281" s="111">
        <v>664.745</v>
      </c>
      <c r="L281" s="111">
        <v>155.43100000000001</v>
      </c>
      <c r="M281" s="112">
        <v>1921.1130000000001</v>
      </c>
      <c r="N281" s="110">
        <v>106.048</v>
      </c>
      <c r="O281" s="111">
        <v>122.34800000000001</v>
      </c>
      <c r="P281" s="111">
        <v>701.00400000000002</v>
      </c>
      <c r="Q281" s="112">
        <v>1159.79</v>
      </c>
      <c r="R281" s="110">
        <v>2294.3240000000001</v>
      </c>
      <c r="S281" s="111">
        <v>1128.088</v>
      </c>
      <c r="T281" s="111">
        <v>315.81599999999997</v>
      </c>
      <c r="U281" s="112">
        <v>481.51099999999997</v>
      </c>
      <c r="V281" s="110">
        <v>74.096000000000004</v>
      </c>
      <c r="W281" s="111">
        <v>249.46299999999999</v>
      </c>
      <c r="X281" s="111">
        <v>1992.0290000000002</v>
      </c>
      <c r="Y281" s="112">
        <v>572.2426015625</v>
      </c>
      <c r="Z281" s="110">
        <v>160.31399999999999</v>
      </c>
      <c r="AA281" s="111">
        <v>725.1930000000001</v>
      </c>
      <c r="AB281" s="111">
        <v>206.16300000000001</v>
      </c>
      <c r="AC281" s="112">
        <v>534.50900000000001</v>
      </c>
      <c r="AD281" s="110">
        <v>168.709</v>
      </c>
      <c r="AE281" s="111">
        <v>257.334</v>
      </c>
      <c r="AF281" s="111">
        <v>340.64</v>
      </c>
      <c r="AG281" s="112">
        <v>249.55699999999999</v>
      </c>
      <c r="AH281" s="110">
        <v>234.72399999999999</v>
      </c>
      <c r="AI281" s="111">
        <v>380.68899999999996</v>
      </c>
      <c r="AJ281" s="111">
        <v>707.35299999999995</v>
      </c>
      <c r="AK281" s="112">
        <v>481.97099999999995</v>
      </c>
      <c r="AL281" s="110">
        <v>473.59699999999998</v>
      </c>
      <c r="AM281" s="111">
        <v>576.04899999999998</v>
      </c>
      <c r="AN281" s="111">
        <v>838</v>
      </c>
      <c r="AO281" s="112">
        <v>879.38699999999994</v>
      </c>
      <c r="AP281" s="110">
        <v>1373.3389999999999</v>
      </c>
      <c r="AQ281" s="111">
        <v>540.26199999999994</v>
      </c>
      <c r="AR281" s="111">
        <v>532.06100000000004</v>
      </c>
      <c r="AS281" s="112">
        <v>712.94900000000007</v>
      </c>
      <c r="AT281" s="110">
        <v>1628.4970000000001</v>
      </c>
      <c r="AU281" s="111">
        <v>2228.9721250000002</v>
      </c>
      <c r="AV281" s="111">
        <v>1034.0999999999999</v>
      </c>
      <c r="AW281" s="112">
        <v>1132.4760000000001</v>
      </c>
      <c r="AX281" s="110">
        <v>1521.2759999999998</v>
      </c>
      <c r="AY281" s="111">
        <v>806.72600000000011</v>
      </c>
      <c r="AZ281" s="111">
        <v>722.96749999999997</v>
      </c>
      <c r="BA281" s="112">
        <v>2684.5354082031249</v>
      </c>
      <c r="BB281" s="110">
        <v>534.14599999999996</v>
      </c>
      <c r="BC281" s="111">
        <v>1685.4569999999999</v>
      </c>
      <c r="BD281" s="111">
        <v>1204.414</v>
      </c>
      <c r="BE281" s="112">
        <v>1984.347</v>
      </c>
      <c r="BF281" s="110">
        <v>1761.3855999999998</v>
      </c>
      <c r="BG281" s="111">
        <v>867.33560000000011</v>
      </c>
      <c r="BH281" s="111">
        <v>742.6495000000001</v>
      </c>
      <c r="BI281" s="112">
        <v>7101.8891999999996</v>
      </c>
      <c r="BJ281" s="110">
        <v>960.22628760999999</v>
      </c>
      <c r="BK281" s="111">
        <v>2248.9049596300001</v>
      </c>
      <c r="BL281" s="111">
        <v>1618.2625616300002</v>
      </c>
      <c r="BM281" s="112">
        <v>6086.2930538399996</v>
      </c>
      <c r="BN281" s="110">
        <v>12993.844739280001</v>
      </c>
      <c r="BO281" s="111">
        <v>7181.9811458500008</v>
      </c>
      <c r="BP281" s="111">
        <v>4250.6522509300003</v>
      </c>
      <c r="BQ281" s="112">
        <v>4452.7907677499998</v>
      </c>
      <c r="BR281" s="110">
        <v>1062.3351165200002</v>
      </c>
      <c r="BS281" s="111">
        <v>3696.9370935000002</v>
      </c>
      <c r="BT281" s="111">
        <v>1094.02060652</v>
      </c>
      <c r="BU281" s="112">
        <v>3053.3662384900003</v>
      </c>
      <c r="BV281" s="110">
        <v>2707.59670998</v>
      </c>
      <c r="BW281" s="111">
        <v>3310.93810648</v>
      </c>
      <c r="BX281" s="111">
        <v>2968.6004573299997</v>
      </c>
      <c r="BY281" s="112">
        <v>2291.6205987699996</v>
      </c>
      <c r="BZ281" s="110">
        <v>4381.8180877300001</v>
      </c>
      <c r="CA281" s="111">
        <v>3116.73227404</v>
      </c>
      <c r="CB281" s="111">
        <v>3664.2522682899998</v>
      </c>
      <c r="CC281" s="112">
        <v>6041.7142839400003</v>
      </c>
      <c r="CD281" s="110">
        <v>6398.5230491999992</v>
      </c>
      <c r="CE281" s="111">
        <v>3037.90184206</v>
      </c>
      <c r="CF281" s="111">
        <v>5643.8870886099994</v>
      </c>
      <c r="CG281" s="112">
        <v>4805.4185448500002</v>
      </c>
      <c r="CH281" s="111">
        <v>3073.7898708799999</v>
      </c>
      <c r="CI281" s="111">
        <v>5276.0257992300003</v>
      </c>
      <c r="CJ281" s="111">
        <v>3397.4584114599998</v>
      </c>
      <c r="CK281" s="112">
        <v>3999.3657625299993</v>
      </c>
      <c r="CL281" s="110">
        <v>3220.7778486500001</v>
      </c>
      <c r="CM281" s="111">
        <v>3583.6006421100001</v>
      </c>
      <c r="CN281" s="111">
        <v>2336.2859006499998</v>
      </c>
      <c r="CO281" s="111">
        <v>4480.4638589099995</v>
      </c>
      <c r="CP281" s="110">
        <v>3702.4846669199997</v>
      </c>
      <c r="CQ281" s="111">
        <v>7548.9756404999998</v>
      </c>
      <c r="CR281" s="111">
        <v>4224.7930481999992</v>
      </c>
      <c r="CS281" s="232">
        <v>6997.9536245499985</v>
      </c>
      <c r="CT281" s="276">
        <v>3350.5233225900001</v>
      </c>
    </row>
    <row r="282" spans="1:98" s="10" customFormat="1" ht="12.95" customHeight="1" x14ac:dyDescent="0.25">
      <c r="A282" s="72" t="s">
        <v>75</v>
      </c>
      <c r="B282" s="174">
        <v>536.22799999999995</v>
      </c>
      <c r="C282" s="111">
        <v>486.73199999999997</v>
      </c>
      <c r="D282" s="111">
        <v>347.11099999999999</v>
      </c>
      <c r="E282" s="112">
        <v>838.29900000000009</v>
      </c>
      <c r="F282" s="111">
        <v>244.90899999999999</v>
      </c>
      <c r="G282" s="111">
        <v>69.847999999999999</v>
      </c>
      <c r="H282" s="111">
        <v>206.47500000000002</v>
      </c>
      <c r="I282" s="112">
        <v>64.051999999999992</v>
      </c>
      <c r="J282" s="110">
        <v>89.206999999999994</v>
      </c>
      <c r="K282" s="111">
        <v>188.01800000000003</v>
      </c>
      <c r="L282" s="111">
        <v>121.49000000000001</v>
      </c>
      <c r="M282" s="112">
        <v>663.61599999999999</v>
      </c>
      <c r="N282" s="110">
        <v>102.77699999999999</v>
      </c>
      <c r="O282" s="111">
        <v>196.42899999999997</v>
      </c>
      <c r="P282" s="111">
        <v>1761.837</v>
      </c>
      <c r="Q282" s="112">
        <v>485.37900000000002</v>
      </c>
      <c r="R282" s="110">
        <v>2748.596</v>
      </c>
      <c r="S282" s="111">
        <v>270.90499999999997</v>
      </c>
      <c r="T282" s="111">
        <v>187.76</v>
      </c>
      <c r="U282" s="112">
        <v>753.28500000000008</v>
      </c>
      <c r="V282" s="110">
        <v>214.97799999999998</v>
      </c>
      <c r="W282" s="111">
        <v>366.39500000000004</v>
      </c>
      <c r="X282" s="111">
        <v>3572.2200000000003</v>
      </c>
      <c r="Y282" s="112">
        <v>429.96</v>
      </c>
      <c r="Z282" s="110">
        <v>557.86199999999997</v>
      </c>
      <c r="AA282" s="111">
        <v>647.62400000000002</v>
      </c>
      <c r="AB282" s="111">
        <v>686.2170000000001</v>
      </c>
      <c r="AC282" s="112">
        <v>529.60699999999997</v>
      </c>
      <c r="AD282" s="110">
        <v>381.75099999999998</v>
      </c>
      <c r="AE282" s="111">
        <v>376.04599999999999</v>
      </c>
      <c r="AF282" s="111">
        <v>395.38500000000005</v>
      </c>
      <c r="AG282" s="112">
        <v>184.19900000000001</v>
      </c>
      <c r="AH282" s="110">
        <v>315.60000000000002</v>
      </c>
      <c r="AI282" s="111">
        <v>393.99800000000005</v>
      </c>
      <c r="AJ282" s="111">
        <v>614.649</v>
      </c>
      <c r="AK282" s="112">
        <v>301.72299999999996</v>
      </c>
      <c r="AL282" s="110">
        <v>542.56899999999996</v>
      </c>
      <c r="AM282" s="111">
        <v>1050.8</v>
      </c>
      <c r="AN282" s="111">
        <v>857.23299999999995</v>
      </c>
      <c r="AO282" s="112">
        <v>1070.998</v>
      </c>
      <c r="AP282" s="110">
        <v>1406.2550000000001</v>
      </c>
      <c r="AQ282" s="111">
        <v>1550.885</v>
      </c>
      <c r="AR282" s="111">
        <v>983.97299999999996</v>
      </c>
      <c r="AS282" s="112">
        <v>988.29</v>
      </c>
      <c r="AT282" s="110">
        <v>1252.9189999999999</v>
      </c>
      <c r="AU282" s="111">
        <v>1570.3710000000001</v>
      </c>
      <c r="AV282" s="111">
        <v>1431.278</v>
      </c>
      <c r="AW282" s="112">
        <v>1763.8489999999999</v>
      </c>
      <c r="AX282" s="110">
        <v>1154.0219999999999</v>
      </c>
      <c r="AY282" s="111">
        <v>1225.5070000000001</v>
      </c>
      <c r="AZ282" s="111">
        <v>997.58299999999997</v>
      </c>
      <c r="BA282" s="112">
        <v>2072.3209999999999</v>
      </c>
      <c r="BB282" s="110">
        <v>1078.431</v>
      </c>
      <c r="BC282" s="111">
        <v>1131.67</v>
      </c>
      <c r="BD282" s="111">
        <v>1094.17</v>
      </c>
      <c r="BE282" s="112">
        <v>204.04599999999999</v>
      </c>
      <c r="BF282" s="110">
        <v>1149.5675000000001</v>
      </c>
      <c r="BG282" s="111">
        <v>2345.0883000000003</v>
      </c>
      <c r="BH282" s="111">
        <v>1017.5291</v>
      </c>
      <c r="BI282" s="112">
        <v>1836.5720000000001</v>
      </c>
      <c r="BJ282" s="110">
        <v>2075.8667974199998</v>
      </c>
      <c r="BK282" s="111">
        <v>1459.9731053800001</v>
      </c>
      <c r="BL282" s="111">
        <v>1928.31885775</v>
      </c>
      <c r="BM282" s="112">
        <v>10184.69309579</v>
      </c>
      <c r="BN282" s="110">
        <v>5424.9189172599999</v>
      </c>
      <c r="BO282" s="111">
        <v>2042.9307442299998</v>
      </c>
      <c r="BP282" s="111">
        <v>2072.08752972</v>
      </c>
      <c r="BQ282" s="112">
        <v>2483.8244050499998</v>
      </c>
      <c r="BR282" s="110">
        <v>6589.0254801999999</v>
      </c>
      <c r="BS282" s="111">
        <v>3252.9710303900001</v>
      </c>
      <c r="BT282" s="111">
        <v>2248.7929843900001</v>
      </c>
      <c r="BU282" s="112">
        <v>4218.5450793299997</v>
      </c>
      <c r="BV282" s="110">
        <v>4044.0046192700001</v>
      </c>
      <c r="BW282" s="111">
        <v>7496.7951816200002</v>
      </c>
      <c r="BX282" s="111">
        <v>4852.8967700900002</v>
      </c>
      <c r="BY282" s="112">
        <v>3866.1321185699999</v>
      </c>
      <c r="BZ282" s="110">
        <v>5221.9672263399998</v>
      </c>
      <c r="CA282" s="111">
        <v>4883.1573360299999</v>
      </c>
      <c r="CB282" s="111">
        <v>4693.6481226600008</v>
      </c>
      <c r="CC282" s="112">
        <v>5227.9006779499996</v>
      </c>
      <c r="CD282" s="110">
        <v>5125.3841018700004</v>
      </c>
      <c r="CE282" s="111">
        <v>3550.3989815900004</v>
      </c>
      <c r="CF282" s="111">
        <v>4498.7083215100001</v>
      </c>
      <c r="CG282" s="112">
        <v>3142.53431753</v>
      </c>
      <c r="CH282" s="111">
        <v>3814.0976792399997</v>
      </c>
      <c r="CI282" s="111">
        <v>3655.7578696</v>
      </c>
      <c r="CJ282" s="111">
        <v>4164.0321270300001</v>
      </c>
      <c r="CK282" s="112">
        <v>3514.1715709300001</v>
      </c>
      <c r="CL282" s="110">
        <v>5565.8154154699996</v>
      </c>
      <c r="CM282" s="111">
        <v>4567.8803640300002</v>
      </c>
      <c r="CN282" s="111">
        <v>9549.6201547500004</v>
      </c>
      <c r="CO282" s="111">
        <v>6308.4107719699996</v>
      </c>
      <c r="CP282" s="110">
        <v>9424.1959345100004</v>
      </c>
      <c r="CQ282" s="111">
        <v>4447.7177810700014</v>
      </c>
      <c r="CR282" s="111">
        <v>3573.1308753900003</v>
      </c>
      <c r="CS282" s="232">
        <v>5487.1186034699995</v>
      </c>
      <c r="CT282" s="276">
        <v>7597.7193001000005</v>
      </c>
    </row>
    <row r="283" spans="1:98" s="10" customFormat="1" ht="12.95" customHeight="1" x14ac:dyDescent="0.25">
      <c r="A283" s="73" t="s">
        <v>92</v>
      </c>
      <c r="B283" s="176">
        <v>48.311000000000007</v>
      </c>
      <c r="C283" s="117">
        <v>112.67000000000002</v>
      </c>
      <c r="D283" s="117">
        <v>0.20600000000000396</v>
      </c>
      <c r="E283" s="118">
        <v>82.667999999999992</v>
      </c>
      <c r="F283" s="117">
        <v>186.67599999999999</v>
      </c>
      <c r="G283" s="117">
        <v>28.722999999999995</v>
      </c>
      <c r="H283" s="117">
        <v>25.860999999999997</v>
      </c>
      <c r="I283" s="118">
        <v>29.206999999999997</v>
      </c>
      <c r="J283" s="116">
        <v>23.923000000000002</v>
      </c>
      <c r="K283" s="117">
        <v>152.83200000000002</v>
      </c>
      <c r="L283" s="117">
        <v>30.326000000000004</v>
      </c>
      <c r="M283" s="118">
        <v>153.85499999999996</v>
      </c>
      <c r="N283" s="116">
        <v>7.3789999999999925</v>
      </c>
      <c r="O283" s="117">
        <v>-1.3140000000000072</v>
      </c>
      <c r="P283" s="117">
        <v>-51.016000000000091</v>
      </c>
      <c r="Q283" s="118">
        <v>25.033000000000012</v>
      </c>
      <c r="R283" s="116">
        <v>86.973999999999933</v>
      </c>
      <c r="S283" s="117">
        <v>19.342999999999932</v>
      </c>
      <c r="T283" s="117">
        <v>45.918000000000021</v>
      </c>
      <c r="U283" s="118">
        <v>712.04500000000007</v>
      </c>
      <c r="V283" s="116">
        <v>58.546000000000006</v>
      </c>
      <c r="W283" s="117">
        <v>245.58799999999999</v>
      </c>
      <c r="X283" s="117">
        <v>1618.7649999999999</v>
      </c>
      <c r="Y283" s="118">
        <v>30.426398437500055</v>
      </c>
      <c r="Z283" s="116">
        <v>377.15</v>
      </c>
      <c r="AA283" s="117">
        <v>232.55899999999986</v>
      </c>
      <c r="AB283" s="117">
        <v>310.27300000000002</v>
      </c>
      <c r="AC283" s="118">
        <v>201.18499999999995</v>
      </c>
      <c r="AD283" s="116">
        <v>205.71299999999997</v>
      </c>
      <c r="AE283" s="117">
        <v>70.7</v>
      </c>
      <c r="AF283" s="117">
        <v>98.947000000000003</v>
      </c>
      <c r="AG283" s="118">
        <v>13.262000000000008</v>
      </c>
      <c r="AH283" s="116">
        <v>50.206999999999987</v>
      </c>
      <c r="AI283" s="117">
        <v>117.12100000000001</v>
      </c>
      <c r="AJ283" s="117">
        <v>59.829999999999941</v>
      </c>
      <c r="AK283" s="118">
        <v>30.674000000000014</v>
      </c>
      <c r="AL283" s="116">
        <v>11.199000000000012</v>
      </c>
      <c r="AM283" s="117">
        <v>14.077000000000027</v>
      </c>
      <c r="AN283" s="117">
        <v>42.835999999999927</v>
      </c>
      <c r="AO283" s="118">
        <v>53.249999999999915</v>
      </c>
      <c r="AP283" s="116">
        <v>12.236000000000104</v>
      </c>
      <c r="AQ283" s="117">
        <v>695.4</v>
      </c>
      <c r="AR283" s="117">
        <v>87.790999999999912</v>
      </c>
      <c r="AS283" s="118">
        <v>35.345999999999947</v>
      </c>
      <c r="AT283" s="116">
        <v>71.713000000000122</v>
      </c>
      <c r="AU283" s="117">
        <v>314.95099999999996</v>
      </c>
      <c r="AV283" s="117">
        <v>154.09499999999994</v>
      </c>
      <c r="AW283" s="118">
        <v>374.4740000000001</v>
      </c>
      <c r="AX283" s="116">
        <v>245.47200000000004</v>
      </c>
      <c r="AY283" s="117">
        <v>440.52899999999994</v>
      </c>
      <c r="AZ283" s="117">
        <v>241.77099999999993</v>
      </c>
      <c r="BA283" s="118">
        <v>485.65299999999991</v>
      </c>
      <c r="BB283" s="116">
        <v>579.07799999999997</v>
      </c>
      <c r="BC283" s="117">
        <v>-527.17899999999997</v>
      </c>
      <c r="BD283" s="117">
        <v>-137.76700000000005</v>
      </c>
      <c r="BE283" s="118">
        <v>-171.18599999999998</v>
      </c>
      <c r="BF283" s="116">
        <v>0.10309999999996755</v>
      </c>
      <c r="BG283" s="117">
        <v>523.65110000000004</v>
      </c>
      <c r="BH283" s="117">
        <v>-114.1504</v>
      </c>
      <c r="BI283" s="118">
        <v>-2991.7956000000004</v>
      </c>
      <c r="BJ283" s="116">
        <v>-348.22663212000009</v>
      </c>
      <c r="BK283" s="117">
        <v>-726.47991151999986</v>
      </c>
      <c r="BL283" s="117">
        <v>-1043.1015344400003</v>
      </c>
      <c r="BM283" s="118">
        <v>-4246.9982263000002</v>
      </c>
      <c r="BN283" s="116">
        <v>-5150.7122195100001</v>
      </c>
      <c r="BO283" s="117">
        <v>-1638.4689190000004</v>
      </c>
      <c r="BP283" s="117">
        <v>-1699.6430138899996</v>
      </c>
      <c r="BQ283" s="118">
        <v>-200.34962454999987</v>
      </c>
      <c r="BR283" s="116">
        <v>292.75302791000024</v>
      </c>
      <c r="BS283" s="117">
        <v>1176.7952948699997</v>
      </c>
      <c r="BT283" s="117">
        <v>105.54817875999998</v>
      </c>
      <c r="BU283" s="118">
        <v>743.61581455999931</v>
      </c>
      <c r="BV283" s="116">
        <v>406.83676684000005</v>
      </c>
      <c r="BW283" s="117">
        <v>328.12479193000013</v>
      </c>
      <c r="BX283" s="117">
        <v>681.78874536999979</v>
      </c>
      <c r="BY283" s="118">
        <v>152.69973418999984</v>
      </c>
      <c r="BZ283" s="116">
        <v>57.246878759998935</v>
      </c>
      <c r="CA283" s="117">
        <v>292.51130467000019</v>
      </c>
      <c r="CB283" s="117">
        <v>-82.76349137999955</v>
      </c>
      <c r="CC283" s="118">
        <v>-206.98963369000126</v>
      </c>
      <c r="CD283" s="116">
        <v>-140.63300018999985</v>
      </c>
      <c r="CE283" s="117">
        <v>162.46167500000024</v>
      </c>
      <c r="CF283" s="117">
        <v>122.07202974000063</v>
      </c>
      <c r="CG283" s="118">
        <v>19.371590549999496</v>
      </c>
      <c r="CH283" s="117">
        <v>186.86283546000027</v>
      </c>
      <c r="CI283" s="117">
        <v>-1187.6036309500003</v>
      </c>
      <c r="CJ283" s="117">
        <v>174.19371449000039</v>
      </c>
      <c r="CK283" s="118">
        <v>118.46806051000044</v>
      </c>
      <c r="CL283" s="116">
        <v>21.054806439999879</v>
      </c>
      <c r="CM283" s="117">
        <v>-38.311614369999802</v>
      </c>
      <c r="CN283" s="117">
        <v>409.77836645000082</v>
      </c>
      <c r="CO283" s="117">
        <v>88.697881159999838</v>
      </c>
      <c r="CP283" s="116">
        <v>149.08657966999988</v>
      </c>
      <c r="CQ283" s="117">
        <v>151.9646033099998</v>
      </c>
      <c r="CR283" s="117">
        <v>69.01169148000065</v>
      </c>
      <c r="CS283" s="234">
        <v>316.5976625499992</v>
      </c>
      <c r="CT283" s="278">
        <v>35.562863979999634</v>
      </c>
    </row>
    <row r="284" spans="1:98" s="10" customFormat="1" ht="12.95" customHeight="1" x14ac:dyDescent="0.25">
      <c r="A284" s="80" t="s">
        <v>77</v>
      </c>
      <c r="B284" s="174">
        <v>59.005999999999993</v>
      </c>
      <c r="C284" s="111">
        <v>2.3300000000000014</v>
      </c>
      <c r="D284" s="111">
        <v>28.3</v>
      </c>
      <c r="E284" s="112">
        <v>1.0320000000000038</v>
      </c>
      <c r="F284" s="111">
        <v>0.28700000000000081</v>
      </c>
      <c r="G284" s="111">
        <v>1.1390000000000005</v>
      </c>
      <c r="H284" s="111">
        <v>0.18900000000000028</v>
      </c>
      <c r="I284" s="112">
        <v>1.9169999999999989</v>
      </c>
      <c r="J284" s="110">
        <v>9.0159999999999982</v>
      </c>
      <c r="K284" s="111">
        <v>4.2819999999999983</v>
      </c>
      <c r="L284" s="111">
        <v>1.9159999999999968</v>
      </c>
      <c r="M284" s="112">
        <v>11.692999999999996</v>
      </c>
      <c r="N284" s="110">
        <v>3.5659999999999989</v>
      </c>
      <c r="O284" s="111">
        <v>4.4080000000000119</v>
      </c>
      <c r="P284" s="111">
        <v>79.756999999999962</v>
      </c>
      <c r="Q284" s="112">
        <v>5.8179999999999836</v>
      </c>
      <c r="R284" s="110">
        <v>332.00400000000002</v>
      </c>
      <c r="S284" s="111">
        <v>20.676000000000066</v>
      </c>
      <c r="T284" s="111">
        <v>10.088000000000001</v>
      </c>
      <c r="U284" s="112">
        <v>8.3109999999999982</v>
      </c>
      <c r="V284" s="110">
        <v>37.069999999999993</v>
      </c>
      <c r="W284" s="111">
        <v>15.956000000000007</v>
      </c>
      <c r="X284" s="111">
        <v>1582.2509999999997</v>
      </c>
      <c r="Y284" s="112">
        <v>334.65260156249997</v>
      </c>
      <c r="Z284" s="110">
        <v>56.125999999999998</v>
      </c>
      <c r="AA284" s="111">
        <v>67.926000000000016</v>
      </c>
      <c r="AB284" s="111">
        <v>20.821999999999999</v>
      </c>
      <c r="AC284" s="112">
        <v>24.795999999999992</v>
      </c>
      <c r="AD284" s="110">
        <v>8.8960000000000043</v>
      </c>
      <c r="AE284" s="111">
        <v>70.875</v>
      </c>
      <c r="AF284" s="111">
        <v>165.24100000000004</v>
      </c>
      <c r="AG284" s="112">
        <v>75.207999999999998</v>
      </c>
      <c r="AH284" s="110">
        <v>12.177</v>
      </c>
      <c r="AI284" s="111">
        <v>22.830999999999989</v>
      </c>
      <c r="AJ284" s="111">
        <v>16.092000000000013</v>
      </c>
      <c r="AK284" s="112">
        <v>15.377999999999979</v>
      </c>
      <c r="AL284" s="110">
        <v>15.819999999999965</v>
      </c>
      <c r="AM284" s="111">
        <v>9.570999999999998</v>
      </c>
      <c r="AN284" s="111">
        <v>4.4490000000000691</v>
      </c>
      <c r="AO284" s="112">
        <v>5.6910000000000593</v>
      </c>
      <c r="AP284" s="110">
        <v>9.9629999999999086</v>
      </c>
      <c r="AQ284" s="111">
        <v>6.1159999999999997</v>
      </c>
      <c r="AR284" s="111">
        <v>42.468000000000018</v>
      </c>
      <c r="AS284" s="112">
        <v>11.384999999999991</v>
      </c>
      <c r="AT284" s="110">
        <v>20.646999999999906</v>
      </c>
      <c r="AU284" s="111">
        <v>138.91299999999998</v>
      </c>
      <c r="AV284" s="111">
        <v>144.09600000000003</v>
      </c>
      <c r="AW284" s="112">
        <v>102.631</v>
      </c>
      <c r="AX284" s="110">
        <v>27.035999999999888</v>
      </c>
      <c r="AY284" s="111">
        <v>135.69200000000006</v>
      </c>
      <c r="AZ284" s="111">
        <v>105.48200000000003</v>
      </c>
      <c r="BA284" s="112">
        <v>293.87900000000002</v>
      </c>
      <c r="BB284" s="110">
        <v>233.58000000000004</v>
      </c>
      <c r="BC284" s="111">
        <v>856.72500000000002</v>
      </c>
      <c r="BD284" s="111">
        <v>244.69700000000006</v>
      </c>
      <c r="BE284" s="112">
        <v>201.44199999999998</v>
      </c>
      <c r="BF284" s="110">
        <v>23.116300000000003</v>
      </c>
      <c r="BG284" s="111">
        <v>181.48439999999999</v>
      </c>
      <c r="BH284" s="111">
        <v>139.6806</v>
      </c>
      <c r="BI284" s="112">
        <v>3205.6665000000003</v>
      </c>
      <c r="BJ284" s="110">
        <v>472.51180617</v>
      </c>
      <c r="BK284" s="111">
        <v>819.96149408999986</v>
      </c>
      <c r="BL284" s="111">
        <v>1206.5168279300003</v>
      </c>
      <c r="BM284" s="112">
        <v>4872.8340534500003</v>
      </c>
      <c r="BN284" s="110">
        <v>5519.1440292699999</v>
      </c>
      <c r="BO284" s="111">
        <v>1777.3887422000003</v>
      </c>
      <c r="BP284" s="111">
        <v>1871.7233846599997</v>
      </c>
      <c r="BQ284" s="112">
        <v>705.08730883999965</v>
      </c>
      <c r="BR284" s="110">
        <v>124.44036116000012</v>
      </c>
      <c r="BS284" s="111">
        <v>125.22686501000004</v>
      </c>
      <c r="BT284" s="111">
        <v>60.174270199999995</v>
      </c>
      <c r="BU284" s="112">
        <v>19.45265948000042</v>
      </c>
      <c r="BV284" s="110">
        <v>61.504775779999989</v>
      </c>
      <c r="BW284" s="111">
        <v>105.36168268000006</v>
      </c>
      <c r="BX284" s="111">
        <v>76.894583309999803</v>
      </c>
      <c r="BY284" s="112">
        <v>125.45688704999998</v>
      </c>
      <c r="BZ284" s="110">
        <v>240.52316039000027</v>
      </c>
      <c r="CA284" s="111">
        <v>117.08411376000015</v>
      </c>
      <c r="CB284" s="111">
        <v>526.55014395000012</v>
      </c>
      <c r="CC284" s="112">
        <v>475.76477042000033</v>
      </c>
      <c r="CD284" s="110">
        <v>363.60647757999982</v>
      </c>
      <c r="CE284" s="111">
        <v>185.79736977999994</v>
      </c>
      <c r="CF284" s="111">
        <v>488.52784028999963</v>
      </c>
      <c r="CG284" s="112">
        <v>192.99133530000074</v>
      </c>
      <c r="CH284" s="111">
        <v>126.21040977999974</v>
      </c>
      <c r="CI284" s="111">
        <v>1454.3321024099998</v>
      </c>
      <c r="CJ284" s="111">
        <v>184.72712944999944</v>
      </c>
      <c r="CK284" s="112">
        <v>265.94896640999957</v>
      </c>
      <c r="CL284" s="110">
        <v>186.30026492000013</v>
      </c>
      <c r="CM284" s="111">
        <v>254.5910009200004</v>
      </c>
      <c r="CN284" s="111">
        <v>319.00290314000006</v>
      </c>
      <c r="CO284" s="111">
        <v>213.60994870000002</v>
      </c>
      <c r="CP284" s="110">
        <v>206.58274519000008</v>
      </c>
      <c r="CQ284" s="111">
        <v>259.72845613000072</v>
      </c>
      <c r="CR284" s="111">
        <v>402.8914289199995</v>
      </c>
      <c r="CS284" s="232">
        <v>199.61694895000039</v>
      </c>
      <c r="CT284" s="276">
        <v>282.98763839000003</v>
      </c>
    </row>
    <row r="285" spans="1:98" s="10" customFormat="1" ht="12.95" customHeight="1" x14ac:dyDescent="0.25">
      <c r="A285" s="80" t="s">
        <v>78</v>
      </c>
      <c r="B285" s="174">
        <v>107.31700000000001</v>
      </c>
      <c r="C285" s="111">
        <v>115</v>
      </c>
      <c r="D285" s="111">
        <v>28.506000000000007</v>
      </c>
      <c r="E285" s="112">
        <v>83.699999999999989</v>
      </c>
      <c r="F285" s="111">
        <v>186.96299999999999</v>
      </c>
      <c r="G285" s="111">
        <v>29.861999999999995</v>
      </c>
      <c r="H285" s="111">
        <v>26.049999999999997</v>
      </c>
      <c r="I285" s="112">
        <v>31.123999999999995</v>
      </c>
      <c r="J285" s="110">
        <v>32.939</v>
      </c>
      <c r="K285" s="111">
        <v>157.114</v>
      </c>
      <c r="L285" s="111">
        <v>32.242000000000004</v>
      </c>
      <c r="M285" s="112">
        <v>165.54799999999994</v>
      </c>
      <c r="N285" s="110">
        <v>10.944999999999991</v>
      </c>
      <c r="O285" s="111">
        <v>3.0940000000000047</v>
      </c>
      <c r="P285" s="111">
        <v>28.740999999999872</v>
      </c>
      <c r="Q285" s="112">
        <v>30.850999999999996</v>
      </c>
      <c r="R285" s="110">
        <v>418.97799999999995</v>
      </c>
      <c r="S285" s="111">
        <v>40.018999999999998</v>
      </c>
      <c r="T285" s="111">
        <v>56.006000000000022</v>
      </c>
      <c r="U285" s="112">
        <v>720.35599999999999</v>
      </c>
      <c r="V285" s="110">
        <v>95.616000000000014</v>
      </c>
      <c r="W285" s="111">
        <v>261.54399999999998</v>
      </c>
      <c r="X285" s="111">
        <v>3201.0159999999996</v>
      </c>
      <c r="Y285" s="112">
        <v>365.07900000000006</v>
      </c>
      <c r="Z285" s="110">
        <v>433.27599999999995</v>
      </c>
      <c r="AA285" s="111">
        <v>300.4849999999999</v>
      </c>
      <c r="AB285" s="111">
        <v>331.09500000000003</v>
      </c>
      <c r="AC285" s="112">
        <v>225.98099999999994</v>
      </c>
      <c r="AD285" s="110">
        <v>214.60899999999998</v>
      </c>
      <c r="AE285" s="111">
        <v>141.57499999999999</v>
      </c>
      <c r="AF285" s="111">
        <v>264.18799999999999</v>
      </c>
      <c r="AG285" s="112">
        <v>88.470000000000027</v>
      </c>
      <c r="AH285" s="110">
        <v>62.383999999999986</v>
      </c>
      <c r="AI285" s="111">
        <v>139.952</v>
      </c>
      <c r="AJ285" s="111">
        <v>75.921999999999954</v>
      </c>
      <c r="AK285" s="112">
        <v>46.051999999999992</v>
      </c>
      <c r="AL285" s="110">
        <v>27.018999999999977</v>
      </c>
      <c r="AM285" s="111">
        <v>23.648000000000025</v>
      </c>
      <c r="AN285" s="111">
        <v>47.284999999999997</v>
      </c>
      <c r="AO285" s="112">
        <v>58.940999999999974</v>
      </c>
      <c r="AP285" s="110">
        <v>22.199000000000012</v>
      </c>
      <c r="AQ285" s="111">
        <v>701.51599999999996</v>
      </c>
      <c r="AR285" s="111">
        <v>130.25899999999993</v>
      </c>
      <c r="AS285" s="112">
        <v>46.730999999999938</v>
      </c>
      <c r="AT285" s="110">
        <v>92.360000000000028</v>
      </c>
      <c r="AU285" s="111">
        <v>453.86399999999992</v>
      </c>
      <c r="AV285" s="111">
        <v>298.19099999999997</v>
      </c>
      <c r="AW285" s="112">
        <v>477.10500000000008</v>
      </c>
      <c r="AX285" s="110">
        <v>272.50799999999992</v>
      </c>
      <c r="AY285" s="111">
        <v>576.221</v>
      </c>
      <c r="AZ285" s="111">
        <v>347.25300000000004</v>
      </c>
      <c r="BA285" s="112">
        <v>779.53200000000004</v>
      </c>
      <c r="BB285" s="110">
        <v>812.6579999999999</v>
      </c>
      <c r="BC285" s="111">
        <v>329.54600000000005</v>
      </c>
      <c r="BD285" s="111">
        <v>106.92999999999998</v>
      </c>
      <c r="BE285" s="112">
        <v>30.255999999999997</v>
      </c>
      <c r="BF285" s="110">
        <v>23.219399999999972</v>
      </c>
      <c r="BG285" s="111">
        <v>705.13549999999998</v>
      </c>
      <c r="BH285" s="111">
        <v>25.530199999999994</v>
      </c>
      <c r="BI285" s="112">
        <v>213.87090000000001</v>
      </c>
      <c r="BJ285" s="110">
        <v>124.28517404999991</v>
      </c>
      <c r="BK285" s="111">
        <v>93.48158257</v>
      </c>
      <c r="BL285" s="111">
        <v>163.41529349000007</v>
      </c>
      <c r="BM285" s="112">
        <v>625.83582715000011</v>
      </c>
      <c r="BN285" s="110">
        <v>368.43180976000002</v>
      </c>
      <c r="BO285" s="111">
        <v>138.91982319999988</v>
      </c>
      <c r="BP285" s="111">
        <v>172.08037077000012</v>
      </c>
      <c r="BQ285" s="112">
        <v>504.73768428999983</v>
      </c>
      <c r="BR285" s="110">
        <v>417.19338907000036</v>
      </c>
      <c r="BS285" s="111">
        <v>1302.0221598799999</v>
      </c>
      <c r="BT285" s="111">
        <v>165.72244895999998</v>
      </c>
      <c r="BU285" s="112">
        <v>763.06847403999973</v>
      </c>
      <c r="BV285" s="110">
        <v>468.34154262000004</v>
      </c>
      <c r="BW285" s="111">
        <v>433.48647461000019</v>
      </c>
      <c r="BX285" s="111">
        <v>758.68332867999959</v>
      </c>
      <c r="BY285" s="112">
        <v>278.15662123999982</v>
      </c>
      <c r="BZ285" s="110">
        <v>297.77003914999921</v>
      </c>
      <c r="CA285" s="111">
        <v>409.59541843000034</v>
      </c>
      <c r="CB285" s="111">
        <v>443.78665257000057</v>
      </c>
      <c r="CC285" s="112">
        <v>268.77513672999908</v>
      </c>
      <c r="CD285" s="110">
        <v>222.97347738999997</v>
      </c>
      <c r="CE285" s="111">
        <v>348.25904478000018</v>
      </c>
      <c r="CF285" s="111">
        <v>610.59987003000026</v>
      </c>
      <c r="CG285" s="112">
        <v>212.36292585000024</v>
      </c>
      <c r="CH285" s="111">
        <v>313.07324524000001</v>
      </c>
      <c r="CI285" s="111">
        <v>266.72847145999958</v>
      </c>
      <c r="CJ285" s="111">
        <v>358.92084393999983</v>
      </c>
      <c r="CK285" s="112">
        <v>384.41702692000001</v>
      </c>
      <c r="CL285" s="110">
        <v>207.35507136000001</v>
      </c>
      <c r="CM285" s="111">
        <v>216.27938655000059</v>
      </c>
      <c r="CN285" s="111">
        <v>728.78126959000087</v>
      </c>
      <c r="CO285" s="111">
        <v>302.30782985999986</v>
      </c>
      <c r="CP285" s="110">
        <v>355.66932485999996</v>
      </c>
      <c r="CQ285" s="111">
        <v>411.69305944000052</v>
      </c>
      <c r="CR285" s="111">
        <v>471.90312040000015</v>
      </c>
      <c r="CS285" s="232">
        <v>516.21461149999959</v>
      </c>
      <c r="CT285" s="276">
        <v>318.55050236999966</v>
      </c>
    </row>
    <row r="286" spans="1:98" s="10" customFormat="1" ht="12.95" customHeight="1" x14ac:dyDescent="0.25">
      <c r="A286" s="73" t="s">
        <v>93</v>
      </c>
      <c r="B286" s="176">
        <v>144.55404883999998</v>
      </c>
      <c r="C286" s="117">
        <v>-9.1519520400000012</v>
      </c>
      <c r="D286" s="117">
        <v>25.129416879999994</v>
      </c>
      <c r="E286" s="118">
        <v>7.6949247700000036</v>
      </c>
      <c r="F286" s="117">
        <v>20.241068510000002</v>
      </c>
      <c r="G286" s="117">
        <v>34.171636399999997</v>
      </c>
      <c r="H286" s="117">
        <v>-29.926290729999998</v>
      </c>
      <c r="I286" s="118">
        <v>7.0426843100000003</v>
      </c>
      <c r="J286" s="116">
        <v>9.1366736999999993</v>
      </c>
      <c r="K286" s="117">
        <v>-9.3514130700000013</v>
      </c>
      <c r="L286" s="117">
        <v>29.468845609999995</v>
      </c>
      <c r="M286" s="118">
        <v>110.92473354000001</v>
      </c>
      <c r="N286" s="116">
        <v>-53.402362239999995</v>
      </c>
      <c r="O286" s="117">
        <v>-26.253846339999988</v>
      </c>
      <c r="P286" s="117">
        <v>1333.3456497399998</v>
      </c>
      <c r="Q286" s="118">
        <v>-747.7934663399999</v>
      </c>
      <c r="R286" s="116">
        <v>387.06096561000027</v>
      </c>
      <c r="S286" s="117">
        <v>-967.46982045000016</v>
      </c>
      <c r="T286" s="117">
        <v>-170.86243153000001</v>
      </c>
      <c r="U286" s="118">
        <v>-16.49097605</v>
      </c>
      <c r="V286" s="116">
        <v>85.802439609999993</v>
      </c>
      <c r="W286" s="117">
        <v>-44.697967160000019</v>
      </c>
      <c r="X286" s="117">
        <v>68.855483440000029</v>
      </c>
      <c r="Y286" s="118">
        <v>-82.289227499999996</v>
      </c>
      <c r="Z286" s="116">
        <v>16.712625490000001</v>
      </c>
      <c r="AA286" s="117">
        <v>21.918699200000063</v>
      </c>
      <c r="AB286" s="117">
        <v>196.90913787</v>
      </c>
      <c r="AC286" s="118">
        <v>-176.29047176</v>
      </c>
      <c r="AD286" s="116">
        <v>29.478351959999998</v>
      </c>
      <c r="AE286" s="117">
        <v>53.695277360000006</v>
      </c>
      <c r="AF286" s="117">
        <v>-38.172980320000008</v>
      </c>
      <c r="AG286" s="118">
        <v>-77.142350859999993</v>
      </c>
      <c r="AH286" s="116">
        <v>25.719208080000016</v>
      </c>
      <c r="AI286" s="117">
        <v>-103.74473336000001</v>
      </c>
      <c r="AJ286" s="117">
        <v>206.93948892</v>
      </c>
      <c r="AK286" s="118">
        <v>-207.58383879000002</v>
      </c>
      <c r="AL286" s="116">
        <v>57.56366254000001</v>
      </c>
      <c r="AM286" s="117">
        <v>447.35192922999988</v>
      </c>
      <c r="AN286" s="117">
        <v>-16.078136149999978</v>
      </c>
      <c r="AO286" s="118">
        <v>182.16251707999999</v>
      </c>
      <c r="AP286" s="116">
        <v>-242.74927883999996</v>
      </c>
      <c r="AQ286" s="117">
        <v>190.44885764999995</v>
      </c>
      <c r="AR286" s="117">
        <v>237.53741854000006</v>
      </c>
      <c r="AS286" s="118">
        <v>209.47788047999998</v>
      </c>
      <c r="AT286" s="116">
        <v>4.4784825200000569</v>
      </c>
      <c r="AU286" s="117">
        <v>-282.18532353999984</v>
      </c>
      <c r="AV286" s="117">
        <v>-216.90142165999995</v>
      </c>
      <c r="AW286" s="118">
        <v>123.50178933999996</v>
      </c>
      <c r="AX286" s="116">
        <v>-665.76418673000012</v>
      </c>
      <c r="AY286" s="117">
        <v>-218.1414207199999</v>
      </c>
      <c r="AZ286" s="117">
        <v>199.25138019000002</v>
      </c>
      <c r="BA286" s="118">
        <v>32.266857410000014</v>
      </c>
      <c r="BB286" s="116">
        <v>11.395489090000032</v>
      </c>
      <c r="BC286" s="117">
        <v>381.99508723999998</v>
      </c>
      <c r="BD286" s="117">
        <v>-4.6998857199999264</v>
      </c>
      <c r="BE286" s="118">
        <v>-33.406592590000017</v>
      </c>
      <c r="BF286" s="116">
        <v>570.86124179000001</v>
      </c>
      <c r="BG286" s="117">
        <v>133.81840149999999</v>
      </c>
      <c r="BH286" s="117">
        <v>420.76063951000003</v>
      </c>
      <c r="BI286" s="118">
        <v>-65.807510450000052</v>
      </c>
      <c r="BJ286" s="116">
        <v>788.0931004900001</v>
      </c>
      <c r="BK286" s="117">
        <v>368.09368960000006</v>
      </c>
      <c r="BL286" s="117">
        <v>431.28900563999991</v>
      </c>
      <c r="BM286" s="118">
        <v>512.94067697999981</v>
      </c>
      <c r="BN286" s="116">
        <v>468.84178264999997</v>
      </c>
      <c r="BO286" s="117">
        <v>597.36325712000007</v>
      </c>
      <c r="BP286" s="117">
        <v>174.92971783999991</v>
      </c>
      <c r="BQ286" s="118">
        <v>-208.49292148000023</v>
      </c>
      <c r="BR286" s="116">
        <v>2712.9083085199995</v>
      </c>
      <c r="BS286" s="117">
        <v>1317.9392873500001</v>
      </c>
      <c r="BT286" s="117">
        <v>498.10555790000006</v>
      </c>
      <c r="BU286" s="118">
        <v>94.163041980000116</v>
      </c>
      <c r="BV286" s="116">
        <v>1872.6072038799998</v>
      </c>
      <c r="BW286" s="117">
        <v>1181.7361366</v>
      </c>
      <c r="BX286" s="117">
        <v>1044.0301523200001</v>
      </c>
      <c r="BY286" s="118">
        <v>551.34307474999991</v>
      </c>
      <c r="BZ286" s="116">
        <v>4.9455699100006996</v>
      </c>
      <c r="CA286" s="117">
        <v>835.02065175999974</v>
      </c>
      <c r="CB286" s="117">
        <v>684.98932590999993</v>
      </c>
      <c r="CC286" s="118">
        <v>559.34851319000018</v>
      </c>
      <c r="CD286" s="116">
        <v>-126.03349095000021</v>
      </c>
      <c r="CE286" s="117">
        <v>173.76584908999985</v>
      </c>
      <c r="CF286" s="117">
        <v>-307.0023891699999</v>
      </c>
      <c r="CG286" s="118">
        <v>-21.97488938999993</v>
      </c>
      <c r="CH286" s="117">
        <v>48.532743589999882</v>
      </c>
      <c r="CI286" s="117">
        <v>287.92202142000031</v>
      </c>
      <c r="CJ286" s="117">
        <v>102.1858457300001</v>
      </c>
      <c r="CK286" s="118">
        <v>-423.60603543000002</v>
      </c>
      <c r="CL286" s="116">
        <v>1300.2401631799994</v>
      </c>
      <c r="CM286" s="117">
        <v>1269.7564772999995</v>
      </c>
      <c r="CN286" s="117">
        <v>4709.7411098699995</v>
      </c>
      <c r="CO286" s="117">
        <v>2241.3949039099998</v>
      </c>
      <c r="CP286" s="116">
        <v>2977.1445149400006</v>
      </c>
      <c r="CQ286" s="117">
        <v>-2380.8838986399992</v>
      </c>
      <c r="CR286" s="117">
        <v>-464.77660960999992</v>
      </c>
      <c r="CS286" s="234">
        <v>1171.4554817700005</v>
      </c>
      <c r="CT286" s="278">
        <v>862.9306395900004</v>
      </c>
    </row>
    <row r="287" spans="1:98" s="10" customFormat="1" ht="12.95" customHeight="1" x14ac:dyDescent="0.25">
      <c r="A287" s="80" t="s">
        <v>77</v>
      </c>
      <c r="B287" s="174">
        <v>27.356154880000002</v>
      </c>
      <c r="C287" s="111">
        <v>25.853845010000001</v>
      </c>
      <c r="D287" s="111">
        <v>7.4762687799999998</v>
      </c>
      <c r="E287" s="112">
        <v>48.091286920000002</v>
      </c>
      <c r="F287" s="111">
        <v>22.227896829999999</v>
      </c>
      <c r="G287" s="111">
        <v>5.8432276600000002</v>
      </c>
      <c r="H287" s="111">
        <v>109.60180254000001</v>
      </c>
      <c r="I287" s="112">
        <v>24.03589126</v>
      </c>
      <c r="J287" s="110">
        <v>20.078441759999997</v>
      </c>
      <c r="K287" s="111">
        <v>38.528072090000002</v>
      </c>
      <c r="L287" s="111">
        <v>39.019590570000005</v>
      </c>
      <c r="M287" s="112">
        <v>326.37780399999997</v>
      </c>
      <c r="N287" s="110">
        <v>98.232603210000008</v>
      </c>
      <c r="O287" s="111">
        <v>116.1032939</v>
      </c>
      <c r="P287" s="111">
        <v>611.20046880000007</v>
      </c>
      <c r="Q287" s="112">
        <v>1100.93476005</v>
      </c>
      <c r="R287" s="110">
        <v>1932.64137893</v>
      </c>
      <c r="S287" s="111">
        <v>1106.4831666100001</v>
      </c>
      <c r="T287" s="111">
        <v>302.61584798000001</v>
      </c>
      <c r="U287" s="112">
        <v>49.418054580000003</v>
      </c>
      <c r="V287" s="110">
        <v>33.558473919999997</v>
      </c>
      <c r="W287" s="111">
        <v>149.15198017</v>
      </c>
      <c r="X287" s="111">
        <v>302.34961321999998</v>
      </c>
      <c r="Y287" s="112">
        <v>146.55949871000001</v>
      </c>
      <c r="Z287" s="110">
        <v>99.293666259999995</v>
      </c>
      <c r="AA287" s="111">
        <v>325.20710897999993</v>
      </c>
      <c r="AB287" s="111">
        <v>158.21437329000003</v>
      </c>
      <c r="AC287" s="112">
        <v>479.23367563000005</v>
      </c>
      <c r="AD287" s="110">
        <v>137.50342567999999</v>
      </c>
      <c r="AE287" s="111">
        <v>180.77479609</v>
      </c>
      <c r="AF287" s="111">
        <v>168.15715752</v>
      </c>
      <c r="AG287" s="112">
        <v>172.84394989999998</v>
      </c>
      <c r="AH287" s="110">
        <v>222.53515851</v>
      </c>
      <c r="AI287" s="111">
        <v>357.59906583999998</v>
      </c>
      <c r="AJ287" s="111">
        <v>331.77489815000001</v>
      </c>
      <c r="AK287" s="112">
        <v>463.06601607000005</v>
      </c>
      <c r="AL287" s="110">
        <v>457.72325631999996</v>
      </c>
      <c r="AM287" s="111">
        <v>579.80005115000006</v>
      </c>
      <c r="AN287" s="111">
        <v>825.52785629000005</v>
      </c>
      <c r="AO287" s="112">
        <v>828.68273051999995</v>
      </c>
      <c r="AP287" s="110">
        <v>1363.21704247</v>
      </c>
      <c r="AQ287" s="111">
        <v>539.97617259000003</v>
      </c>
      <c r="AR287" s="111">
        <v>489.57671712999996</v>
      </c>
      <c r="AS287" s="112">
        <v>702.29661414000009</v>
      </c>
      <c r="AT287" s="110">
        <v>1049.8757318400001</v>
      </c>
      <c r="AU287" s="111">
        <v>1295.5581863399998</v>
      </c>
      <c r="AV287" s="111">
        <v>888.51208047</v>
      </c>
      <c r="AW287" s="112">
        <v>581.21880695000004</v>
      </c>
      <c r="AX287" s="110">
        <v>1493.00159424</v>
      </c>
      <c r="AY287" s="111">
        <v>586.88614641999993</v>
      </c>
      <c r="AZ287" s="111">
        <v>348.74717292999998</v>
      </c>
      <c r="BA287" s="112">
        <v>419.24668296999999</v>
      </c>
      <c r="BB287" s="110">
        <v>143.39184043</v>
      </c>
      <c r="BC287" s="111">
        <v>120.12866394999999</v>
      </c>
      <c r="BD287" s="111">
        <v>540.10446217999993</v>
      </c>
      <c r="BE287" s="112">
        <v>155.97990172999999</v>
      </c>
      <c r="BF287" s="110">
        <v>20.678471209999998</v>
      </c>
      <c r="BG287" s="111">
        <v>148.26602097999998</v>
      </c>
      <c r="BH287" s="111">
        <v>114.94546765</v>
      </c>
      <c r="BI287" s="112">
        <v>623.78778596000006</v>
      </c>
      <c r="BJ287" s="110">
        <v>145.37041428999999</v>
      </c>
      <c r="BK287" s="111">
        <v>602.87356958999999</v>
      </c>
      <c r="BL287" s="111">
        <v>349.44204501000002</v>
      </c>
      <c r="BM287" s="112">
        <v>1146.73708472</v>
      </c>
      <c r="BN287" s="110">
        <v>756.72674903999996</v>
      </c>
      <c r="BO287" s="111">
        <v>1283.4845147400001</v>
      </c>
      <c r="BP287" s="111">
        <v>1426.6503507000002</v>
      </c>
      <c r="BQ287" s="112">
        <v>1176.3097718900001</v>
      </c>
      <c r="BR287" s="110">
        <v>686.00956537000002</v>
      </c>
      <c r="BS287" s="111">
        <v>621.13822727999991</v>
      </c>
      <c r="BT287" s="111">
        <v>713.44651120000003</v>
      </c>
      <c r="BU287" s="112">
        <v>2410.5373033300002</v>
      </c>
      <c r="BV287" s="110">
        <v>1180.7552117199998</v>
      </c>
      <c r="BW287" s="111">
        <v>3193.0471169700004</v>
      </c>
      <c r="BX287" s="111">
        <v>2528.4042897300001</v>
      </c>
      <c r="BY287" s="112">
        <v>2121.2034338200001</v>
      </c>
      <c r="BZ287" s="110">
        <v>3453.18244753</v>
      </c>
      <c r="CA287" s="111">
        <v>2225.6972861899999</v>
      </c>
      <c r="CB287" s="111">
        <v>2505.0155540999995</v>
      </c>
      <c r="CC287" s="112">
        <v>4261.3350723200001</v>
      </c>
      <c r="CD287" s="110">
        <v>4147.3089657400005</v>
      </c>
      <c r="CE287" s="111">
        <v>2634.0424370199999</v>
      </c>
      <c r="CF287" s="111">
        <v>4010.2146859699997</v>
      </c>
      <c r="CG287" s="112">
        <v>2926.8569612699998</v>
      </c>
      <c r="CH287" s="111">
        <v>2834.41332091</v>
      </c>
      <c r="CI287" s="111">
        <v>2346.98340835</v>
      </c>
      <c r="CJ287" s="111">
        <v>3173.2968231899999</v>
      </c>
      <c r="CK287" s="112">
        <v>3343.8764789800002</v>
      </c>
      <c r="CL287" s="110">
        <v>2806.2092072700002</v>
      </c>
      <c r="CM287" s="111">
        <v>2867.6235705099998</v>
      </c>
      <c r="CN287" s="111">
        <v>1757.28486985</v>
      </c>
      <c r="CO287" s="111">
        <v>2528.3954873100001</v>
      </c>
      <c r="CP287" s="110">
        <v>3314.1947170699996</v>
      </c>
      <c r="CQ287" s="111">
        <v>6060.2972703799987</v>
      </c>
      <c r="CR287" s="111">
        <v>3279.38669149</v>
      </c>
      <c r="CS287" s="232">
        <v>3547.7437291499996</v>
      </c>
      <c r="CT287" s="276">
        <v>2622.0364803899997</v>
      </c>
    </row>
    <row r="288" spans="1:98" s="10" customFormat="1" ht="12.95" customHeight="1" x14ac:dyDescent="0.25">
      <c r="A288" s="80" t="s">
        <v>78</v>
      </c>
      <c r="B288" s="174">
        <v>171.91020371999997</v>
      </c>
      <c r="C288" s="111">
        <v>16.701892969999999</v>
      </c>
      <c r="D288" s="111">
        <v>32.605685659999999</v>
      </c>
      <c r="E288" s="112">
        <v>55.786211690000002</v>
      </c>
      <c r="F288" s="111">
        <v>42.468965339999997</v>
      </c>
      <c r="G288" s="111">
        <v>40.014864060000001</v>
      </c>
      <c r="H288" s="111">
        <v>79.675511810000017</v>
      </c>
      <c r="I288" s="112">
        <v>31.078575569999998</v>
      </c>
      <c r="J288" s="110">
        <v>29.21511546</v>
      </c>
      <c r="K288" s="111">
        <v>29.176659019999999</v>
      </c>
      <c r="L288" s="111">
        <v>68.488436180000008</v>
      </c>
      <c r="M288" s="112">
        <v>437.30253754</v>
      </c>
      <c r="N288" s="110">
        <v>44.830240970000006</v>
      </c>
      <c r="O288" s="111">
        <v>89.849447559999987</v>
      </c>
      <c r="P288" s="111">
        <v>1944.54611854</v>
      </c>
      <c r="Q288" s="112">
        <v>353.14129371000001</v>
      </c>
      <c r="R288" s="110">
        <v>2319.70234454</v>
      </c>
      <c r="S288" s="111">
        <v>139.01334616</v>
      </c>
      <c r="T288" s="111">
        <v>131.75341645</v>
      </c>
      <c r="U288" s="112">
        <v>32.927078530000003</v>
      </c>
      <c r="V288" s="110">
        <v>119.36091353</v>
      </c>
      <c r="W288" s="111">
        <v>104.45401300999998</v>
      </c>
      <c r="X288" s="111">
        <v>371.20509666000004</v>
      </c>
      <c r="Y288" s="112">
        <v>64.270271210000004</v>
      </c>
      <c r="Z288" s="110">
        <v>116.00629175</v>
      </c>
      <c r="AA288" s="111">
        <v>347.12580818000004</v>
      </c>
      <c r="AB288" s="111">
        <v>355.12351116000002</v>
      </c>
      <c r="AC288" s="112">
        <v>302.94320386999999</v>
      </c>
      <c r="AD288" s="110">
        <v>166.98177764000002</v>
      </c>
      <c r="AE288" s="111">
        <v>234.47007344999997</v>
      </c>
      <c r="AF288" s="111">
        <v>129.98417719999998</v>
      </c>
      <c r="AG288" s="112">
        <v>95.701599039999991</v>
      </c>
      <c r="AH288" s="110">
        <v>248.25436658999999</v>
      </c>
      <c r="AI288" s="111">
        <v>253.85433248000001</v>
      </c>
      <c r="AJ288" s="111">
        <v>538.71438706999993</v>
      </c>
      <c r="AK288" s="112">
        <v>255.48217728</v>
      </c>
      <c r="AL288" s="110">
        <v>515.28691886000001</v>
      </c>
      <c r="AM288" s="111">
        <v>1027.1519803799999</v>
      </c>
      <c r="AN288" s="111">
        <v>809.44972013999995</v>
      </c>
      <c r="AO288" s="112">
        <v>1010.8452476</v>
      </c>
      <c r="AP288" s="110">
        <v>1120.46776363</v>
      </c>
      <c r="AQ288" s="111">
        <v>730.42503023999996</v>
      </c>
      <c r="AR288" s="111">
        <v>727.11413567</v>
      </c>
      <c r="AS288" s="112">
        <v>911.77449462000004</v>
      </c>
      <c r="AT288" s="110">
        <v>1054.35421436</v>
      </c>
      <c r="AU288" s="111">
        <v>1013.3728628000001</v>
      </c>
      <c r="AV288" s="111">
        <v>671.61065881000002</v>
      </c>
      <c r="AW288" s="112">
        <v>704.72059629</v>
      </c>
      <c r="AX288" s="110">
        <v>827.23740750999991</v>
      </c>
      <c r="AY288" s="111">
        <v>368.7447257</v>
      </c>
      <c r="AZ288" s="111">
        <v>547.99855312</v>
      </c>
      <c r="BA288" s="112">
        <v>451.51354037999999</v>
      </c>
      <c r="BB288" s="110">
        <v>154.78732952000001</v>
      </c>
      <c r="BC288" s="111">
        <v>502.12375119000001</v>
      </c>
      <c r="BD288" s="111">
        <v>535.40457646000004</v>
      </c>
      <c r="BE288" s="112">
        <v>122.57330913999999</v>
      </c>
      <c r="BF288" s="110">
        <v>591.53971300000001</v>
      </c>
      <c r="BG288" s="111">
        <v>282.08442248</v>
      </c>
      <c r="BH288" s="111">
        <v>535.7061071600001</v>
      </c>
      <c r="BI288" s="112">
        <v>557.98027550999996</v>
      </c>
      <c r="BJ288" s="110">
        <v>933.46351477999997</v>
      </c>
      <c r="BK288" s="111">
        <v>970.96725919000005</v>
      </c>
      <c r="BL288" s="111">
        <v>780.73105064999993</v>
      </c>
      <c r="BM288" s="112">
        <v>1659.6777616999998</v>
      </c>
      <c r="BN288" s="110">
        <v>1225.5685316900001</v>
      </c>
      <c r="BO288" s="111">
        <v>1880.8477718599997</v>
      </c>
      <c r="BP288" s="111">
        <v>1601.58006854</v>
      </c>
      <c r="BQ288" s="112">
        <v>967.81685040999992</v>
      </c>
      <c r="BR288" s="110">
        <v>3398.91787389</v>
      </c>
      <c r="BS288" s="111">
        <v>1939.07751463</v>
      </c>
      <c r="BT288" s="111">
        <v>1211.5520691000002</v>
      </c>
      <c r="BU288" s="112">
        <v>2504.7003453100001</v>
      </c>
      <c r="BV288" s="110">
        <v>3053.3624156000001</v>
      </c>
      <c r="BW288" s="111">
        <v>4374.7832535699999</v>
      </c>
      <c r="BX288" s="111">
        <v>3572.4344420500001</v>
      </c>
      <c r="BY288" s="112">
        <v>2672.5465085699998</v>
      </c>
      <c r="BZ288" s="110">
        <v>3458.1280174400003</v>
      </c>
      <c r="CA288" s="111">
        <v>3060.7179379499994</v>
      </c>
      <c r="CB288" s="111">
        <v>3190.0048800099994</v>
      </c>
      <c r="CC288" s="112">
        <v>4820.6835855099998</v>
      </c>
      <c r="CD288" s="110">
        <v>4021.2754747899999</v>
      </c>
      <c r="CE288" s="111">
        <v>2807.8082861100002</v>
      </c>
      <c r="CF288" s="111">
        <v>3703.2122968000003</v>
      </c>
      <c r="CG288" s="112">
        <v>2904.8820718799998</v>
      </c>
      <c r="CH288" s="111">
        <v>2882.9460644999999</v>
      </c>
      <c r="CI288" s="111">
        <v>2634.9054297700004</v>
      </c>
      <c r="CJ288" s="111">
        <v>3275.4826689199999</v>
      </c>
      <c r="CK288" s="112">
        <v>2920.27044355</v>
      </c>
      <c r="CL288" s="110">
        <v>4106.4493704499992</v>
      </c>
      <c r="CM288" s="111">
        <v>4137.3800478099993</v>
      </c>
      <c r="CN288" s="111">
        <v>6467.0259797199997</v>
      </c>
      <c r="CO288" s="111">
        <v>4769.7903912199999</v>
      </c>
      <c r="CP288" s="110">
        <v>6291.3392320100002</v>
      </c>
      <c r="CQ288" s="111">
        <v>3679.41337174</v>
      </c>
      <c r="CR288" s="111">
        <v>2814.6100818800001</v>
      </c>
      <c r="CS288" s="232">
        <v>4719.19921092</v>
      </c>
      <c r="CT288" s="276">
        <v>3484.96711998</v>
      </c>
    </row>
    <row r="289" spans="1:98" s="10" customFormat="1" ht="12.95" customHeight="1" x14ac:dyDescent="0.25">
      <c r="A289" s="73" t="s">
        <v>94</v>
      </c>
      <c r="B289" s="176">
        <v>100.14895116</v>
      </c>
      <c r="C289" s="117">
        <v>105.51395204000004</v>
      </c>
      <c r="D289" s="117">
        <v>75.214583120000015</v>
      </c>
      <c r="E289" s="118">
        <v>462.42207523000013</v>
      </c>
      <c r="F289" s="117">
        <v>1.4619314899999991</v>
      </c>
      <c r="G289" s="117">
        <v>-0.2146363999999984</v>
      </c>
      <c r="H289" s="117">
        <v>98.623290730000008</v>
      </c>
      <c r="I289" s="118">
        <v>0.93031569000000169</v>
      </c>
      <c r="J289" s="116">
        <v>27.470326299999996</v>
      </c>
      <c r="K289" s="117">
        <v>-620.20758693000005</v>
      </c>
      <c r="L289" s="117">
        <v>-93.735845609999998</v>
      </c>
      <c r="M289" s="118">
        <v>-1522.2767335399999</v>
      </c>
      <c r="N289" s="116">
        <v>42.752362239999997</v>
      </c>
      <c r="O289" s="117">
        <v>101.64884633999999</v>
      </c>
      <c r="P289" s="117">
        <v>-221.49664973999995</v>
      </c>
      <c r="Q289" s="118">
        <v>48.349466340000028</v>
      </c>
      <c r="R289" s="116">
        <v>-19.76296561000013</v>
      </c>
      <c r="S289" s="117">
        <v>90.943820450000132</v>
      </c>
      <c r="T289" s="117">
        <v>-3.1115684699999839</v>
      </c>
      <c r="U289" s="118">
        <v>-423.78002394999999</v>
      </c>
      <c r="V289" s="116">
        <v>-3.4664396099999983</v>
      </c>
      <c r="W289" s="117">
        <v>-83.958032839999987</v>
      </c>
      <c r="X289" s="117">
        <v>-107.42948344</v>
      </c>
      <c r="Y289" s="118">
        <v>-90.419772499999993</v>
      </c>
      <c r="Z289" s="116">
        <v>3.6853745099999928</v>
      </c>
      <c r="AA289" s="117">
        <v>-332.04669920000003</v>
      </c>
      <c r="AB289" s="117">
        <v>-27.128137869999989</v>
      </c>
      <c r="AC289" s="118">
        <v>-29.796528239999983</v>
      </c>
      <c r="AD289" s="116">
        <v>-22.149351960000001</v>
      </c>
      <c r="AE289" s="117">
        <v>-5.6832773600000008</v>
      </c>
      <c r="AF289" s="117">
        <v>-6.0290196799999833</v>
      </c>
      <c r="AG289" s="118">
        <v>-1.4776491400000031</v>
      </c>
      <c r="AH289" s="116">
        <v>4.9497919199999929</v>
      </c>
      <c r="AI289" s="117">
        <v>-6.726663999999255E-2</v>
      </c>
      <c r="AJ289" s="117">
        <v>-359.47348891999997</v>
      </c>
      <c r="AK289" s="118">
        <v>-3.3381612099999982</v>
      </c>
      <c r="AL289" s="116">
        <v>0.20933745999997336</v>
      </c>
      <c r="AM289" s="117">
        <v>13.322070770000042</v>
      </c>
      <c r="AN289" s="117">
        <v>-7.5248638499999583</v>
      </c>
      <c r="AO289" s="118">
        <v>-43.801517079999947</v>
      </c>
      <c r="AP289" s="116">
        <v>263.42927883999988</v>
      </c>
      <c r="AQ289" s="117">
        <v>124.77414235000002</v>
      </c>
      <c r="AR289" s="117">
        <v>126.58358146000003</v>
      </c>
      <c r="AS289" s="118">
        <v>30.517119520000037</v>
      </c>
      <c r="AT289" s="116">
        <v>-451.76948252000005</v>
      </c>
      <c r="AU289" s="117">
        <v>-691.36680145999992</v>
      </c>
      <c r="AV289" s="117">
        <v>459.98442166000001</v>
      </c>
      <c r="AW289" s="118">
        <v>133.39721066000004</v>
      </c>
      <c r="AX289" s="116">
        <v>53.038186730000014</v>
      </c>
      <c r="AY289" s="117">
        <v>196.39342071999994</v>
      </c>
      <c r="AZ289" s="117">
        <v>-166.40688019000001</v>
      </c>
      <c r="BA289" s="118">
        <v>-1130.1342656131251</v>
      </c>
      <c r="BB289" s="116">
        <v>-46.188489090000012</v>
      </c>
      <c r="BC289" s="117">
        <v>-408.60308724000004</v>
      </c>
      <c r="BD289" s="117">
        <v>32.222885720000022</v>
      </c>
      <c r="BE289" s="118">
        <v>-1575.7084074099998</v>
      </c>
      <c r="BF289" s="116">
        <v>-1182.7824417899999</v>
      </c>
      <c r="BG289" s="117">
        <v>820.28319850000014</v>
      </c>
      <c r="BH289" s="117">
        <v>-31.730639510000074</v>
      </c>
      <c r="BI289" s="118">
        <v>-2207.7140895499997</v>
      </c>
      <c r="BJ289" s="116">
        <v>675.77404144000002</v>
      </c>
      <c r="BK289" s="117">
        <v>-430.5456323300001</v>
      </c>
      <c r="BL289" s="117">
        <v>921.86882491999995</v>
      </c>
      <c r="BM289" s="118">
        <v>7832.4575912700002</v>
      </c>
      <c r="BN289" s="116">
        <v>-2887.0553851599998</v>
      </c>
      <c r="BO289" s="117">
        <v>-4097.9447397399999</v>
      </c>
      <c r="BP289" s="117">
        <v>-653.85142515999996</v>
      </c>
      <c r="BQ289" s="118">
        <v>-1560.1238166700002</v>
      </c>
      <c r="BR289" s="116">
        <v>2521.0290272499997</v>
      </c>
      <c r="BS289" s="117">
        <v>-2938.70064533</v>
      </c>
      <c r="BT289" s="117">
        <v>551.11864120999996</v>
      </c>
      <c r="BU289" s="118">
        <v>327.39998430000003</v>
      </c>
      <c r="BV289" s="116">
        <v>-943.0360614299999</v>
      </c>
      <c r="BW289" s="117">
        <v>2675.9961466099999</v>
      </c>
      <c r="BX289" s="117">
        <v>158.47741507000006</v>
      </c>
      <c r="BY289" s="118">
        <v>870.46871085999987</v>
      </c>
      <c r="BZ289" s="116">
        <v>777.95668993999993</v>
      </c>
      <c r="CA289" s="117">
        <v>638.89310556000009</v>
      </c>
      <c r="CB289" s="117">
        <v>427.17001984000001</v>
      </c>
      <c r="CC289" s="118">
        <v>-1166.1724854899999</v>
      </c>
      <c r="CD289" s="116">
        <v>-1006.4724561899999</v>
      </c>
      <c r="CE289" s="117">
        <v>176.26961544000005</v>
      </c>
      <c r="CF289" s="117">
        <v>-960.24840767000001</v>
      </c>
      <c r="CG289" s="118">
        <v>-1660.2809284800003</v>
      </c>
      <c r="CH289" s="117">
        <v>504.91222930999987</v>
      </c>
      <c r="CI289" s="117">
        <v>-720.58632010000019</v>
      </c>
      <c r="CJ289" s="117">
        <v>490.19415534999996</v>
      </c>
      <c r="CK289" s="118">
        <v>-180.05621667999998</v>
      </c>
      <c r="CL289" s="116">
        <v>1023.7425972000001</v>
      </c>
      <c r="CM289" s="117">
        <v>-247.16514101000001</v>
      </c>
      <c r="CN289" s="117">
        <v>2093.8147777800004</v>
      </c>
      <c r="CO289" s="117">
        <v>-502.14587200999995</v>
      </c>
      <c r="CP289" s="116">
        <v>2595.4801729799997</v>
      </c>
      <c r="CQ289" s="117">
        <v>-872.33856409999999</v>
      </c>
      <c r="CR289" s="117">
        <v>-255.89725468</v>
      </c>
      <c r="CS289" s="234">
        <v>-2998.8881653999993</v>
      </c>
      <c r="CT289" s="278">
        <v>3348.7024739399999</v>
      </c>
    </row>
    <row r="290" spans="1:98" s="10" customFormat="1" ht="12.95" customHeight="1" x14ac:dyDescent="0.25">
      <c r="A290" s="80" t="s">
        <v>77</v>
      </c>
      <c r="B290" s="174">
        <v>156.85184512000001</v>
      </c>
      <c r="C290" s="111">
        <v>249.51615498999999</v>
      </c>
      <c r="D290" s="111">
        <v>210.78473122</v>
      </c>
      <c r="E290" s="112">
        <v>236.39071307999998</v>
      </c>
      <c r="F290" s="111">
        <v>14.015103170000001</v>
      </c>
      <c r="G290" s="111">
        <v>0.18577233999999962</v>
      </c>
      <c r="H290" s="111">
        <v>2.1261974599999913</v>
      </c>
      <c r="I290" s="112">
        <v>0.91910873999999942</v>
      </c>
      <c r="J290" s="110">
        <v>-0.41744175999999833</v>
      </c>
      <c r="K290" s="111">
        <v>621.93492791000006</v>
      </c>
      <c r="L290" s="111">
        <v>114.49540943000001</v>
      </c>
      <c r="M290" s="112">
        <v>1583.0421959999999</v>
      </c>
      <c r="N290" s="110">
        <v>4.2493967899999943</v>
      </c>
      <c r="O290" s="111">
        <v>1.8367061000000062</v>
      </c>
      <c r="P290" s="111">
        <v>10.046531199999931</v>
      </c>
      <c r="Q290" s="112">
        <v>53.037239949999993</v>
      </c>
      <c r="R290" s="110">
        <v>29.678621070000052</v>
      </c>
      <c r="S290" s="111">
        <v>0.92883338999986875</v>
      </c>
      <c r="T290" s="111">
        <v>3.1121520199999892</v>
      </c>
      <c r="U290" s="112">
        <v>423.78194542</v>
      </c>
      <c r="V290" s="110">
        <v>3.4675260800000003</v>
      </c>
      <c r="W290" s="111">
        <v>84.355019829999989</v>
      </c>
      <c r="X290" s="111">
        <v>107.42838677999998</v>
      </c>
      <c r="Y290" s="112">
        <v>91.030501289999989</v>
      </c>
      <c r="Z290" s="110">
        <v>4.8943337400000049</v>
      </c>
      <c r="AA290" s="111">
        <v>332.05989102000001</v>
      </c>
      <c r="AB290" s="111">
        <v>27.126626709999996</v>
      </c>
      <c r="AC290" s="112">
        <v>30.479324369999997</v>
      </c>
      <c r="AD290" s="110">
        <v>22.309574319999992</v>
      </c>
      <c r="AE290" s="111">
        <v>5.6842039099999981</v>
      </c>
      <c r="AF290" s="111">
        <v>7.2418424799999883</v>
      </c>
      <c r="AG290" s="112">
        <v>1.5050501000000023</v>
      </c>
      <c r="AH290" s="110">
        <v>1.1841490000013437E-2</v>
      </c>
      <c r="AI290" s="111">
        <v>0.25893415999999886</v>
      </c>
      <c r="AJ290" s="111">
        <v>359.48610184999995</v>
      </c>
      <c r="AK290" s="112">
        <v>3.5269839299999983</v>
      </c>
      <c r="AL290" s="110">
        <v>5.3743680000014137E-2</v>
      </c>
      <c r="AM290" s="111">
        <v>-13.322051150000005</v>
      </c>
      <c r="AN290" s="111">
        <v>8.0231437099999976</v>
      </c>
      <c r="AO290" s="112">
        <v>45.013269479999948</v>
      </c>
      <c r="AP290" s="110">
        <v>0.1589575300000397</v>
      </c>
      <c r="AQ290" s="111">
        <v>-5.830172590000017</v>
      </c>
      <c r="AR290" s="111">
        <v>1.6282869999988181E-2</v>
      </c>
      <c r="AS290" s="112">
        <v>-0.73261414000003422</v>
      </c>
      <c r="AT290" s="110">
        <v>557.97426816000007</v>
      </c>
      <c r="AU290" s="111">
        <v>794.50093865999997</v>
      </c>
      <c r="AV290" s="111">
        <v>1.491919529999963</v>
      </c>
      <c r="AW290" s="112">
        <v>448.62619304999993</v>
      </c>
      <c r="AX290" s="110">
        <v>1.2384057599999723</v>
      </c>
      <c r="AY290" s="111">
        <v>84.147853580000032</v>
      </c>
      <c r="AZ290" s="111">
        <v>268.73832707000003</v>
      </c>
      <c r="BA290" s="112">
        <v>1971.4097252331248</v>
      </c>
      <c r="BB290" s="110">
        <v>157.17415957</v>
      </c>
      <c r="BC290" s="111">
        <v>708.60333605000005</v>
      </c>
      <c r="BD290" s="111">
        <v>419.61253782</v>
      </c>
      <c r="BE290" s="112">
        <v>1626.92509827</v>
      </c>
      <c r="BF290" s="110">
        <v>1717.5908287899999</v>
      </c>
      <c r="BG290" s="111">
        <v>537.58517901999994</v>
      </c>
      <c r="BH290" s="111">
        <v>488.02343235000001</v>
      </c>
      <c r="BI290" s="112">
        <v>3272.43491404</v>
      </c>
      <c r="BJ290" s="110">
        <v>342.34406715</v>
      </c>
      <c r="BK290" s="111">
        <v>826.06989595000005</v>
      </c>
      <c r="BL290" s="111">
        <v>62.303688689999994</v>
      </c>
      <c r="BM290" s="112">
        <v>66.721915670000001</v>
      </c>
      <c r="BN290" s="110">
        <v>6717.97396097</v>
      </c>
      <c r="BO290" s="111">
        <v>4121.1078889099999</v>
      </c>
      <c r="BP290" s="111">
        <v>952.27851556999985</v>
      </c>
      <c r="BQ290" s="112">
        <v>2571.39368702</v>
      </c>
      <c r="BR290" s="110">
        <v>251.88518999000001</v>
      </c>
      <c r="BS290" s="111">
        <v>2950.5720012100001</v>
      </c>
      <c r="BT290" s="111">
        <v>320.39982512</v>
      </c>
      <c r="BU290" s="112">
        <v>623.37627568000005</v>
      </c>
      <c r="BV290" s="110">
        <v>1465.3367224799999</v>
      </c>
      <c r="BW290" s="111">
        <v>12.529306829999999</v>
      </c>
      <c r="BX290" s="111">
        <v>363.30158428999994</v>
      </c>
      <c r="BY290" s="112">
        <v>44.960277899999994</v>
      </c>
      <c r="BZ290" s="110">
        <v>688.11247980999997</v>
      </c>
      <c r="CA290" s="111">
        <v>773.95087408999996</v>
      </c>
      <c r="CB290" s="111">
        <v>632.68657024000004</v>
      </c>
      <c r="CC290" s="112">
        <v>1304.6144411999999</v>
      </c>
      <c r="CD290" s="110">
        <v>1887.6076058799999</v>
      </c>
      <c r="CE290" s="111">
        <v>218.06203526000002</v>
      </c>
      <c r="CF290" s="111">
        <v>1145.1445623499999</v>
      </c>
      <c r="CG290" s="112">
        <v>1685.5702482800002</v>
      </c>
      <c r="CH290" s="111">
        <v>113.16614018999999</v>
      </c>
      <c r="CI290" s="111">
        <v>1474.7102884700003</v>
      </c>
      <c r="CJ290" s="111">
        <v>39.434458820000003</v>
      </c>
      <c r="CK290" s="112">
        <v>389.54031714000001</v>
      </c>
      <c r="CL290" s="110">
        <v>228.26837645999998</v>
      </c>
      <c r="CM290" s="111">
        <v>461.38607067999999</v>
      </c>
      <c r="CN290" s="111">
        <v>259.99812766000002</v>
      </c>
      <c r="CO290" s="111">
        <v>1738.4584229</v>
      </c>
      <c r="CP290" s="110">
        <v>181.70720466</v>
      </c>
      <c r="CQ290" s="111">
        <v>1228.9499139899999</v>
      </c>
      <c r="CR290" s="111">
        <v>542.51492779</v>
      </c>
      <c r="CS290" s="232">
        <v>3250.5929464499995</v>
      </c>
      <c r="CT290" s="276">
        <v>445.49920380999998</v>
      </c>
    </row>
    <row r="291" spans="1:98" s="10" customFormat="1" ht="12.95" customHeight="1" x14ac:dyDescent="0.25">
      <c r="A291" s="80" t="s">
        <v>78</v>
      </c>
      <c r="B291" s="174">
        <v>257.00079627999997</v>
      </c>
      <c r="C291" s="111">
        <v>355.03010702999995</v>
      </c>
      <c r="D291" s="111">
        <v>285.99931434000001</v>
      </c>
      <c r="E291" s="112">
        <v>698.81278831000009</v>
      </c>
      <c r="F291" s="111">
        <v>15.477034659999999</v>
      </c>
      <c r="G291" s="111">
        <v>-2.886405999999879E-2</v>
      </c>
      <c r="H291" s="111">
        <v>100.74948818999999</v>
      </c>
      <c r="I291" s="112">
        <v>1.8494244300000013</v>
      </c>
      <c r="J291" s="110">
        <v>27.052884540000001</v>
      </c>
      <c r="K291" s="111">
        <v>1.7273409799999997</v>
      </c>
      <c r="L291" s="111">
        <v>20.759563819999997</v>
      </c>
      <c r="M291" s="112">
        <v>60.765462460000009</v>
      </c>
      <c r="N291" s="110">
        <v>47.001759029999995</v>
      </c>
      <c r="O291" s="111">
        <v>103.48555243999999</v>
      </c>
      <c r="P291" s="111">
        <v>-211.45011854000003</v>
      </c>
      <c r="Q291" s="112">
        <v>101.38670629000001</v>
      </c>
      <c r="R291" s="110">
        <v>9.9156554599999254</v>
      </c>
      <c r="S291" s="111">
        <v>91.872653839999998</v>
      </c>
      <c r="T291" s="111">
        <v>5.8355000000550185E-4</v>
      </c>
      <c r="U291" s="112">
        <v>1.9214699999999993E-3</v>
      </c>
      <c r="V291" s="110">
        <v>1.086470000001782E-3</v>
      </c>
      <c r="W291" s="111">
        <v>0.39698699000000215</v>
      </c>
      <c r="X291" s="111">
        <v>-1.0966600000078871E-3</v>
      </c>
      <c r="Y291" s="112">
        <v>0.61072878999999913</v>
      </c>
      <c r="Z291" s="110">
        <v>8.5797082499999977</v>
      </c>
      <c r="AA291" s="111">
        <v>1.3191820000011831E-2</v>
      </c>
      <c r="AB291" s="111">
        <v>-1.5111599999954705E-3</v>
      </c>
      <c r="AC291" s="112">
        <v>0.68279613000001516</v>
      </c>
      <c r="AD291" s="110">
        <v>0.1602223599999934</v>
      </c>
      <c r="AE291" s="111">
        <v>9.2654999999740545E-4</v>
      </c>
      <c r="AF291" s="111">
        <v>1.2128228000000048</v>
      </c>
      <c r="AG291" s="112">
        <v>2.7400959999999034E-2</v>
      </c>
      <c r="AH291" s="110">
        <v>4.9616334100000064</v>
      </c>
      <c r="AI291" s="111">
        <v>0.19166752000000634</v>
      </c>
      <c r="AJ291" s="111">
        <v>1.261293000001024E-2</v>
      </c>
      <c r="AK291" s="112">
        <v>0.18882272000000011</v>
      </c>
      <c r="AL291" s="110">
        <v>0.2630811399999875</v>
      </c>
      <c r="AM291" s="111">
        <v>1.9620000035502016E-5</v>
      </c>
      <c r="AN291" s="111">
        <v>0.49827986000003877</v>
      </c>
      <c r="AO291" s="112">
        <v>1.2117523999999977</v>
      </c>
      <c r="AP291" s="110">
        <v>263.58823636999989</v>
      </c>
      <c r="AQ291" s="111">
        <v>118.94396976</v>
      </c>
      <c r="AR291" s="111">
        <v>126.59986433000002</v>
      </c>
      <c r="AS291" s="112">
        <v>29.784505380000002</v>
      </c>
      <c r="AT291" s="110">
        <v>106.20478563999998</v>
      </c>
      <c r="AU291" s="111">
        <v>103.1341372</v>
      </c>
      <c r="AV291" s="111">
        <v>461.47634118999997</v>
      </c>
      <c r="AW291" s="112">
        <v>582.02340370999991</v>
      </c>
      <c r="AX291" s="110">
        <v>54.276592489999985</v>
      </c>
      <c r="AY291" s="111">
        <v>280.5412743</v>
      </c>
      <c r="AZ291" s="111">
        <v>102.33144688</v>
      </c>
      <c r="BA291" s="112">
        <v>841.27545961999999</v>
      </c>
      <c r="BB291" s="110">
        <v>110.98567048</v>
      </c>
      <c r="BC291" s="111">
        <v>300.00024881000002</v>
      </c>
      <c r="BD291" s="111">
        <v>451.83542354000002</v>
      </c>
      <c r="BE291" s="112">
        <v>51.21669086</v>
      </c>
      <c r="BF291" s="110">
        <v>534.80838700000004</v>
      </c>
      <c r="BG291" s="111">
        <v>1357.86837752</v>
      </c>
      <c r="BH291" s="111">
        <v>456.29279283999995</v>
      </c>
      <c r="BI291" s="112">
        <v>1064.72082449</v>
      </c>
      <c r="BJ291" s="110">
        <v>1018.11810859</v>
      </c>
      <c r="BK291" s="111">
        <v>395.52426362</v>
      </c>
      <c r="BL291" s="111">
        <v>984.1725136099999</v>
      </c>
      <c r="BM291" s="112">
        <v>7899.1795069400005</v>
      </c>
      <c r="BN291" s="110">
        <v>3830.9185758100002</v>
      </c>
      <c r="BO291" s="111">
        <v>23.163149170000001</v>
      </c>
      <c r="BP291" s="111">
        <v>298.42709041000001</v>
      </c>
      <c r="BQ291" s="112">
        <v>1011.2698703499999</v>
      </c>
      <c r="BR291" s="110">
        <v>2772.9142172399997</v>
      </c>
      <c r="BS291" s="111">
        <v>11.871355879999999</v>
      </c>
      <c r="BT291" s="111">
        <v>871.51846633000002</v>
      </c>
      <c r="BU291" s="112">
        <v>950.77625998000008</v>
      </c>
      <c r="BV291" s="110">
        <v>522.30066105000003</v>
      </c>
      <c r="BW291" s="111">
        <v>2688.5254534400001</v>
      </c>
      <c r="BX291" s="111">
        <v>521.77899935999994</v>
      </c>
      <c r="BY291" s="112">
        <v>915.42898875999992</v>
      </c>
      <c r="BZ291" s="110">
        <v>1466.0691697500001</v>
      </c>
      <c r="CA291" s="111">
        <v>1412.8439796500002</v>
      </c>
      <c r="CB291" s="111">
        <v>1059.8565900800002</v>
      </c>
      <c r="CC291" s="112">
        <v>138.44195571</v>
      </c>
      <c r="CD291" s="110">
        <v>881.13514969000005</v>
      </c>
      <c r="CE291" s="111">
        <v>394.33165070000001</v>
      </c>
      <c r="CF291" s="111">
        <v>184.89615468</v>
      </c>
      <c r="CG291" s="112">
        <v>25.289319800000001</v>
      </c>
      <c r="CH291" s="111">
        <v>618.07836949999989</v>
      </c>
      <c r="CI291" s="111">
        <v>754.12396836999994</v>
      </c>
      <c r="CJ291" s="111">
        <v>529.62861416999999</v>
      </c>
      <c r="CK291" s="112">
        <v>209.48410046000001</v>
      </c>
      <c r="CL291" s="110">
        <v>1252.01097366</v>
      </c>
      <c r="CM291" s="111">
        <v>214.22092967</v>
      </c>
      <c r="CN291" s="111">
        <v>2353.8129054400001</v>
      </c>
      <c r="CO291" s="111">
        <v>1236.31255089</v>
      </c>
      <c r="CP291" s="110">
        <v>2777.1873776399998</v>
      </c>
      <c r="CQ291" s="111">
        <v>356.61134989000004</v>
      </c>
      <c r="CR291" s="111">
        <v>286.61767311</v>
      </c>
      <c r="CS291" s="232">
        <v>251.70478105000001</v>
      </c>
      <c r="CT291" s="276">
        <v>3794.2016777499998</v>
      </c>
    </row>
    <row r="292" spans="1:98" s="10" customFormat="1" ht="12.95" customHeight="1" x14ac:dyDescent="0.25">
      <c r="A292" s="78" t="s">
        <v>0</v>
      </c>
      <c r="B292" s="174"/>
      <c r="C292" s="111"/>
      <c r="D292" s="111"/>
      <c r="E292" s="112"/>
      <c r="F292" s="111"/>
      <c r="G292" s="111"/>
      <c r="H292" s="111"/>
      <c r="I292" s="112"/>
      <c r="J292" s="110"/>
      <c r="K292" s="111"/>
      <c r="L292" s="111"/>
      <c r="M292" s="112"/>
      <c r="N292" s="110"/>
      <c r="O292" s="111"/>
      <c r="P292" s="111"/>
      <c r="Q292" s="112"/>
      <c r="R292" s="110"/>
      <c r="S292" s="111"/>
      <c r="T292" s="111"/>
      <c r="U292" s="112"/>
      <c r="V292" s="110"/>
      <c r="W292" s="111"/>
      <c r="X292" s="111"/>
      <c r="Y292" s="112"/>
      <c r="Z292" s="110"/>
      <c r="AA292" s="111"/>
      <c r="AB292" s="111"/>
      <c r="AC292" s="112"/>
      <c r="AD292" s="110"/>
      <c r="AE292" s="111"/>
      <c r="AF292" s="111"/>
      <c r="AG292" s="112"/>
      <c r="AH292" s="110"/>
      <c r="AI292" s="111"/>
      <c r="AJ292" s="111"/>
      <c r="AK292" s="112"/>
      <c r="AL292" s="110"/>
      <c r="AM292" s="111"/>
      <c r="AN292" s="111"/>
      <c r="AO292" s="112"/>
      <c r="AP292" s="110"/>
      <c r="AQ292" s="111"/>
      <c r="AR292" s="111"/>
      <c r="AS292" s="112"/>
      <c r="AT292" s="110"/>
      <c r="AU292" s="111"/>
      <c r="AV292" s="111"/>
      <c r="AW292" s="112"/>
      <c r="AX292" s="110"/>
      <c r="AY292" s="111"/>
      <c r="AZ292" s="111"/>
      <c r="BA292" s="112"/>
      <c r="BB292" s="110"/>
      <c r="BC292" s="111"/>
      <c r="BD292" s="111"/>
      <c r="BE292" s="112"/>
      <c r="BF292" s="110"/>
      <c r="BG292" s="111"/>
      <c r="BH292" s="111"/>
      <c r="BI292" s="112"/>
      <c r="BJ292" s="110"/>
      <c r="BK292" s="111"/>
      <c r="BL292" s="111"/>
      <c r="BM292" s="112"/>
      <c r="BN292" s="110"/>
      <c r="BO292" s="111"/>
      <c r="BP292" s="111"/>
      <c r="BQ292" s="112"/>
      <c r="BR292" s="110"/>
      <c r="BS292" s="111"/>
      <c r="BT292" s="111"/>
      <c r="BU292" s="112"/>
      <c r="BV292" s="110"/>
      <c r="BW292" s="111"/>
      <c r="BX292" s="111"/>
      <c r="BY292" s="112"/>
      <c r="BZ292" s="110"/>
      <c r="CA292" s="111"/>
      <c r="CB292" s="111"/>
      <c r="CC292" s="112"/>
      <c r="CD292" s="110"/>
      <c r="CE292" s="111"/>
      <c r="CF292" s="111"/>
      <c r="CG292" s="112"/>
      <c r="CH292" s="111"/>
      <c r="CI292" s="111"/>
      <c r="CJ292" s="111"/>
      <c r="CK292" s="112"/>
      <c r="CL292" s="110"/>
      <c r="CM292" s="111"/>
      <c r="CN292" s="111"/>
      <c r="CO292" s="111"/>
      <c r="CP292" s="110"/>
      <c r="CQ292" s="111"/>
      <c r="CR292" s="111"/>
      <c r="CS292" s="232"/>
      <c r="CT292" s="276"/>
    </row>
    <row r="293" spans="1:98" s="10" customFormat="1" ht="12.95" customHeight="1" x14ac:dyDescent="0.25">
      <c r="A293" s="81" t="s">
        <v>95</v>
      </c>
      <c r="B293" s="179">
        <v>-0.99999999999999978</v>
      </c>
      <c r="C293" s="126">
        <v>16.276999999999997</v>
      </c>
      <c r="D293" s="126">
        <v>-23.166</v>
      </c>
      <c r="E293" s="127">
        <v>2.4999999999999996</v>
      </c>
      <c r="F293" s="126">
        <v>0.32800000000000118</v>
      </c>
      <c r="G293" s="126">
        <v>0</v>
      </c>
      <c r="H293" s="126">
        <v>0</v>
      </c>
      <c r="I293" s="127">
        <v>0</v>
      </c>
      <c r="J293" s="125">
        <v>0</v>
      </c>
      <c r="K293" s="126">
        <v>0</v>
      </c>
      <c r="L293" s="126">
        <v>0</v>
      </c>
      <c r="M293" s="127">
        <v>0</v>
      </c>
      <c r="N293" s="125">
        <v>0</v>
      </c>
      <c r="O293" s="126">
        <v>0</v>
      </c>
      <c r="P293" s="126">
        <v>0</v>
      </c>
      <c r="Q293" s="127">
        <v>0</v>
      </c>
      <c r="R293" s="125">
        <v>-6.0000000000000001E-3</v>
      </c>
      <c r="S293" s="126">
        <v>-3.0000000000000001E-3</v>
      </c>
      <c r="T293" s="126">
        <v>-2E-3</v>
      </c>
      <c r="U293" s="127">
        <v>0</v>
      </c>
      <c r="V293" s="125">
        <v>0</v>
      </c>
      <c r="W293" s="126">
        <v>-2E-3</v>
      </c>
      <c r="X293" s="126">
        <v>0</v>
      </c>
      <c r="Y293" s="127">
        <v>0.215</v>
      </c>
      <c r="Z293" s="125">
        <v>-0.14399999999999999</v>
      </c>
      <c r="AA293" s="126">
        <v>0</v>
      </c>
      <c r="AB293" s="126">
        <v>-8.0000000000000002E-3</v>
      </c>
      <c r="AC293" s="127">
        <v>-0.01</v>
      </c>
      <c r="AD293" s="125">
        <v>0</v>
      </c>
      <c r="AE293" s="126">
        <v>0</v>
      </c>
      <c r="AF293" s="126">
        <v>0</v>
      </c>
      <c r="AG293" s="127">
        <v>0</v>
      </c>
      <c r="AH293" s="125">
        <v>-0.01</v>
      </c>
      <c r="AI293" s="126">
        <v>0</v>
      </c>
      <c r="AJ293" s="126">
        <v>0</v>
      </c>
      <c r="AK293" s="127">
        <v>-4.0000000000000001E-3</v>
      </c>
      <c r="AL293" s="125">
        <v>0</v>
      </c>
      <c r="AM293" s="126">
        <v>0</v>
      </c>
      <c r="AN293" s="126">
        <v>-0.02</v>
      </c>
      <c r="AO293" s="127">
        <v>0</v>
      </c>
      <c r="AP293" s="125">
        <v>262.83</v>
      </c>
      <c r="AQ293" s="126">
        <v>129.11000000000001</v>
      </c>
      <c r="AR293" s="126">
        <v>4.2000000000000003E-2</v>
      </c>
      <c r="AS293" s="127">
        <v>29.25</v>
      </c>
      <c r="AT293" s="125">
        <v>-506.58300000000003</v>
      </c>
      <c r="AU293" s="126">
        <v>72.36</v>
      </c>
      <c r="AV293" s="126">
        <v>200.03300000000002</v>
      </c>
      <c r="AW293" s="127">
        <v>-345.30699999999996</v>
      </c>
      <c r="AX293" s="125">
        <v>36.501999999999995</v>
      </c>
      <c r="AY293" s="126">
        <v>153.44999999999999</v>
      </c>
      <c r="AZ293" s="126">
        <v>-3.9E-2</v>
      </c>
      <c r="BA293" s="127">
        <v>-100.04300000000001</v>
      </c>
      <c r="BB293" s="125">
        <v>-8.0000000000000002E-3</v>
      </c>
      <c r="BC293" s="126">
        <v>-121.47799999999999</v>
      </c>
      <c r="BD293" s="126">
        <v>449.71100000000007</v>
      </c>
      <c r="BE293" s="127">
        <v>-448.36099999999993</v>
      </c>
      <c r="BF293" s="125">
        <v>-7.6999999999429747E-3</v>
      </c>
      <c r="BG293" s="126">
        <v>-1.2123999999999999</v>
      </c>
      <c r="BH293" s="126">
        <v>-2.2699999999999998E-2</v>
      </c>
      <c r="BI293" s="127">
        <v>-5.9000000000000007E-3</v>
      </c>
      <c r="BJ293" s="125">
        <v>9.0653890000000001E-2</v>
      </c>
      <c r="BK293" s="126">
        <v>-0.113717</v>
      </c>
      <c r="BL293" s="126">
        <v>-5.4407600000000002E-3</v>
      </c>
      <c r="BM293" s="127">
        <v>-5.6257140000000004E-2</v>
      </c>
      <c r="BN293" s="125">
        <v>-3.428918999999999E-2</v>
      </c>
      <c r="BO293" s="126">
        <v>-0.12777235000000001</v>
      </c>
      <c r="BP293" s="126">
        <v>-6.4012739999999999E-2</v>
      </c>
      <c r="BQ293" s="127">
        <v>-0.19004590000000002</v>
      </c>
      <c r="BR293" s="125">
        <v>-1.3606150000000001E-2</v>
      </c>
      <c r="BS293" s="126">
        <v>-7.3143340000000001E-2</v>
      </c>
      <c r="BT293" s="126">
        <v>-7.0396E-3</v>
      </c>
      <c r="BU293" s="127">
        <v>-1.7183570000000002E-2</v>
      </c>
      <c r="BV293" s="125">
        <v>31.966647909999999</v>
      </c>
      <c r="BW293" s="126">
        <v>-5.1077360000000002E-2</v>
      </c>
      <c r="BX293" s="126">
        <v>-1.8367910000000001E-2</v>
      </c>
      <c r="BY293" s="127">
        <v>-2.2322800000000001E-3</v>
      </c>
      <c r="BZ293" s="125">
        <v>35.438731239999996</v>
      </c>
      <c r="CA293" s="126">
        <v>39.795476220000005</v>
      </c>
      <c r="CB293" s="126">
        <v>-8.0798381499999934</v>
      </c>
      <c r="CC293" s="127">
        <v>-16.751113560000004</v>
      </c>
      <c r="CD293" s="125">
        <v>-18.597534659999997</v>
      </c>
      <c r="CE293" s="126">
        <v>-5.094308250000001</v>
      </c>
      <c r="CF293" s="126">
        <v>4.5160371299999991</v>
      </c>
      <c r="CG293" s="127">
        <v>-241.21210708000004</v>
      </c>
      <c r="CH293" s="126">
        <v>-0.35792854999999979</v>
      </c>
      <c r="CI293" s="126">
        <v>-19.480780399999997</v>
      </c>
      <c r="CJ293" s="126">
        <v>-36.533264810000006</v>
      </c>
      <c r="CK293" s="127">
        <v>25.01758736</v>
      </c>
      <c r="CL293" s="125">
        <v>-8.2813270800000005</v>
      </c>
      <c r="CM293" s="126">
        <v>3.5155648000000004</v>
      </c>
      <c r="CN293" s="126">
        <v>242.22907832000004</v>
      </c>
      <c r="CO293" s="126">
        <v>33.325294609999993</v>
      </c>
      <c r="CP293" s="125">
        <v>-34.835241680000003</v>
      </c>
      <c r="CQ293" s="126">
        <v>16.309869379999995</v>
      </c>
      <c r="CR293" s="126">
        <v>-127.30888800999999</v>
      </c>
      <c r="CS293" s="237">
        <v>-157.61846004</v>
      </c>
      <c r="CT293" s="281">
        <v>-386.60143544000005</v>
      </c>
    </row>
    <row r="294" spans="1:98" s="10" customFormat="1" ht="12.95" customHeight="1" x14ac:dyDescent="0.25">
      <c r="A294" s="82" t="s">
        <v>96</v>
      </c>
      <c r="B294" s="179">
        <v>2.2999999999999998</v>
      </c>
      <c r="C294" s="126">
        <v>9.423</v>
      </c>
      <c r="D294" s="126">
        <v>28.465999999999998</v>
      </c>
      <c r="E294" s="127">
        <v>10.8</v>
      </c>
      <c r="F294" s="126">
        <v>10.744999999999999</v>
      </c>
      <c r="G294" s="126">
        <v>0</v>
      </c>
      <c r="H294" s="126">
        <v>0</v>
      </c>
      <c r="I294" s="127">
        <v>0</v>
      </c>
      <c r="J294" s="125">
        <v>0</v>
      </c>
      <c r="K294" s="126">
        <v>0</v>
      </c>
      <c r="L294" s="126">
        <v>0</v>
      </c>
      <c r="M294" s="127">
        <v>0</v>
      </c>
      <c r="N294" s="125">
        <v>0</v>
      </c>
      <c r="O294" s="126">
        <v>0</v>
      </c>
      <c r="P294" s="126">
        <v>0</v>
      </c>
      <c r="Q294" s="127">
        <v>0</v>
      </c>
      <c r="R294" s="125">
        <v>6.0000000000000001E-3</v>
      </c>
      <c r="S294" s="126">
        <v>3.0000000000000001E-3</v>
      </c>
      <c r="T294" s="126">
        <v>2E-3</v>
      </c>
      <c r="U294" s="127">
        <v>0</v>
      </c>
      <c r="V294" s="125">
        <v>0</v>
      </c>
      <c r="W294" s="126">
        <v>2E-3</v>
      </c>
      <c r="X294" s="126">
        <v>0</v>
      </c>
      <c r="Y294" s="127">
        <v>0</v>
      </c>
      <c r="Z294" s="125">
        <v>0.14399999999999999</v>
      </c>
      <c r="AA294" s="126">
        <v>0</v>
      </c>
      <c r="AB294" s="126">
        <v>8.0000000000000002E-3</v>
      </c>
      <c r="AC294" s="127">
        <v>0.01</v>
      </c>
      <c r="AD294" s="125">
        <v>0</v>
      </c>
      <c r="AE294" s="126">
        <v>0</v>
      </c>
      <c r="AF294" s="126">
        <v>0</v>
      </c>
      <c r="AG294" s="127">
        <v>0</v>
      </c>
      <c r="AH294" s="125">
        <v>0.01</v>
      </c>
      <c r="AI294" s="126">
        <v>0</v>
      </c>
      <c r="AJ294" s="126">
        <v>0</v>
      </c>
      <c r="AK294" s="127">
        <v>4.0000000000000001E-3</v>
      </c>
      <c r="AL294" s="125">
        <v>0</v>
      </c>
      <c r="AM294" s="126">
        <v>0</v>
      </c>
      <c r="AN294" s="126">
        <v>0.02</v>
      </c>
      <c r="AO294" s="127">
        <v>0</v>
      </c>
      <c r="AP294" s="125">
        <v>0.01</v>
      </c>
      <c r="AQ294" s="126">
        <v>9.5000000000000001E-2</v>
      </c>
      <c r="AR294" s="126">
        <v>8.0000000000000002E-3</v>
      </c>
      <c r="AS294" s="127">
        <v>0.14499999999999999</v>
      </c>
      <c r="AT294" s="125">
        <v>506.58300000000003</v>
      </c>
      <c r="AU294" s="126">
        <v>1E-3</v>
      </c>
      <c r="AV294" s="126">
        <v>1.2E-2</v>
      </c>
      <c r="AW294" s="127">
        <v>397.49399999999997</v>
      </c>
      <c r="AX294" s="125">
        <v>5.0000000000000001E-3</v>
      </c>
      <c r="AY294" s="126">
        <v>9.0000000000000011E-3</v>
      </c>
      <c r="AZ294" s="126">
        <v>3.9E-2</v>
      </c>
      <c r="BA294" s="127">
        <v>300.04300000000001</v>
      </c>
      <c r="BB294" s="125">
        <v>8.0000000000000002E-3</v>
      </c>
      <c r="BC294" s="126">
        <v>121.47799999999999</v>
      </c>
      <c r="BD294" s="126">
        <v>1.3999999999999999E-2</v>
      </c>
      <c r="BE294" s="127">
        <v>449.74099999999999</v>
      </c>
      <c r="BF294" s="125">
        <v>300.0077</v>
      </c>
      <c r="BG294" s="126">
        <v>1.2123999999999999</v>
      </c>
      <c r="BH294" s="126">
        <v>2.2699999999999998E-2</v>
      </c>
      <c r="BI294" s="127">
        <v>5.9000000000000007E-3</v>
      </c>
      <c r="BJ294" s="125">
        <v>9.3461099999999995E-3</v>
      </c>
      <c r="BK294" s="126">
        <v>0.113717</v>
      </c>
      <c r="BL294" s="126">
        <v>5.4407600000000002E-3</v>
      </c>
      <c r="BM294" s="127">
        <v>5.6257140000000004E-2</v>
      </c>
      <c r="BN294" s="125">
        <v>3.428918999999999E-2</v>
      </c>
      <c r="BO294" s="126">
        <v>0.12777235000000001</v>
      </c>
      <c r="BP294" s="126">
        <v>6.4012739999999999E-2</v>
      </c>
      <c r="BQ294" s="127">
        <v>0.19004590000000002</v>
      </c>
      <c r="BR294" s="125">
        <v>1.3606150000000001E-2</v>
      </c>
      <c r="BS294" s="126">
        <v>7.3143340000000001E-2</v>
      </c>
      <c r="BT294" s="126">
        <v>7.0396E-3</v>
      </c>
      <c r="BU294" s="127">
        <v>1.7183570000000002E-2</v>
      </c>
      <c r="BV294" s="125">
        <v>3.3352090000000001E-2</v>
      </c>
      <c r="BW294" s="126">
        <v>5.1077360000000002E-2</v>
      </c>
      <c r="BX294" s="126">
        <v>1.8367910000000001E-2</v>
      </c>
      <c r="BY294" s="127">
        <v>2.2322800000000001E-3</v>
      </c>
      <c r="BZ294" s="125">
        <v>5.9906910000000001E-2</v>
      </c>
      <c r="CA294" s="126">
        <v>2.02251622</v>
      </c>
      <c r="CB294" s="126">
        <v>32.611674819999998</v>
      </c>
      <c r="CC294" s="127">
        <v>64.604421619999997</v>
      </c>
      <c r="CD294" s="125">
        <v>31.162932979999994</v>
      </c>
      <c r="CE294" s="126">
        <v>10.03781966</v>
      </c>
      <c r="CF294" s="126">
        <v>15.987982620000002</v>
      </c>
      <c r="CG294" s="127">
        <v>259.60240144000005</v>
      </c>
      <c r="CH294" s="126">
        <v>26.3906603</v>
      </c>
      <c r="CI294" s="126">
        <v>24.973762509999997</v>
      </c>
      <c r="CJ294" s="126">
        <v>37.080145940000001</v>
      </c>
      <c r="CK294" s="127">
        <v>3.7361176700000001</v>
      </c>
      <c r="CL294" s="125">
        <v>48.299657700000004</v>
      </c>
      <c r="CM294" s="126">
        <v>1.1315479999999999E-2</v>
      </c>
      <c r="CN294" s="126">
        <v>7.9081955799999992</v>
      </c>
      <c r="CO294" s="126">
        <v>5.4797076699999998</v>
      </c>
      <c r="CP294" s="125">
        <v>34.835241680000003</v>
      </c>
      <c r="CQ294" s="126">
        <v>6.6398352100000002</v>
      </c>
      <c r="CR294" s="126">
        <v>127.47597027</v>
      </c>
      <c r="CS294" s="237">
        <v>159.84084512000001</v>
      </c>
      <c r="CT294" s="281">
        <v>387.67643544000003</v>
      </c>
    </row>
    <row r="295" spans="1:98" s="10" customFormat="1" ht="12.95" customHeight="1" x14ac:dyDescent="0.25">
      <c r="A295" s="82" t="s">
        <v>97</v>
      </c>
      <c r="B295" s="179">
        <v>1.3</v>
      </c>
      <c r="C295" s="126">
        <v>25.7</v>
      </c>
      <c r="D295" s="126">
        <v>5.3</v>
      </c>
      <c r="E295" s="127">
        <v>13.299999999999999</v>
      </c>
      <c r="F295" s="126">
        <v>11.073</v>
      </c>
      <c r="G295" s="126">
        <v>0</v>
      </c>
      <c r="H295" s="126">
        <v>0</v>
      </c>
      <c r="I295" s="127">
        <v>0</v>
      </c>
      <c r="J295" s="125">
        <v>0</v>
      </c>
      <c r="K295" s="126">
        <v>0</v>
      </c>
      <c r="L295" s="126">
        <v>0</v>
      </c>
      <c r="M295" s="127">
        <v>0</v>
      </c>
      <c r="N295" s="125">
        <v>0</v>
      </c>
      <c r="O295" s="126">
        <v>0</v>
      </c>
      <c r="P295" s="126">
        <v>0</v>
      </c>
      <c r="Q295" s="127">
        <v>0</v>
      </c>
      <c r="R295" s="125">
        <v>0</v>
      </c>
      <c r="S295" s="126">
        <v>0</v>
      </c>
      <c r="T295" s="126">
        <v>0</v>
      </c>
      <c r="U295" s="127">
        <v>0</v>
      </c>
      <c r="V295" s="125">
        <v>0</v>
      </c>
      <c r="W295" s="126">
        <v>0</v>
      </c>
      <c r="X295" s="126">
        <v>0</v>
      </c>
      <c r="Y295" s="127">
        <v>0.215</v>
      </c>
      <c r="Z295" s="125">
        <v>0</v>
      </c>
      <c r="AA295" s="126">
        <v>0</v>
      </c>
      <c r="AB295" s="126">
        <v>0</v>
      </c>
      <c r="AC295" s="127">
        <v>0</v>
      </c>
      <c r="AD295" s="125">
        <v>0</v>
      </c>
      <c r="AE295" s="126">
        <v>0</v>
      </c>
      <c r="AF295" s="126">
        <v>0</v>
      </c>
      <c r="AG295" s="127">
        <v>0</v>
      </c>
      <c r="AH295" s="125">
        <v>0</v>
      </c>
      <c r="AI295" s="126">
        <v>0</v>
      </c>
      <c r="AJ295" s="126">
        <v>0</v>
      </c>
      <c r="AK295" s="127">
        <v>0</v>
      </c>
      <c r="AL295" s="125">
        <v>0</v>
      </c>
      <c r="AM295" s="126">
        <v>0</v>
      </c>
      <c r="AN295" s="126">
        <v>0</v>
      </c>
      <c r="AO295" s="127">
        <v>0</v>
      </c>
      <c r="AP295" s="125">
        <v>262.83999999999997</v>
      </c>
      <c r="AQ295" s="126">
        <v>129.20500000000001</v>
      </c>
      <c r="AR295" s="126">
        <v>0.05</v>
      </c>
      <c r="AS295" s="127">
        <v>29.395</v>
      </c>
      <c r="AT295" s="125">
        <v>0</v>
      </c>
      <c r="AU295" s="126">
        <v>72.361000000000004</v>
      </c>
      <c r="AV295" s="126">
        <v>200.04500000000002</v>
      </c>
      <c r="AW295" s="127">
        <v>52.186999999999998</v>
      </c>
      <c r="AX295" s="125">
        <v>36.506999999999998</v>
      </c>
      <c r="AY295" s="126">
        <v>153.459</v>
      </c>
      <c r="AZ295" s="126">
        <v>0</v>
      </c>
      <c r="BA295" s="127">
        <v>200</v>
      </c>
      <c r="BB295" s="125">
        <v>0</v>
      </c>
      <c r="BC295" s="126">
        <v>0</v>
      </c>
      <c r="BD295" s="126">
        <v>449.72500000000002</v>
      </c>
      <c r="BE295" s="127">
        <v>1.38</v>
      </c>
      <c r="BF295" s="125">
        <v>300</v>
      </c>
      <c r="BG295" s="126">
        <v>0</v>
      </c>
      <c r="BH295" s="126">
        <v>0</v>
      </c>
      <c r="BI295" s="127">
        <v>0</v>
      </c>
      <c r="BJ295" s="125">
        <v>0.1</v>
      </c>
      <c r="BK295" s="126">
        <v>0</v>
      </c>
      <c r="BL295" s="126">
        <v>0</v>
      </c>
      <c r="BM295" s="127">
        <v>0</v>
      </c>
      <c r="BN295" s="125">
        <v>0</v>
      </c>
      <c r="BO295" s="126">
        <v>0</v>
      </c>
      <c r="BP295" s="126">
        <v>0</v>
      </c>
      <c r="BQ295" s="127">
        <v>0</v>
      </c>
      <c r="BR295" s="125">
        <v>0</v>
      </c>
      <c r="BS295" s="126">
        <v>0</v>
      </c>
      <c r="BT295" s="126">
        <v>0</v>
      </c>
      <c r="BU295" s="127">
        <v>0</v>
      </c>
      <c r="BV295" s="125">
        <v>32</v>
      </c>
      <c r="BW295" s="126">
        <v>0</v>
      </c>
      <c r="BX295" s="126">
        <v>0</v>
      </c>
      <c r="BY295" s="127">
        <v>0</v>
      </c>
      <c r="BZ295" s="125">
        <v>35.498638150000005</v>
      </c>
      <c r="CA295" s="126">
        <v>41.817992440000005</v>
      </c>
      <c r="CB295" s="126">
        <v>24.531836670000001</v>
      </c>
      <c r="CC295" s="127">
        <v>47.853308060000003</v>
      </c>
      <c r="CD295" s="125">
        <v>12.56539832</v>
      </c>
      <c r="CE295" s="126">
        <v>4.9435114100000002</v>
      </c>
      <c r="CF295" s="126">
        <v>20.504019750000001</v>
      </c>
      <c r="CG295" s="127">
        <v>18.390294359999999</v>
      </c>
      <c r="CH295" s="126">
        <v>26.03273175</v>
      </c>
      <c r="CI295" s="126">
        <v>5.4929821099999989</v>
      </c>
      <c r="CJ295" s="126">
        <v>0.54688113000000005</v>
      </c>
      <c r="CK295" s="127">
        <v>28.753705029999999</v>
      </c>
      <c r="CL295" s="125">
        <v>40.01833062</v>
      </c>
      <c r="CM295" s="126">
        <v>3.5268802800000003</v>
      </c>
      <c r="CN295" s="126">
        <v>250.13727390000003</v>
      </c>
      <c r="CO295" s="126">
        <v>38.805002279999997</v>
      </c>
      <c r="CP295" s="125">
        <v>0</v>
      </c>
      <c r="CQ295" s="126">
        <v>22.949704589999996</v>
      </c>
      <c r="CR295" s="126">
        <v>0.16708225999999998</v>
      </c>
      <c r="CS295" s="237">
        <v>2.22238508</v>
      </c>
      <c r="CT295" s="281">
        <v>1.075</v>
      </c>
    </row>
    <row r="296" spans="1:98" s="10" customFormat="1" ht="12.95" customHeight="1" x14ac:dyDescent="0.25">
      <c r="A296" s="81" t="s">
        <v>98</v>
      </c>
      <c r="B296" s="179">
        <v>101.14895116</v>
      </c>
      <c r="C296" s="126">
        <v>89.236952039999977</v>
      </c>
      <c r="D296" s="126">
        <v>98.380583120000011</v>
      </c>
      <c r="E296" s="127">
        <v>459.92207523000008</v>
      </c>
      <c r="F296" s="126">
        <v>1.1339314900000002</v>
      </c>
      <c r="G296" s="126">
        <v>-0.2146363999999984</v>
      </c>
      <c r="H296" s="126">
        <v>98.623290730000008</v>
      </c>
      <c r="I296" s="127">
        <v>0.93031569000000169</v>
      </c>
      <c r="J296" s="125">
        <v>27.470326299999996</v>
      </c>
      <c r="K296" s="126">
        <v>-620.20758693000005</v>
      </c>
      <c r="L296" s="126">
        <v>-93.735845609999998</v>
      </c>
      <c r="M296" s="127">
        <v>-1522.2767335399999</v>
      </c>
      <c r="N296" s="125">
        <v>42.752362239999997</v>
      </c>
      <c r="O296" s="126">
        <v>101.64884633999999</v>
      </c>
      <c r="P296" s="126">
        <v>-221.49664973999995</v>
      </c>
      <c r="Q296" s="127">
        <v>48.349466340000028</v>
      </c>
      <c r="R296" s="125">
        <v>-19.75696561000013</v>
      </c>
      <c r="S296" s="126">
        <v>90.946820450000132</v>
      </c>
      <c r="T296" s="126">
        <v>-3.1095684699999837</v>
      </c>
      <c r="U296" s="127">
        <v>-423.78002394999999</v>
      </c>
      <c r="V296" s="125">
        <v>-3.4664396099999983</v>
      </c>
      <c r="W296" s="126">
        <v>-83.956032839999992</v>
      </c>
      <c r="X296" s="126">
        <v>-107.42948344</v>
      </c>
      <c r="Y296" s="127">
        <v>-90.634772499999997</v>
      </c>
      <c r="Z296" s="125">
        <v>3.829374509999993</v>
      </c>
      <c r="AA296" s="126">
        <v>-332.04669920000003</v>
      </c>
      <c r="AB296" s="126">
        <v>-27.12013786999999</v>
      </c>
      <c r="AC296" s="127">
        <v>-29.786528239999981</v>
      </c>
      <c r="AD296" s="125">
        <v>-22.149351960000001</v>
      </c>
      <c r="AE296" s="126">
        <v>-5.6832773600000008</v>
      </c>
      <c r="AF296" s="126">
        <v>-6.0290196799999833</v>
      </c>
      <c r="AG296" s="127">
        <v>-1.4776491400000031</v>
      </c>
      <c r="AH296" s="125">
        <v>4.9597919199999927</v>
      </c>
      <c r="AI296" s="126">
        <v>-6.726663999999255E-2</v>
      </c>
      <c r="AJ296" s="126">
        <v>-359.47348891999997</v>
      </c>
      <c r="AK296" s="127">
        <v>-3.3341612099999982</v>
      </c>
      <c r="AL296" s="125">
        <v>0.20933745999997336</v>
      </c>
      <c r="AM296" s="126">
        <v>13.322070770000042</v>
      </c>
      <c r="AN296" s="126">
        <v>-7.5048638499999578</v>
      </c>
      <c r="AO296" s="127">
        <v>-43.801517079999947</v>
      </c>
      <c r="AP296" s="125">
        <v>0.59927883999988629</v>
      </c>
      <c r="AQ296" s="126">
        <v>-4.3358576499999693</v>
      </c>
      <c r="AR296" s="126">
        <v>126.54158146000003</v>
      </c>
      <c r="AS296" s="127">
        <v>1.2671195200000365</v>
      </c>
      <c r="AT296" s="125">
        <v>54.813517479999966</v>
      </c>
      <c r="AU296" s="126">
        <v>-763.72680145999993</v>
      </c>
      <c r="AV296" s="126">
        <v>259.95142165999999</v>
      </c>
      <c r="AW296" s="127">
        <v>478.70421066</v>
      </c>
      <c r="AX296" s="125">
        <v>16.536186730000008</v>
      </c>
      <c r="AY296" s="126">
        <v>42.943420719999949</v>
      </c>
      <c r="AZ296" s="126">
        <v>-166.36788018999999</v>
      </c>
      <c r="BA296" s="127">
        <v>-1030.091265613125</v>
      </c>
      <c r="BB296" s="125">
        <v>-46.180489090000016</v>
      </c>
      <c r="BC296" s="126">
        <v>-287.12508724000003</v>
      </c>
      <c r="BD296" s="126">
        <v>-417.48811427999999</v>
      </c>
      <c r="BE296" s="127">
        <v>-1127.34740741</v>
      </c>
      <c r="BF296" s="125">
        <v>-1182.77474179</v>
      </c>
      <c r="BG296" s="126">
        <v>821.49559850000014</v>
      </c>
      <c r="BH296" s="126">
        <v>-31.707939510000045</v>
      </c>
      <c r="BI296" s="127">
        <v>-2207.7081895499996</v>
      </c>
      <c r="BJ296" s="125">
        <v>675.68338754999991</v>
      </c>
      <c r="BK296" s="126">
        <v>-430.43191533000004</v>
      </c>
      <c r="BL296" s="126">
        <v>921.87426568000001</v>
      </c>
      <c r="BM296" s="127">
        <v>7832.5138484100007</v>
      </c>
      <c r="BN296" s="125">
        <v>-2887.0210959700003</v>
      </c>
      <c r="BO296" s="126">
        <v>-4097.8169673900002</v>
      </c>
      <c r="BP296" s="126">
        <v>-653.78741242000001</v>
      </c>
      <c r="BQ296" s="127">
        <v>-1559.9337707700001</v>
      </c>
      <c r="BR296" s="125">
        <v>2521.0426333999999</v>
      </c>
      <c r="BS296" s="126">
        <v>-2938.6275019899995</v>
      </c>
      <c r="BT296" s="126">
        <v>551.12568081000006</v>
      </c>
      <c r="BU296" s="127">
        <v>327.41716787000007</v>
      </c>
      <c r="BV296" s="125">
        <v>-975.0027093399998</v>
      </c>
      <c r="BW296" s="126">
        <v>2676.0472239699998</v>
      </c>
      <c r="BX296" s="126">
        <v>158.49578298000003</v>
      </c>
      <c r="BY296" s="127">
        <v>870.4709431399998</v>
      </c>
      <c r="BZ296" s="125">
        <v>742.51795870000012</v>
      </c>
      <c r="CA296" s="126">
        <v>599.09762934000003</v>
      </c>
      <c r="CB296" s="126">
        <v>435.24985798999995</v>
      </c>
      <c r="CC296" s="127">
        <v>-1149.4213719300001</v>
      </c>
      <c r="CD296" s="125">
        <v>-987.87492152999994</v>
      </c>
      <c r="CE296" s="126">
        <v>181.36392369000004</v>
      </c>
      <c r="CF296" s="126">
        <v>-964.76444480000009</v>
      </c>
      <c r="CG296" s="127">
        <v>-1419.0688214000002</v>
      </c>
      <c r="CH296" s="126">
        <v>505.27015785999998</v>
      </c>
      <c r="CI296" s="126">
        <v>-701.10553970000012</v>
      </c>
      <c r="CJ296" s="126">
        <v>526.72742016000007</v>
      </c>
      <c r="CK296" s="127">
        <v>-205.07380403999997</v>
      </c>
      <c r="CL296" s="125">
        <v>1032.0239242800001</v>
      </c>
      <c r="CM296" s="126">
        <v>-250.68070580999998</v>
      </c>
      <c r="CN296" s="126">
        <v>1851.5856994599999</v>
      </c>
      <c r="CO296" s="126">
        <v>-535.47116662000008</v>
      </c>
      <c r="CP296" s="125">
        <v>2630.3154146599995</v>
      </c>
      <c r="CQ296" s="126">
        <v>-888.64843348000011</v>
      </c>
      <c r="CR296" s="126">
        <v>-128.58836667000003</v>
      </c>
      <c r="CS296" s="237">
        <v>-2841.2697053599995</v>
      </c>
      <c r="CT296" s="281">
        <v>3735.3039093799998</v>
      </c>
    </row>
    <row r="297" spans="1:98" s="10" customFormat="1" ht="12.95" customHeight="1" x14ac:dyDescent="0.25">
      <c r="A297" s="82" t="s">
        <v>96</v>
      </c>
      <c r="B297" s="179">
        <v>154.55184512</v>
      </c>
      <c r="C297" s="126">
        <v>240.09315498999999</v>
      </c>
      <c r="D297" s="126">
        <v>182.31873122000002</v>
      </c>
      <c r="E297" s="127">
        <v>225.59071308</v>
      </c>
      <c r="F297" s="126">
        <v>3.2701031700000001</v>
      </c>
      <c r="G297" s="126">
        <v>0.18577233999999962</v>
      </c>
      <c r="H297" s="126">
        <v>2.1261974599999913</v>
      </c>
      <c r="I297" s="127">
        <v>0.91910873999999942</v>
      </c>
      <c r="J297" s="125">
        <v>-0.41744175999999833</v>
      </c>
      <c r="K297" s="126">
        <v>621.93492791000006</v>
      </c>
      <c r="L297" s="126">
        <v>114.49540943000001</v>
      </c>
      <c r="M297" s="127">
        <v>1583.0421959999999</v>
      </c>
      <c r="N297" s="125">
        <v>4.2493967899999943</v>
      </c>
      <c r="O297" s="126">
        <v>1.8367061000000062</v>
      </c>
      <c r="P297" s="126">
        <v>10.046531199999931</v>
      </c>
      <c r="Q297" s="127">
        <v>53.037239949999993</v>
      </c>
      <c r="R297" s="125">
        <v>29.672621070000051</v>
      </c>
      <c r="S297" s="126">
        <v>0.92583338999986875</v>
      </c>
      <c r="T297" s="126">
        <v>3.110152019999989</v>
      </c>
      <c r="U297" s="127">
        <v>423.78194542</v>
      </c>
      <c r="V297" s="125">
        <v>3.4675260800000003</v>
      </c>
      <c r="W297" s="126">
        <v>84.353019829999994</v>
      </c>
      <c r="X297" s="126">
        <v>107.42838677999998</v>
      </c>
      <c r="Y297" s="127">
        <v>91.030501289999989</v>
      </c>
      <c r="Z297" s="125">
        <v>4.7503337400000056</v>
      </c>
      <c r="AA297" s="126">
        <v>332.05989102000001</v>
      </c>
      <c r="AB297" s="126">
        <v>27.118626709999997</v>
      </c>
      <c r="AC297" s="127">
        <v>30.469324369999995</v>
      </c>
      <c r="AD297" s="125">
        <v>22.309574319999992</v>
      </c>
      <c r="AE297" s="126">
        <v>5.6842039099999981</v>
      </c>
      <c r="AF297" s="126">
        <v>7.2418424799999883</v>
      </c>
      <c r="AG297" s="127">
        <v>1.5050501000000023</v>
      </c>
      <c r="AH297" s="125">
        <v>1.8414900000134366E-3</v>
      </c>
      <c r="AI297" s="126">
        <v>0.25893415999999886</v>
      </c>
      <c r="AJ297" s="126">
        <v>359.48610184999995</v>
      </c>
      <c r="AK297" s="127">
        <v>3.5229839299999983</v>
      </c>
      <c r="AL297" s="125">
        <v>5.3743680000014137E-2</v>
      </c>
      <c r="AM297" s="126">
        <v>-13.322051150000005</v>
      </c>
      <c r="AN297" s="126">
        <v>8.0031437099999962</v>
      </c>
      <c r="AO297" s="127">
        <v>45.013269479999948</v>
      </c>
      <c r="AP297" s="125">
        <v>0.1489575300000397</v>
      </c>
      <c r="AQ297" s="126">
        <v>-5.9251725900000158</v>
      </c>
      <c r="AR297" s="126">
        <v>8.2828699999881808E-3</v>
      </c>
      <c r="AS297" s="127">
        <v>-0.87761414000003424</v>
      </c>
      <c r="AT297" s="125">
        <v>51.391268160000024</v>
      </c>
      <c r="AU297" s="126">
        <v>794.49993865999988</v>
      </c>
      <c r="AV297" s="126">
        <v>1.4799195299999628</v>
      </c>
      <c r="AW297" s="127">
        <v>51.132193050000005</v>
      </c>
      <c r="AX297" s="125">
        <v>1.2334057599999724</v>
      </c>
      <c r="AY297" s="126">
        <v>84.138853580000031</v>
      </c>
      <c r="AZ297" s="126">
        <v>268.69932706999998</v>
      </c>
      <c r="BA297" s="127">
        <v>1671.366725233125</v>
      </c>
      <c r="BB297" s="125">
        <v>157.16615956999999</v>
      </c>
      <c r="BC297" s="126">
        <v>587.1253360500001</v>
      </c>
      <c r="BD297" s="126">
        <v>419.59853782000005</v>
      </c>
      <c r="BE297" s="127">
        <v>1177.18409827</v>
      </c>
      <c r="BF297" s="125">
        <v>1417.5831287899998</v>
      </c>
      <c r="BG297" s="126">
        <v>536.37277902000005</v>
      </c>
      <c r="BH297" s="126">
        <v>488.00073235000002</v>
      </c>
      <c r="BI297" s="127">
        <v>3272.4290140399999</v>
      </c>
      <c r="BJ297" s="125">
        <v>342.33472104000003</v>
      </c>
      <c r="BK297" s="126">
        <v>825.95617894999998</v>
      </c>
      <c r="BL297" s="126">
        <v>62.298247930000002</v>
      </c>
      <c r="BM297" s="127">
        <v>66.665658530000002</v>
      </c>
      <c r="BN297" s="125">
        <v>6717.93967178</v>
      </c>
      <c r="BO297" s="126">
        <v>4120.9801165600002</v>
      </c>
      <c r="BP297" s="126">
        <v>952.2145028299999</v>
      </c>
      <c r="BQ297" s="127">
        <v>2571.2036411200002</v>
      </c>
      <c r="BR297" s="125">
        <v>251.87158384000003</v>
      </c>
      <c r="BS297" s="126">
        <v>2950.4988578699995</v>
      </c>
      <c r="BT297" s="126">
        <v>320.39278552000002</v>
      </c>
      <c r="BU297" s="127">
        <v>623.35909211000001</v>
      </c>
      <c r="BV297" s="125">
        <v>1465.3033703900001</v>
      </c>
      <c r="BW297" s="126">
        <v>12.47822947</v>
      </c>
      <c r="BX297" s="126">
        <v>363.28321637999994</v>
      </c>
      <c r="BY297" s="127">
        <v>44.958045619999993</v>
      </c>
      <c r="BZ297" s="125">
        <v>688.05257289999997</v>
      </c>
      <c r="CA297" s="126">
        <v>771.9283578699999</v>
      </c>
      <c r="CB297" s="126">
        <v>600.07489542000008</v>
      </c>
      <c r="CC297" s="127">
        <v>1240.0100195800001</v>
      </c>
      <c r="CD297" s="125">
        <v>1856.4446729000001</v>
      </c>
      <c r="CE297" s="126">
        <v>208.02421560000002</v>
      </c>
      <c r="CF297" s="126">
        <v>1129.15657973</v>
      </c>
      <c r="CG297" s="127">
        <v>1425.9678468400002</v>
      </c>
      <c r="CH297" s="126">
        <v>86.77547989</v>
      </c>
      <c r="CI297" s="126">
        <v>1449.7365259600001</v>
      </c>
      <c r="CJ297" s="126">
        <v>2.3543128800000002</v>
      </c>
      <c r="CK297" s="127">
        <v>385.80419946999996</v>
      </c>
      <c r="CL297" s="125">
        <v>179.96871875999997</v>
      </c>
      <c r="CM297" s="126">
        <v>461.37475519999998</v>
      </c>
      <c r="CN297" s="126">
        <v>252.08993207999998</v>
      </c>
      <c r="CO297" s="126">
        <v>1732.9787152300003</v>
      </c>
      <c r="CP297" s="125">
        <v>146.87196298000001</v>
      </c>
      <c r="CQ297" s="126">
        <v>1222.3100787799999</v>
      </c>
      <c r="CR297" s="126">
        <v>415.03895752</v>
      </c>
      <c r="CS297" s="237">
        <v>3090.7521013299997</v>
      </c>
      <c r="CT297" s="281">
        <v>57.822768370000006</v>
      </c>
    </row>
    <row r="298" spans="1:98" s="10" customFormat="1" ht="12.95" customHeight="1" x14ac:dyDescent="0.25">
      <c r="A298" s="82" t="s">
        <v>97</v>
      </c>
      <c r="B298" s="179">
        <v>255.70079627999999</v>
      </c>
      <c r="C298" s="126">
        <v>329.33010703000002</v>
      </c>
      <c r="D298" s="126">
        <v>280.69931434</v>
      </c>
      <c r="E298" s="127">
        <v>685.51278831000013</v>
      </c>
      <c r="F298" s="126">
        <v>4.4040346599999998</v>
      </c>
      <c r="G298" s="126">
        <v>-2.886405999999879E-2</v>
      </c>
      <c r="H298" s="126">
        <v>100.74948818999999</v>
      </c>
      <c r="I298" s="127">
        <v>1.8494244300000013</v>
      </c>
      <c r="J298" s="125">
        <v>27.052884540000001</v>
      </c>
      <c r="K298" s="126">
        <v>1.7273409799999997</v>
      </c>
      <c r="L298" s="126">
        <v>20.759563819999997</v>
      </c>
      <c r="M298" s="127">
        <v>60.765462460000009</v>
      </c>
      <c r="N298" s="125">
        <v>47.001759029999995</v>
      </c>
      <c r="O298" s="126">
        <v>103.48555243999999</v>
      </c>
      <c r="P298" s="126">
        <v>-211.45011854000003</v>
      </c>
      <c r="Q298" s="127">
        <v>101.38670629000001</v>
      </c>
      <c r="R298" s="125">
        <v>9.9156554599999254</v>
      </c>
      <c r="S298" s="126">
        <v>91.872653839999998</v>
      </c>
      <c r="T298" s="126">
        <v>5.8355000000550185E-4</v>
      </c>
      <c r="U298" s="127">
        <v>1.9214699999999993E-3</v>
      </c>
      <c r="V298" s="125">
        <v>1.086470000001782E-3</v>
      </c>
      <c r="W298" s="126">
        <v>0.39698699000000215</v>
      </c>
      <c r="X298" s="126">
        <v>-1.0966600000078871E-3</v>
      </c>
      <c r="Y298" s="127">
        <v>0.39572878999999916</v>
      </c>
      <c r="Z298" s="125">
        <v>8.5797082499999977</v>
      </c>
      <c r="AA298" s="126">
        <v>1.3191820000011831E-2</v>
      </c>
      <c r="AB298" s="126">
        <v>-1.5111599999954705E-3</v>
      </c>
      <c r="AC298" s="127">
        <v>0.68279613000001516</v>
      </c>
      <c r="AD298" s="125">
        <v>0.1602223599999934</v>
      </c>
      <c r="AE298" s="126">
        <v>9.2654999999740545E-4</v>
      </c>
      <c r="AF298" s="126">
        <v>1.2128228000000048</v>
      </c>
      <c r="AG298" s="127">
        <v>2.7400959999999034E-2</v>
      </c>
      <c r="AH298" s="125">
        <v>4.9616334100000064</v>
      </c>
      <c r="AI298" s="126">
        <v>0.19166752000000634</v>
      </c>
      <c r="AJ298" s="126">
        <v>1.261293000001024E-2</v>
      </c>
      <c r="AK298" s="127">
        <v>0.18882272000000011</v>
      </c>
      <c r="AL298" s="125">
        <v>0.2630811399999875</v>
      </c>
      <c r="AM298" s="126">
        <v>1.9620000035502016E-5</v>
      </c>
      <c r="AN298" s="126">
        <v>0.49827986000003877</v>
      </c>
      <c r="AO298" s="127">
        <v>1.2117523999999977</v>
      </c>
      <c r="AP298" s="125">
        <v>0.74823636999992604</v>
      </c>
      <c r="AQ298" s="126">
        <v>-10.261030239999986</v>
      </c>
      <c r="AR298" s="126">
        <v>126.54986433000002</v>
      </c>
      <c r="AS298" s="127">
        <v>0.38950538000000234</v>
      </c>
      <c r="AT298" s="125">
        <v>106.20478563999998</v>
      </c>
      <c r="AU298" s="126">
        <v>30.77313719999999</v>
      </c>
      <c r="AV298" s="126">
        <v>261.43134118999996</v>
      </c>
      <c r="AW298" s="127">
        <v>529.83640371000001</v>
      </c>
      <c r="AX298" s="125">
        <v>17.76959248999998</v>
      </c>
      <c r="AY298" s="126">
        <v>127.08227429999999</v>
      </c>
      <c r="AZ298" s="126">
        <v>102.33144688</v>
      </c>
      <c r="BA298" s="127">
        <v>641.27545961999999</v>
      </c>
      <c r="BB298" s="125">
        <v>110.98567048</v>
      </c>
      <c r="BC298" s="126">
        <v>300.00024881000002</v>
      </c>
      <c r="BD298" s="126">
        <v>2.1104235399999993</v>
      </c>
      <c r="BE298" s="127">
        <v>49.836690859999997</v>
      </c>
      <c r="BF298" s="125">
        <v>234.80838699999998</v>
      </c>
      <c r="BG298" s="126">
        <v>1357.86837752</v>
      </c>
      <c r="BH298" s="126">
        <v>456.29279283999995</v>
      </c>
      <c r="BI298" s="127">
        <v>1064.72082449</v>
      </c>
      <c r="BJ298" s="125">
        <v>1018.01810859</v>
      </c>
      <c r="BK298" s="126">
        <v>395.52426362</v>
      </c>
      <c r="BL298" s="126">
        <v>984.1725136099999</v>
      </c>
      <c r="BM298" s="127">
        <v>7899.1795069400005</v>
      </c>
      <c r="BN298" s="125">
        <v>3830.9185758100002</v>
      </c>
      <c r="BO298" s="126">
        <v>23.163149170000001</v>
      </c>
      <c r="BP298" s="126">
        <v>298.42709041000001</v>
      </c>
      <c r="BQ298" s="127">
        <v>1011.2698703499999</v>
      </c>
      <c r="BR298" s="125">
        <v>2772.9142172399997</v>
      </c>
      <c r="BS298" s="126">
        <v>11.871355879999999</v>
      </c>
      <c r="BT298" s="126">
        <v>871.51846633000002</v>
      </c>
      <c r="BU298" s="127">
        <v>950.77625998000008</v>
      </c>
      <c r="BV298" s="125">
        <v>490.30066105000003</v>
      </c>
      <c r="BW298" s="126">
        <v>2688.5254534400001</v>
      </c>
      <c r="BX298" s="126">
        <v>521.77899935999994</v>
      </c>
      <c r="BY298" s="127">
        <v>915.42898875999992</v>
      </c>
      <c r="BZ298" s="125">
        <v>1430.5705316000001</v>
      </c>
      <c r="CA298" s="126">
        <v>1371.02598721</v>
      </c>
      <c r="CB298" s="126">
        <v>1035.3247534100001</v>
      </c>
      <c r="CC298" s="127">
        <v>90.588647649999999</v>
      </c>
      <c r="CD298" s="125">
        <v>868.56975137000006</v>
      </c>
      <c r="CE298" s="126">
        <v>389.38813929000003</v>
      </c>
      <c r="CF298" s="126">
        <v>164.39213493</v>
      </c>
      <c r="CG298" s="127">
        <v>6.8990254400000008</v>
      </c>
      <c r="CH298" s="126">
        <v>592.04563774999997</v>
      </c>
      <c r="CI298" s="126">
        <v>748.63098625999987</v>
      </c>
      <c r="CJ298" s="126">
        <v>529.08173304000002</v>
      </c>
      <c r="CK298" s="127">
        <v>180.73039543000002</v>
      </c>
      <c r="CL298" s="125">
        <v>1211.9926430400001</v>
      </c>
      <c r="CM298" s="126">
        <v>210.69404939</v>
      </c>
      <c r="CN298" s="126">
        <v>2103.6756315399998</v>
      </c>
      <c r="CO298" s="126">
        <v>1197.5075486100002</v>
      </c>
      <c r="CP298" s="125">
        <v>2777.1873776399998</v>
      </c>
      <c r="CQ298" s="126">
        <v>333.66164530000003</v>
      </c>
      <c r="CR298" s="126">
        <v>286.45059085000003</v>
      </c>
      <c r="CS298" s="237">
        <v>249.48239597000003</v>
      </c>
      <c r="CT298" s="281">
        <v>3793.12667775</v>
      </c>
    </row>
    <row r="299" spans="1:98" s="10" customFormat="1" ht="12.95" customHeight="1" x14ac:dyDescent="0.25">
      <c r="A299" s="78" t="s">
        <v>0</v>
      </c>
      <c r="B299" s="174"/>
      <c r="C299" s="111"/>
      <c r="D299" s="111"/>
      <c r="E299" s="112"/>
      <c r="F299" s="111"/>
      <c r="G299" s="111"/>
      <c r="H299" s="111"/>
      <c r="I299" s="112"/>
      <c r="J299" s="110"/>
      <c r="K299" s="111"/>
      <c r="L299" s="111"/>
      <c r="M299" s="112"/>
      <c r="N299" s="110"/>
      <c r="O299" s="111"/>
      <c r="P299" s="111"/>
      <c r="Q299" s="112"/>
      <c r="R299" s="110"/>
      <c r="S299" s="111"/>
      <c r="T299" s="111"/>
      <c r="U299" s="112"/>
      <c r="V299" s="110"/>
      <c r="W299" s="111"/>
      <c r="X299" s="111"/>
      <c r="Y299" s="112"/>
      <c r="Z299" s="110"/>
      <c r="AA299" s="111"/>
      <c r="AB299" s="111"/>
      <c r="AC299" s="112"/>
      <c r="AD299" s="110"/>
      <c r="AE299" s="111"/>
      <c r="AF299" s="111"/>
      <c r="AG299" s="112"/>
      <c r="AH299" s="110"/>
      <c r="AI299" s="111"/>
      <c r="AJ299" s="111"/>
      <c r="AK299" s="112"/>
      <c r="AL299" s="110"/>
      <c r="AM299" s="111"/>
      <c r="AN299" s="111"/>
      <c r="AO299" s="112"/>
      <c r="AP299" s="110"/>
      <c r="AQ299" s="111"/>
      <c r="AR299" s="111"/>
      <c r="AS299" s="112"/>
      <c r="AT299" s="110"/>
      <c r="AU299" s="111"/>
      <c r="AV299" s="111"/>
      <c r="AW299" s="112"/>
      <c r="AX299" s="110"/>
      <c r="AY299" s="111"/>
      <c r="AZ299" s="111"/>
      <c r="BA299" s="112"/>
      <c r="BB299" s="110"/>
      <c r="BC299" s="111"/>
      <c r="BD299" s="111"/>
      <c r="BE299" s="112"/>
      <c r="BF299" s="110"/>
      <c r="BG299" s="111"/>
      <c r="BH299" s="111"/>
      <c r="BI299" s="112"/>
      <c r="BJ299" s="110"/>
      <c r="BK299" s="111"/>
      <c r="BL299" s="111"/>
      <c r="BM299" s="112"/>
      <c r="BN299" s="110"/>
      <c r="BO299" s="111"/>
      <c r="BP299" s="111"/>
      <c r="BQ299" s="112"/>
      <c r="BR299" s="110"/>
      <c r="BS299" s="111"/>
      <c r="BT299" s="111"/>
      <c r="BU299" s="112"/>
      <c r="BV299" s="110"/>
      <c r="BW299" s="111"/>
      <c r="BX299" s="111"/>
      <c r="BY299" s="112"/>
      <c r="BZ299" s="110"/>
      <c r="CA299" s="111"/>
      <c r="CB299" s="111"/>
      <c r="CC299" s="112"/>
      <c r="CD299" s="110"/>
      <c r="CE299" s="111"/>
      <c r="CF299" s="111"/>
      <c r="CG299" s="112"/>
      <c r="CH299" s="111"/>
      <c r="CI299" s="111"/>
      <c r="CJ299" s="111"/>
      <c r="CK299" s="112"/>
      <c r="CL299" s="110"/>
      <c r="CM299" s="111"/>
      <c r="CN299" s="111"/>
      <c r="CO299" s="111"/>
      <c r="CP299" s="110"/>
      <c r="CQ299" s="111"/>
      <c r="CR299" s="111"/>
      <c r="CS299" s="232"/>
      <c r="CT299" s="276"/>
    </row>
    <row r="300" spans="1:98" s="10" customFormat="1" ht="12.95" customHeight="1" x14ac:dyDescent="0.25">
      <c r="A300" s="73" t="s">
        <v>87</v>
      </c>
      <c r="B300" s="176">
        <v>-3343.3710000000001</v>
      </c>
      <c r="C300" s="117">
        <v>3659.5570000000002</v>
      </c>
      <c r="D300" s="117">
        <v>7212.4560000000001</v>
      </c>
      <c r="E300" s="118">
        <v>2843.5260000000003</v>
      </c>
      <c r="F300" s="117">
        <v>4466.33</v>
      </c>
      <c r="G300" s="117">
        <v>5343.7460000000001</v>
      </c>
      <c r="H300" s="117">
        <v>3740.9119999999998</v>
      </c>
      <c r="I300" s="118">
        <v>8470.6769999999997</v>
      </c>
      <c r="J300" s="116">
        <v>4450.8069999999998</v>
      </c>
      <c r="K300" s="117">
        <v>5350.9380000000001</v>
      </c>
      <c r="L300" s="117">
        <v>6160.29</v>
      </c>
      <c r="M300" s="118">
        <v>-5054.0990000000002</v>
      </c>
      <c r="N300" s="116">
        <v>12479.867</v>
      </c>
      <c r="O300" s="117">
        <v>9406.6240000000016</v>
      </c>
      <c r="P300" s="117">
        <v>-6320.7849999999999</v>
      </c>
      <c r="Q300" s="118">
        <v>3016.4989999999998</v>
      </c>
      <c r="R300" s="116">
        <v>-7019.6419999999998</v>
      </c>
      <c r="S300" s="117">
        <v>5419.8369999999995</v>
      </c>
      <c r="T300" s="117">
        <v>230.649</v>
      </c>
      <c r="U300" s="118">
        <v>4911.5209999999997</v>
      </c>
      <c r="V300" s="116">
        <v>3350.1212400000004</v>
      </c>
      <c r="W300" s="117">
        <v>1252.2312200000006</v>
      </c>
      <c r="X300" s="117">
        <v>3718.7043800000001</v>
      </c>
      <c r="Y300" s="118">
        <v>329.72257474609353</v>
      </c>
      <c r="Z300" s="116">
        <v>2881.5261799999998</v>
      </c>
      <c r="AA300" s="117">
        <v>-793.8951800000001</v>
      </c>
      <c r="AB300" s="117">
        <v>2158.1884799999998</v>
      </c>
      <c r="AC300" s="118">
        <v>-3373.69472</v>
      </c>
      <c r="AD300" s="116">
        <v>2660.3460999999998</v>
      </c>
      <c r="AE300" s="117">
        <v>-1424.1226228124997</v>
      </c>
      <c r="AF300" s="117">
        <v>-3723.4610999999995</v>
      </c>
      <c r="AG300" s="118">
        <v>-2310.1875999999997</v>
      </c>
      <c r="AH300" s="116">
        <v>1080.0186200000001</v>
      </c>
      <c r="AI300" s="117">
        <v>2915.2058000000002</v>
      </c>
      <c r="AJ300" s="117">
        <v>-345.17511999999988</v>
      </c>
      <c r="AK300" s="118">
        <v>1478.7084399999999</v>
      </c>
      <c r="AL300" s="116">
        <v>2454.0890599999993</v>
      </c>
      <c r="AM300" s="117">
        <v>-5611.1070599999994</v>
      </c>
      <c r="AN300" s="117">
        <v>-507.66717999999992</v>
      </c>
      <c r="AO300" s="118">
        <v>-330.88117999999969</v>
      </c>
      <c r="AP300" s="116">
        <v>5849.8096400000004</v>
      </c>
      <c r="AQ300" s="117">
        <v>-305.12902000000031</v>
      </c>
      <c r="AR300" s="117">
        <v>298.55141374999903</v>
      </c>
      <c r="AS300" s="118">
        <v>812.09629999999947</v>
      </c>
      <c r="AT300" s="116">
        <v>6238.9218899999987</v>
      </c>
      <c r="AU300" s="117">
        <v>-7967.2053368750003</v>
      </c>
      <c r="AV300" s="117">
        <v>3445.188000000001</v>
      </c>
      <c r="AW300" s="118">
        <v>7358.7030000000004</v>
      </c>
      <c r="AX300" s="116">
        <v>9080.6569531249988</v>
      </c>
      <c r="AY300" s="117">
        <v>15098.520440063483</v>
      </c>
      <c r="AZ300" s="117">
        <v>11909.522354110119</v>
      </c>
      <c r="BA300" s="118">
        <v>12320.689813745656</v>
      </c>
      <c r="BB300" s="116">
        <v>6869.5698964552694</v>
      </c>
      <c r="BC300" s="117">
        <v>7206.6947036079209</v>
      </c>
      <c r="BD300" s="117">
        <v>4595.2441904934822</v>
      </c>
      <c r="BE300" s="118">
        <v>-17618.353440319199</v>
      </c>
      <c r="BF300" s="116">
        <v>-2843.6714499113923</v>
      </c>
      <c r="BG300" s="117">
        <v>5895.1140510333516</v>
      </c>
      <c r="BH300" s="117">
        <v>21348.012489567511</v>
      </c>
      <c r="BI300" s="118">
        <v>23615.67496095891</v>
      </c>
      <c r="BJ300" s="116">
        <v>10630.951513570002</v>
      </c>
      <c r="BK300" s="117">
        <v>13992.857951689999</v>
      </c>
      <c r="BL300" s="117">
        <v>21746.578510440002</v>
      </c>
      <c r="BM300" s="118">
        <v>25277.74349787</v>
      </c>
      <c r="BN300" s="116">
        <v>8281.5900888300021</v>
      </c>
      <c r="BO300" s="117">
        <v>7053.4522939100007</v>
      </c>
      <c r="BP300" s="117">
        <v>6218.5560113400015</v>
      </c>
      <c r="BQ300" s="118">
        <v>2838.6134712500007</v>
      </c>
      <c r="BR300" s="116">
        <v>10070.24892806</v>
      </c>
      <c r="BS300" s="117">
        <v>507.70958864000022</v>
      </c>
      <c r="BT300" s="117">
        <v>7255.5195763299998</v>
      </c>
      <c r="BU300" s="118">
        <v>5395.0049590099989</v>
      </c>
      <c r="BV300" s="116">
        <v>11344.74523918</v>
      </c>
      <c r="BW300" s="117">
        <v>9327.110107120001</v>
      </c>
      <c r="BX300" s="117">
        <v>21274.660077</v>
      </c>
      <c r="BY300" s="118">
        <v>-683.59451889999912</v>
      </c>
      <c r="BZ300" s="116">
        <v>14855.54768448</v>
      </c>
      <c r="CA300" s="117">
        <v>19866.69967817</v>
      </c>
      <c r="CB300" s="117">
        <v>12526.775507870003</v>
      </c>
      <c r="CC300" s="118">
        <v>-3010.7746151900037</v>
      </c>
      <c r="CD300" s="116">
        <v>17629.558375049997</v>
      </c>
      <c r="CE300" s="117">
        <v>10037.148645969999</v>
      </c>
      <c r="CF300" s="117">
        <v>-7745.5899330199982</v>
      </c>
      <c r="CG300" s="118">
        <v>-1244.0231895900006</v>
      </c>
      <c r="CH300" s="117">
        <v>-5685.3520835900044</v>
      </c>
      <c r="CI300" s="117">
        <v>-3126.5197210599999</v>
      </c>
      <c r="CJ300" s="117">
        <v>-6975.9084221000003</v>
      </c>
      <c r="CK300" s="118">
        <v>-3803.5140578199998</v>
      </c>
      <c r="CL300" s="116">
        <v>-3580.8343239399978</v>
      </c>
      <c r="CM300" s="117">
        <v>-715.14600114000041</v>
      </c>
      <c r="CN300" s="117">
        <v>5918.6186546000026</v>
      </c>
      <c r="CO300" s="117">
        <v>-3293.9760271399996</v>
      </c>
      <c r="CP300" s="116">
        <v>5417.9115778000014</v>
      </c>
      <c r="CQ300" s="117">
        <v>-3679.8488793100009</v>
      </c>
      <c r="CR300" s="117">
        <v>-211.68096577999722</v>
      </c>
      <c r="CS300" s="234">
        <v>-9969.7984232100025</v>
      </c>
      <c r="CT300" s="278">
        <v>8887.2422426499998</v>
      </c>
    </row>
    <row r="301" spans="1:98" s="10" customFormat="1" ht="12.95" customHeight="1" x14ac:dyDescent="0.25">
      <c r="A301" s="72" t="s">
        <v>74</v>
      </c>
      <c r="B301" s="174">
        <v>4545.5</v>
      </c>
      <c r="C301" s="111">
        <v>9336.6769999999997</v>
      </c>
      <c r="D301" s="111">
        <v>12713.634000000002</v>
      </c>
      <c r="E301" s="112">
        <v>9888.2000000000007</v>
      </c>
      <c r="F301" s="111">
        <v>10133.99</v>
      </c>
      <c r="G301" s="111">
        <v>10958.974</v>
      </c>
      <c r="H301" s="111">
        <v>8902.6679999999997</v>
      </c>
      <c r="I301" s="112">
        <v>15532.969000000001</v>
      </c>
      <c r="J301" s="110">
        <v>10794.132</v>
      </c>
      <c r="K301" s="111">
        <v>17786.73</v>
      </c>
      <c r="L301" s="111">
        <v>17085.996999999999</v>
      </c>
      <c r="M301" s="112">
        <v>14516.32</v>
      </c>
      <c r="N301" s="110">
        <v>18919.981999999996</v>
      </c>
      <c r="O301" s="111">
        <v>18298.391</v>
      </c>
      <c r="P301" s="111">
        <v>11374.040999999999</v>
      </c>
      <c r="Q301" s="112">
        <v>11147.927</v>
      </c>
      <c r="R301" s="110">
        <v>6500.95</v>
      </c>
      <c r="S301" s="111">
        <v>14506.93</v>
      </c>
      <c r="T301" s="111">
        <v>5649.9940000000006</v>
      </c>
      <c r="U301" s="112">
        <v>12216.879000000001</v>
      </c>
      <c r="V301" s="110">
        <v>10518.60824</v>
      </c>
      <c r="W301" s="111">
        <v>7078.6456799999996</v>
      </c>
      <c r="X301" s="111">
        <v>15768.519560000001</v>
      </c>
      <c r="Y301" s="112">
        <v>5450.1657399999995</v>
      </c>
      <c r="Z301" s="110">
        <v>9735.6770800000013</v>
      </c>
      <c r="AA301" s="111">
        <v>8616.125</v>
      </c>
      <c r="AB301" s="111">
        <v>6256.9746800000003</v>
      </c>
      <c r="AC301" s="112">
        <v>4888.0563000000002</v>
      </c>
      <c r="AD301" s="110">
        <v>6733.83842</v>
      </c>
      <c r="AE301" s="111">
        <v>5171.0177771875005</v>
      </c>
      <c r="AF301" s="111">
        <v>2655.39372</v>
      </c>
      <c r="AG301" s="112">
        <v>3791.9954799999996</v>
      </c>
      <c r="AH301" s="110">
        <v>4168.9569600000004</v>
      </c>
      <c r="AI301" s="111">
        <v>7601.1239600000008</v>
      </c>
      <c r="AJ301" s="111">
        <v>6834.6343999999999</v>
      </c>
      <c r="AK301" s="112">
        <v>8741.9104200000002</v>
      </c>
      <c r="AL301" s="110">
        <v>8355.7854599999991</v>
      </c>
      <c r="AM301" s="111">
        <v>5569.6186599999992</v>
      </c>
      <c r="AN301" s="111">
        <v>7048.311020000001</v>
      </c>
      <c r="AO301" s="112">
        <v>9640.7427199999984</v>
      </c>
      <c r="AP301" s="110">
        <v>12449.562740000001</v>
      </c>
      <c r="AQ301" s="111">
        <v>11240.863519999999</v>
      </c>
      <c r="AR301" s="111">
        <v>19006.137140000003</v>
      </c>
      <c r="AS301" s="112">
        <v>16679.824079999999</v>
      </c>
      <c r="AT301" s="110">
        <v>28572.563859999995</v>
      </c>
      <c r="AU301" s="111">
        <v>23686.05</v>
      </c>
      <c r="AV301" s="111">
        <v>20781.701000000001</v>
      </c>
      <c r="AW301" s="112">
        <v>26326.423999999999</v>
      </c>
      <c r="AX301" s="110">
        <v>37548.395000000004</v>
      </c>
      <c r="AY301" s="111">
        <v>49509.826000000001</v>
      </c>
      <c r="AZ301" s="111">
        <v>52101.173354110128</v>
      </c>
      <c r="BA301" s="112">
        <v>71072.642813898245</v>
      </c>
      <c r="BB301" s="110">
        <v>69120.496896455268</v>
      </c>
      <c r="BC301" s="111">
        <v>81881.748754389177</v>
      </c>
      <c r="BD301" s="111">
        <v>81522.949190493484</v>
      </c>
      <c r="BE301" s="112">
        <v>35755.041559680802</v>
      </c>
      <c r="BF301" s="110">
        <v>27843.860250088605</v>
      </c>
      <c r="BG301" s="111">
        <v>47211.136451033351</v>
      </c>
      <c r="BH301" s="111">
        <v>62885.294189567518</v>
      </c>
      <c r="BI301" s="112">
        <v>58367.207360958906</v>
      </c>
      <c r="BJ301" s="110">
        <v>36500.085586130001</v>
      </c>
      <c r="BK301" s="111">
        <v>40577.48071037</v>
      </c>
      <c r="BL301" s="111">
        <v>45352.580970869996</v>
      </c>
      <c r="BM301" s="112">
        <v>56391.191789510005</v>
      </c>
      <c r="BN301" s="110">
        <v>36386.941647910004</v>
      </c>
      <c r="BO301" s="111">
        <v>39813.647923030003</v>
      </c>
      <c r="BP301" s="111">
        <v>30411.429279760003</v>
      </c>
      <c r="BQ301" s="112">
        <v>27710.56049579</v>
      </c>
      <c r="BR301" s="110">
        <v>45100.473605889994</v>
      </c>
      <c r="BS301" s="111">
        <v>38189.513758580004</v>
      </c>
      <c r="BT301" s="111">
        <v>40378.870011510007</v>
      </c>
      <c r="BU301" s="112">
        <v>38768.435930799998</v>
      </c>
      <c r="BV301" s="110">
        <v>45737.054525139996</v>
      </c>
      <c r="BW301" s="111">
        <v>68829.951114159994</v>
      </c>
      <c r="BX301" s="111">
        <v>72452.995911089994</v>
      </c>
      <c r="BY301" s="112">
        <v>56905.358435770002</v>
      </c>
      <c r="BZ301" s="110">
        <v>63136.893144170012</v>
      </c>
      <c r="CA301" s="111">
        <v>78710.325433570004</v>
      </c>
      <c r="CB301" s="111">
        <v>72974.428279159998</v>
      </c>
      <c r="CC301" s="112">
        <v>60188.681089160003</v>
      </c>
      <c r="CD301" s="110">
        <v>66867.756977390003</v>
      </c>
      <c r="CE301" s="111">
        <v>58397.639104940004</v>
      </c>
      <c r="CF301" s="111">
        <v>47483.503554569994</v>
      </c>
      <c r="CG301" s="112">
        <v>47682.3531812</v>
      </c>
      <c r="CH301" s="111">
        <v>46104.471376729998</v>
      </c>
      <c r="CI301" s="111">
        <v>42924.423773249997</v>
      </c>
      <c r="CJ301" s="111">
        <v>49651.36222481</v>
      </c>
      <c r="CK301" s="112">
        <v>46273.6680987</v>
      </c>
      <c r="CL301" s="110">
        <v>56371.95188275</v>
      </c>
      <c r="CM301" s="111">
        <v>50953.772100390008</v>
      </c>
      <c r="CN301" s="111">
        <v>51147.160855959999</v>
      </c>
      <c r="CO301" s="111">
        <v>53921.555037320009</v>
      </c>
      <c r="CP301" s="110">
        <v>63863.864074090001</v>
      </c>
      <c r="CQ301" s="111">
        <v>63859.83564161</v>
      </c>
      <c r="CR301" s="111">
        <v>51408.143730450007</v>
      </c>
      <c r="CS301" s="232">
        <v>64363.088010480002</v>
      </c>
      <c r="CT301" s="276">
        <v>85887.392901080006</v>
      </c>
    </row>
    <row r="302" spans="1:98" s="10" customFormat="1" ht="12.95" customHeight="1" x14ac:dyDescent="0.25">
      <c r="A302" s="72" t="s">
        <v>75</v>
      </c>
      <c r="B302" s="174">
        <v>7888.8709999999992</v>
      </c>
      <c r="C302" s="111">
        <v>5677.12</v>
      </c>
      <c r="D302" s="111">
        <v>5501.1779999999999</v>
      </c>
      <c r="E302" s="112">
        <v>7044.674</v>
      </c>
      <c r="F302" s="111">
        <v>5667.66</v>
      </c>
      <c r="G302" s="111">
        <v>5615.2279999999992</v>
      </c>
      <c r="H302" s="111">
        <v>5161.7560000000003</v>
      </c>
      <c r="I302" s="112">
        <v>7062.2919999999995</v>
      </c>
      <c r="J302" s="110">
        <v>6343.3250000000007</v>
      </c>
      <c r="K302" s="111">
        <v>12435.791999999999</v>
      </c>
      <c r="L302" s="111">
        <v>10925.707</v>
      </c>
      <c r="M302" s="112">
        <v>19570.419000000002</v>
      </c>
      <c r="N302" s="110">
        <v>6440.1149999999998</v>
      </c>
      <c r="O302" s="111">
        <v>8891.7669999999998</v>
      </c>
      <c r="P302" s="111">
        <v>17694.826000000001</v>
      </c>
      <c r="Q302" s="112">
        <v>8131.4279999999999</v>
      </c>
      <c r="R302" s="110">
        <v>13520.592000000001</v>
      </c>
      <c r="S302" s="111">
        <v>9087.0929999999989</v>
      </c>
      <c r="T302" s="111">
        <v>5419.3449999999993</v>
      </c>
      <c r="U302" s="112">
        <v>7305.3579999999993</v>
      </c>
      <c r="V302" s="110">
        <v>7168.4870000000001</v>
      </c>
      <c r="W302" s="111">
        <v>5826.41446</v>
      </c>
      <c r="X302" s="111">
        <v>12049.815180000001</v>
      </c>
      <c r="Y302" s="112">
        <v>5120.443165253906</v>
      </c>
      <c r="Z302" s="110">
        <v>6854.1509000000005</v>
      </c>
      <c r="AA302" s="111">
        <v>9410.0201799999995</v>
      </c>
      <c r="AB302" s="111">
        <v>4098.7862000000005</v>
      </c>
      <c r="AC302" s="112">
        <v>8261.7510199999997</v>
      </c>
      <c r="AD302" s="110">
        <v>4073.4923200000003</v>
      </c>
      <c r="AE302" s="111">
        <v>6595.1404000000002</v>
      </c>
      <c r="AF302" s="111">
        <v>6378.8548199999996</v>
      </c>
      <c r="AG302" s="112">
        <v>6102.1830800000007</v>
      </c>
      <c r="AH302" s="110">
        <v>3088.9383399999997</v>
      </c>
      <c r="AI302" s="111">
        <v>4685.9181600000002</v>
      </c>
      <c r="AJ302" s="111">
        <v>7179.8095199999989</v>
      </c>
      <c r="AK302" s="112">
        <v>7263.2019799999998</v>
      </c>
      <c r="AL302" s="110">
        <v>5901.6964000000007</v>
      </c>
      <c r="AM302" s="111">
        <v>11180.725719999999</v>
      </c>
      <c r="AN302" s="111">
        <v>7555.9781999999996</v>
      </c>
      <c r="AO302" s="112">
        <v>9971.6239000000023</v>
      </c>
      <c r="AP302" s="110">
        <v>6599.7530999999999</v>
      </c>
      <c r="AQ302" s="111">
        <v>11545.992539999999</v>
      </c>
      <c r="AR302" s="111">
        <v>18707.585726249999</v>
      </c>
      <c r="AS302" s="112">
        <v>15867.727780000001</v>
      </c>
      <c r="AT302" s="110">
        <v>22333.641969999997</v>
      </c>
      <c r="AU302" s="111">
        <v>31653.255336874998</v>
      </c>
      <c r="AV302" s="111">
        <v>17336.512999999999</v>
      </c>
      <c r="AW302" s="112">
        <v>18967.720999999998</v>
      </c>
      <c r="AX302" s="110">
        <v>28467.738046875002</v>
      </c>
      <c r="AY302" s="111">
        <v>34411.305559936525</v>
      </c>
      <c r="AZ302" s="111">
        <v>40191.650999999998</v>
      </c>
      <c r="BA302" s="112">
        <v>58751.953000152585</v>
      </c>
      <c r="BB302" s="110">
        <v>62250.926999999996</v>
      </c>
      <c r="BC302" s="111">
        <v>74675.05405078124</v>
      </c>
      <c r="BD302" s="111">
        <v>76927.705000000002</v>
      </c>
      <c r="BE302" s="112">
        <v>53373.394999999997</v>
      </c>
      <c r="BF302" s="110">
        <v>30687.5317</v>
      </c>
      <c r="BG302" s="111">
        <v>41316.022400000002</v>
      </c>
      <c r="BH302" s="111">
        <v>41537.2817</v>
      </c>
      <c r="BI302" s="112">
        <v>34751.532399999996</v>
      </c>
      <c r="BJ302" s="110">
        <v>25869.134072559995</v>
      </c>
      <c r="BK302" s="111">
        <v>26584.622758680001</v>
      </c>
      <c r="BL302" s="111">
        <v>23606.002460430002</v>
      </c>
      <c r="BM302" s="112">
        <v>31113.448291640001</v>
      </c>
      <c r="BN302" s="110">
        <v>28105.351559079998</v>
      </c>
      <c r="BO302" s="111">
        <v>32760.195629119997</v>
      </c>
      <c r="BP302" s="111">
        <v>24192.87326842</v>
      </c>
      <c r="BQ302" s="112">
        <v>24871.947024540001</v>
      </c>
      <c r="BR302" s="110">
        <v>35030.224677830003</v>
      </c>
      <c r="BS302" s="111">
        <v>37681.804169939998</v>
      </c>
      <c r="BT302" s="111">
        <v>33123.350435179993</v>
      </c>
      <c r="BU302" s="112">
        <v>33373.430971790003</v>
      </c>
      <c r="BV302" s="110">
        <v>34392.30928596</v>
      </c>
      <c r="BW302" s="111">
        <v>59502.841007039999</v>
      </c>
      <c r="BX302" s="111">
        <v>51178.335834090001</v>
      </c>
      <c r="BY302" s="112">
        <v>57588.952954669992</v>
      </c>
      <c r="BZ302" s="110">
        <v>48281.345459689997</v>
      </c>
      <c r="CA302" s="111">
        <v>58843.625755400004</v>
      </c>
      <c r="CB302" s="111">
        <v>60447.652771289999</v>
      </c>
      <c r="CC302" s="112">
        <v>63199.45570435001</v>
      </c>
      <c r="CD302" s="110">
        <v>49238.198602339995</v>
      </c>
      <c r="CE302" s="111">
        <v>48360.490458970002</v>
      </c>
      <c r="CF302" s="111">
        <v>55229.093487589998</v>
      </c>
      <c r="CG302" s="112">
        <v>48926.37637079</v>
      </c>
      <c r="CH302" s="111">
        <v>51789.823460319996</v>
      </c>
      <c r="CI302" s="111">
        <v>46050.943494309999</v>
      </c>
      <c r="CJ302" s="111">
        <v>56627.270646910001</v>
      </c>
      <c r="CK302" s="112">
        <v>50077.182156520001</v>
      </c>
      <c r="CL302" s="110">
        <v>59952.786206689998</v>
      </c>
      <c r="CM302" s="111">
        <v>51668.918101529998</v>
      </c>
      <c r="CN302" s="111">
        <v>45228.542201360004</v>
      </c>
      <c r="CO302" s="111">
        <v>57215.531064459996</v>
      </c>
      <c r="CP302" s="110">
        <v>58445.952496290003</v>
      </c>
      <c r="CQ302" s="111">
        <v>67539.684520919996</v>
      </c>
      <c r="CR302" s="111">
        <v>51619.824696230004</v>
      </c>
      <c r="CS302" s="232">
        <v>74332.886433690001</v>
      </c>
      <c r="CT302" s="276">
        <v>77000.150658430008</v>
      </c>
    </row>
    <row r="303" spans="1:98" s="10" customFormat="1" ht="12.95" customHeight="1" x14ac:dyDescent="0.25">
      <c r="A303" s="73" t="s">
        <v>99</v>
      </c>
      <c r="B303" s="176">
        <v>-2592.0360000000001</v>
      </c>
      <c r="C303" s="117">
        <v>1214.165</v>
      </c>
      <c r="D303" s="117">
        <v>3813.393</v>
      </c>
      <c r="E303" s="118">
        <v>807.46299999999997</v>
      </c>
      <c r="F303" s="117">
        <v>1930.2600000000002</v>
      </c>
      <c r="G303" s="117">
        <v>1001.7649999999999</v>
      </c>
      <c r="H303" s="117">
        <v>1282.924</v>
      </c>
      <c r="I303" s="118">
        <v>1930.4490000000001</v>
      </c>
      <c r="J303" s="116">
        <v>3029.826</v>
      </c>
      <c r="K303" s="117">
        <v>3584.4440000000004</v>
      </c>
      <c r="L303" s="117">
        <v>2046.127</v>
      </c>
      <c r="M303" s="118">
        <v>-1789.66</v>
      </c>
      <c r="N303" s="116">
        <v>3799.6469999999999</v>
      </c>
      <c r="O303" s="117">
        <v>908.73699999999997</v>
      </c>
      <c r="P303" s="117">
        <v>-2780.038</v>
      </c>
      <c r="Q303" s="118">
        <v>-933.61599999999999</v>
      </c>
      <c r="R303" s="116">
        <v>250.24200000000002</v>
      </c>
      <c r="S303" s="117">
        <v>1770.675</v>
      </c>
      <c r="T303" s="117">
        <v>87.194000000000017</v>
      </c>
      <c r="U303" s="118">
        <v>463.39800000000002</v>
      </c>
      <c r="V303" s="116">
        <v>246.74505999999997</v>
      </c>
      <c r="W303" s="117">
        <v>1336.1844300000005</v>
      </c>
      <c r="X303" s="117">
        <v>1452.3649700000003</v>
      </c>
      <c r="Y303" s="118">
        <v>40.619296640624839</v>
      </c>
      <c r="Z303" s="116">
        <v>889.39767000000018</v>
      </c>
      <c r="AA303" s="117">
        <v>1003.0013299999999</v>
      </c>
      <c r="AB303" s="117">
        <v>556.50661999999988</v>
      </c>
      <c r="AC303" s="118">
        <v>32.29531999999999</v>
      </c>
      <c r="AD303" s="116">
        <v>1246.7646500000001</v>
      </c>
      <c r="AE303" s="117">
        <v>754.85994000000017</v>
      </c>
      <c r="AF303" s="117">
        <v>-768.13064999999995</v>
      </c>
      <c r="AG303" s="118">
        <v>747.24860000000012</v>
      </c>
      <c r="AH303" s="116">
        <v>140.06353000000001</v>
      </c>
      <c r="AI303" s="117">
        <v>498.47820000000002</v>
      </c>
      <c r="AJ303" s="117">
        <v>785.6587199999999</v>
      </c>
      <c r="AK303" s="118">
        <v>1548.40436</v>
      </c>
      <c r="AL303" s="116">
        <v>823.92738999999983</v>
      </c>
      <c r="AM303" s="117">
        <v>-9.5983899999997391</v>
      </c>
      <c r="AN303" s="117">
        <v>-131.85516999999982</v>
      </c>
      <c r="AO303" s="118">
        <v>1398.4593300000001</v>
      </c>
      <c r="AP303" s="116">
        <v>2563.08466</v>
      </c>
      <c r="AQ303" s="117">
        <v>-52.675630000000297</v>
      </c>
      <c r="AR303" s="117">
        <v>2196.7303299999994</v>
      </c>
      <c r="AS303" s="118">
        <v>1744.1129499999997</v>
      </c>
      <c r="AT303" s="116">
        <v>2643.2743292549831</v>
      </c>
      <c r="AU303" s="117">
        <v>1497.437829354933</v>
      </c>
      <c r="AV303" s="117">
        <v>605.76948969579951</v>
      </c>
      <c r="AW303" s="118">
        <v>2969.3318262038588</v>
      </c>
      <c r="AX303" s="116">
        <v>2610.4662709577556</v>
      </c>
      <c r="AY303" s="117">
        <v>4973.2234289767312</v>
      </c>
      <c r="AZ303" s="117">
        <v>7143.6620085717959</v>
      </c>
      <c r="BA303" s="118">
        <v>11489.984235043752</v>
      </c>
      <c r="BB303" s="116">
        <v>-2066.8635948336455</v>
      </c>
      <c r="BC303" s="117">
        <v>6894.9444650287096</v>
      </c>
      <c r="BD303" s="117">
        <v>-3660.2948863201855</v>
      </c>
      <c r="BE303" s="118">
        <v>-8733.153433846237</v>
      </c>
      <c r="BF303" s="116">
        <v>-33.204100000000722</v>
      </c>
      <c r="BG303" s="117">
        <v>3063.4129999999986</v>
      </c>
      <c r="BH303" s="117">
        <v>14236.833300000002</v>
      </c>
      <c r="BI303" s="118">
        <v>19804.196</v>
      </c>
      <c r="BJ303" s="116">
        <v>5271.347567060001</v>
      </c>
      <c r="BK303" s="117">
        <v>4463.20770275</v>
      </c>
      <c r="BL303" s="117">
        <v>9399.5537748799998</v>
      </c>
      <c r="BM303" s="118">
        <v>18539.804689289995</v>
      </c>
      <c r="BN303" s="116">
        <v>748.78896006000059</v>
      </c>
      <c r="BO303" s="117">
        <v>3134.1460017900008</v>
      </c>
      <c r="BP303" s="117">
        <v>2087.3667850200009</v>
      </c>
      <c r="BQ303" s="118">
        <v>1218.2789742300006</v>
      </c>
      <c r="BR303" s="116">
        <v>5193.3959345599997</v>
      </c>
      <c r="BS303" s="117">
        <v>-2293.4746029099997</v>
      </c>
      <c r="BT303" s="117">
        <v>1.9045744900006412</v>
      </c>
      <c r="BU303" s="118">
        <v>2702.3444001299995</v>
      </c>
      <c r="BV303" s="116">
        <v>7095.37680086</v>
      </c>
      <c r="BW303" s="117">
        <v>-813.42324611999902</v>
      </c>
      <c r="BX303" s="117">
        <v>3383.6726750499993</v>
      </c>
      <c r="BY303" s="118">
        <v>1470.2254954100013</v>
      </c>
      <c r="BZ303" s="116">
        <v>184.5624001500023</v>
      </c>
      <c r="CA303" s="117">
        <v>8339.7406461899991</v>
      </c>
      <c r="CB303" s="117">
        <v>2502.8810419900014</v>
      </c>
      <c r="CC303" s="118">
        <v>-371.07258934000174</v>
      </c>
      <c r="CD303" s="116">
        <v>3887.8829175899982</v>
      </c>
      <c r="CE303" s="117">
        <v>4972.8502576599994</v>
      </c>
      <c r="CF303" s="117">
        <v>-877.34990505999974</v>
      </c>
      <c r="CG303" s="118">
        <v>-1436.8009636500003</v>
      </c>
      <c r="CH303" s="117">
        <v>2459.5485995600006</v>
      </c>
      <c r="CI303" s="117">
        <v>1921.11593169</v>
      </c>
      <c r="CJ303" s="117">
        <v>849.03298287999974</v>
      </c>
      <c r="CK303" s="118">
        <v>1565.3147475800004</v>
      </c>
      <c r="CL303" s="116">
        <v>-933.53569892000087</v>
      </c>
      <c r="CM303" s="117">
        <v>-1439.3426413799993</v>
      </c>
      <c r="CN303" s="117">
        <v>4123.581753720001</v>
      </c>
      <c r="CO303" s="117">
        <v>1212.2348243099998</v>
      </c>
      <c r="CP303" s="116">
        <v>-1026.2991641299996</v>
      </c>
      <c r="CQ303" s="117">
        <v>-763.43824700000073</v>
      </c>
      <c r="CR303" s="117">
        <v>2326.0629052499999</v>
      </c>
      <c r="CS303" s="234">
        <v>-2753.3214987600013</v>
      </c>
      <c r="CT303" s="278">
        <v>-848.49025794000227</v>
      </c>
    </row>
    <row r="304" spans="1:98" s="10" customFormat="1" ht="12.95" customHeight="1" x14ac:dyDescent="0.25">
      <c r="A304" s="72" t="s">
        <v>77</v>
      </c>
      <c r="B304" s="174">
        <v>3834.0950000000003</v>
      </c>
      <c r="C304" s="111">
        <v>5509.4660000000003</v>
      </c>
      <c r="D304" s="111">
        <v>8621.4279999999999</v>
      </c>
      <c r="E304" s="112">
        <v>6651.8520000000008</v>
      </c>
      <c r="F304" s="111">
        <v>6743.2709999999997</v>
      </c>
      <c r="G304" s="111">
        <v>5576.3189999999995</v>
      </c>
      <c r="H304" s="111">
        <v>5931.4110000000001</v>
      </c>
      <c r="I304" s="112">
        <v>7497.6570000000002</v>
      </c>
      <c r="J304" s="110">
        <v>8254.3640000000014</v>
      </c>
      <c r="K304" s="111">
        <v>10557.297</v>
      </c>
      <c r="L304" s="111">
        <v>11076.727000000001</v>
      </c>
      <c r="M304" s="112">
        <v>9128.64</v>
      </c>
      <c r="N304" s="110">
        <v>9227.8919999999998</v>
      </c>
      <c r="O304" s="111">
        <v>7681.4290000000001</v>
      </c>
      <c r="P304" s="111">
        <v>6536.9530000000004</v>
      </c>
      <c r="Q304" s="112">
        <v>4339.277</v>
      </c>
      <c r="R304" s="110">
        <v>3648.4879999999998</v>
      </c>
      <c r="S304" s="111">
        <v>5580.8449999999993</v>
      </c>
      <c r="T304" s="111">
        <v>2824.6979999999999</v>
      </c>
      <c r="U304" s="112">
        <v>3479.127</v>
      </c>
      <c r="V304" s="110">
        <v>5023.4960600000004</v>
      </c>
      <c r="W304" s="111">
        <v>4897.3859200000006</v>
      </c>
      <c r="X304" s="111">
        <v>5980.8971400000009</v>
      </c>
      <c r="Y304" s="112">
        <v>2443.85131</v>
      </c>
      <c r="Z304" s="110">
        <v>3024.5500200000001</v>
      </c>
      <c r="AA304" s="111">
        <v>3072.2560000000003</v>
      </c>
      <c r="AB304" s="111">
        <v>2259.93192</v>
      </c>
      <c r="AC304" s="112">
        <v>2137.1759499999998</v>
      </c>
      <c r="AD304" s="110">
        <v>2790.2062300000007</v>
      </c>
      <c r="AE304" s="111">
        <v>2797.90004</v>
      </c>
      <c r="AF304" s="111">
        <v>1841.3126799999998</v>
      </c>
      <c r="AG304" s="112">
        <v>2625.4851200000003</v>
      </c>
      <c r="AH304" s="110">
        <v>1656.3707400000001</v>
      </c>
      <c r="AI304" s="111">
        <v>2364.4002400000004</v>
      </c>
      <c r="AJ304" s="111">
        <v>2667.4335999999998</v>
      </c>
      <c r="AK304" s="112">
        <v>3863.5812300000002</v>
      </c>
      <c r="AL304" s="110">
        <v>4059.7159900000001</v>
      </c>
      <c r="AM304" s="111">
        <v>3680.3377899999996</v>
      </c>
      <c r="AN304" s="111">
        <v>2917.5671300000004</v>
      </c>
      <c r="AO304" s="112">
        <v>5711.9831800000002</v>
      </c>
      <c r="AP304" s="110">
        <v>7459.7518099999998</v>
      </c>
      <c r="AQ304" s="111">
        <v>6225.5318800000005</v>
      </c>
      <c r="AR304" s="111">
        <v>9238.4979099999982</v>
      </c>
      <c r="AS304" s="112">
        <v>11109.09852</v>
      </c>
      <c r="AT304" s="110">
        <v>13839.321089999999</v>
      </c>
      <c r="AU304" s="111">
        <v>13046.626812965862</v>
      </c>
      <c r="AV304" s="111">
        <v>9821.5489336142673</v>
      </c>
      <c r="AW304" s="112">
        <v>14579.395678887111</v>
      </c>
      <c r="AX304" s="110">
        <v>20950.027450080805</v>
      </c>
      <c r="AY304" s="111">
        <v>25398.290922097491</v>
      </c>
      <c r="AZ304" s="111">
        <v>22862.191992925575</v>
      </c>
      <c r="BA304" s="112">
        <v>50213.185653535962</v>
      </c>
      <c r="BB304" s="110">
        <v>42340.189192261852</v>
      </c>
      <c r="BC304" s="111">
        <v>76261.465815660064</v>
      </c>
      <c r="BD304" s="111">
        <v>69656.903880634287</v>
      </c>
      <c r="BE304" s="112">
        <v>29343.036995573988</v>
      </c>
      <c r="BF304" s="110">
        <v>20746.874400000001</v>
      </c>
      <c r="BG304" s="111">
        <v>34652.925999999999</v>
      </c>
      <c r="BH304" s="111">
        <v>48591.116800000003</v>
      </c>
      <c r="BI304" s="112">
        <v>45751.624299999996</v>
      </c>
      <c r="BJ304" s="110">
        <v>21444.604031909999</v>
      </c>
      <c r="BK304" s="111">
        <v>25463.714364440002</v>
      </c>
      <c r="BL304" s="111">
        <v>24641.389751639996</v>
      </c>
      <c r="BM304" s="112">
        <v>42290.822488419995</v>
      </c>
      <c r="BN304" s="110">
        <v>21836.183223619999</v>
      </c>
      <c r="BO304" s="111">
        <v>24719.025974579999</v>
      </c>
      <c r="BP304" s="111">
        <v>19299.456447609999</v>
      </c>
      <c r="BQ304" s="112">
        <v>19111.289632560001</v>
      </c>
      <c r="BR304" s="110">
        <v>34763.730230350004</v>
      </c>
      <c r="BS304" s="111">
        <v>30234.057051400003</v>
      </c>
      <c r="BT304" s="111">
        <v>28522.159557070001</v>
      </c>
      <c r="BU304" s="112">
        <v>29995.272062929998</v>
      </c>
      <c r="BV304" s="110">
        <v>36638.076845420001</v>
      </c>
      <c r="BW304" s="111">
        <v>43956.551590049996</v>
      </c>
      <c r="BX304" s="111">
        <v>38203.432414039999</v>
      </c>
      <c r="BY304" s="112">
        <v>31645.152340979999</v>
      </c>
      <c r="BZ304" s="110">
        <v>30241.391755310004</v>
      </c>
      <c r="CA304" s="111">
        <v>41193.423986020003</v>
      </c>
      <c r="CB304" s="111">
        <v>35570.546915619998</v>
      </c>
      <c r="CC304" s="112">
        <v>34659.587281700005</v>
      </c>
      <c r="CD304" s="110">
        <v>28644.96373557</v>
      </c>
      <c r="CE304" s="111">
        <v>29542.095238840004</v>
      </c>
      <c r="CF304" s="111">
        <v>20870.32889515</v>
      </c>
      <c r="CG304" s="112">
        <v>20166.91652427</v>
      </c>
      <c r="CH304" s="111">
        <v>19870.990814610002</v>
      </c>
      <c r="CI304" s="111">
        <v>22786.863300739999</v>
      </c>
      <c r="CJ304" s="111">
        <v>24270.326141319998</v>
      </c>
      <c r="CK304" s="112">
        <v>25410.900893009999</v>
      </c>
      <c r="CL304" s="110">
        <v>25269.43699088</v>
      </c>
      <c r="CM304" s="111">
        <v>27482.436080789998</v>
      </c>
      <c r="CN304" s="111">
        <v>27730.502039799998</v>
      </c>
      <c r="CO304" s="111">
        <v>29955.651508629999</v>
      </c>
      <c r="CP304" s="110">
        <v>32238.645422869999</v>
      </c>
      <c r="CQ304" s="111">
        <v>31658.389340419999</v>
      </c>
      <c r="CR304" s="111">
        <v>27330.513786729996</v>
      </c>
      <c r="CS304" s="232">
        <v>38574.217057000002</v>
      </c>
      <c r="CT304" s="276">
        <v>40211.381191189997</v>
      </c>
    </row>
    <row r="305" spans="1:98" s="10" customFormat="1" ht="12.95" customHeight="1" x14ac:dyDescent="0.25">
      <c r="A305" s="72" t="s">
        <v>78</v>
      </c>
      <c r="B305" s="174">
        <v>6426.1310000000003</v>
      </c>
      <c r="C305" s="111">
        <v>4295.3010000000004</v>
      </c>
      <c r="D305" s="111">
        <v>4808.0349999999999</v>
      </c>
      <c r="E305" s="112">
        <v>5844.3890000000001</v>
      </c>
      <c r="F305" s="111">
        <v>4813.0110000000004</v>
      </c>
      <c r="G305" s="111">
        <v>4574.5540000000001</v>
      </c>
      <c r="H305" s="111">
        <v>4648.4870000000001</v>
      </c>
      <c r="I305" s="112">
        <v>5567.2079999999996</v>
      </c>
      <c r="J305" s="110">
        <v>5224.5379999999996</v>
      </c>
      <c r="K305" s="111">
        <v>6972.8530000000001</v>
      </c>
      <c r="L305" s="111">
        <v>9030.6</v>
      </c>
      <c r="M305" s="112">
        <v>10918.300000000001</v>
      </c>
      <c r="N305" s="110">
        <v>5428.2449999999999</v>
      </c>
      <c r="O305" s="111">
        <v>6772.6919999999991</v>
      </c>
      <c r="P305" s="111">
        <v>9316.991</v>
      </c>
      <c r="Q305" s="112">
        <v>5272.893</v>
      </c>
      <c r="R305" s="110">
        <v>3398.2460000000001</v>
      </c>
      <c r="S305" s="111">
        <v>3810.1699999999996</v>
      </c>
      <c r="T305" s="111">
        <v>2737.5039999999999</v>
      </c>
      <c r="U305" s="112">
        <v>3015.7290000000003</v>
      </c>
      <c r="V305" s="110">
        <v>4776.7510000000002</v>
      </c>
      <c r="W305" s="111">
        <v>3561.2014899999999</v>
      </c>
      <c r="X305" s="111">
        <v>4528.5321700000004</v>
      </c>
      <c r="Y305" s="112">
        <v>2403.2320133593748</v>
      </c>
      <c r="Z305" s="110">
        <v>2135.1523499999998</v>
      </c>
      <c r="AA305" s="111">
        <v>2069.2546700000003</v>
      </c>
      <c r="AB305" s="111">
        <v>1703.4253000000001</v>
      </c>
      <c r="AC305" s="112">
        <v>2104.8806299999997</v>
      </c>
      <c r="AD305" s="110">
        <v>1543.4415800000002</v>
      </c>
      <c r="AE305" s="111">
        <v>2043.0401000000002</v>
      </c>
      <c r="AF305" s="111">
        <v>2609.4433300000001</v>
      </c>
      <c r="AG305" s="112">
        <v>1878.2365199999999</v>
      </c>
      <c r="AH305" s="110">
        <v>1516.3072099999999</v>
      </c>
      <c r="AI305" s="111">
        <v>1865.9220399999999</v>
      </c>
      <c r="AJ305" s="111">
        <v>1881.7748800000002</v>
      </c>
      <c r="AK305" s="112">
        <v>2315.1768700000002</v>
      </c>
      <c r="AL305" s="110">
        <v>3235.7885999999999</v>
      </c>
      <c r="AM305" s="111">
        <v>3689.9361799999997</v>
      </c>
      <c r="AN305" s="111">
        <v>3049.4222999999997</v>
      </c>
      <c r="AO305" s="112">
        <v>4313.5238500000005</v>
      </c>
      <c r="AP305" s="110">
        <v>4896.6671500000002</v>
      </c>
      <c r="AQ305" s="111">
        <v>6278.2075100000002</v>
      </c>
      <c r="AR305" s="111">
        <v>7041.7675799999997</v>
      </c>
      <c r="AS305" s="112">
        <v>9364.9855700000007</v>
      </c>
      <c r="AT305" s="110">
        <v>11196.046760745015</v>
      </c>
      <c r="AU305" s="111">
        <v>11549.188983610929</v>
      </c>
      <c r="AV305" s="111">
        <v>9215.7794439184654</v>
      </c>
      <c r="AW305" s="112">
        <v>11610.063852683252</v>
      </c>
      <c r="AX305" s="110">
        <v>18339.561179123051</v>
      </c>
      <c r="AY305" s="111">
        <v>20425.067493120754</v>
      </c>
      <c r="AZ305" s="111">
        <v>15718.529984353781</v>
      </c>
      <c r="BA305" s="112">
        <v>38723.201418492201</v>
      </c>
      <c r="BB305" s="110">
        <v>44407.052787095497</v>
      </c>
      <c r="BC305" s="111">
        <v>69366.521350631345</v>
      </c>
      <c r="BD305" s="111">
        <v>73317.198766954476</v>
      </c>
      <c r="BE305" s="112">
        <v>38076.190429420225</v>
      </c>
      <c r="BF305" s="110">
        <v>20780.0785</v>
      </c>
      <c r="BG305" s="111">
        <v>31589.512999999999</v>
      </c>
      <c r="BH305" s="111">
        <v>34354.283499999998</v>
      </c>
      <c r="BI305" s="112">
        <v>25947.4283</v>
      </c>
      <c r="BJ305" s="110">
        <v>16173.256464849997</v>
      </c>
      <c r="BK305" s="111">
        <v>21000.506661690004</v>
      </c>
      <c r="BL305" s="111">
        <v>15241.835976760001</v>
      </c>
      <c r="BM305" s="112">
        <v>23751.017799130001</v>
      </c>
      <c r="BN305" s="110">
        <v>21087.394263560003</v>
      </c>
      <c r="BO305" s="111">
        <v>21584.87997279</v>
      </c>
      <c r="BP305" s="111">
        <v>17212.089662589999</v>
      </c>
      <c r="BQ305" s="112">
        <v>17893.01065833</v>
      </c>
      <c r="BR305" s="110">
        <v>29570.334295790002</v>
      </c>
      <c r="BS305" s="111">
        <v>32527.531654309998</v>
      </c>
      <c r="BT305" s="111">
        <v>28520.254982580002</v>
      </c>
      <c r="BU305" s="112">
        <v>27292.927662800001</v>
      </c>
      <c r="BV305" s="110">
        <v>29542.700044559999</v>
      </c>
      <c r="BW305" s="111">
        <v>44769.974836169997</v>
      </c>
      <c r="BX305" s="111">
        <v>34819.759738989997</v>
      </c>
      <c r="BY305" s="112">
        <v>30174.92684557</v>
      </c>
      <c r="BZ305" s="110">
        <v>30056.82935516</v>
      </c>
      <c r="CA305" s="111">
        <v>32853.683339830008</v>
      </c>
      <c r="CB305" s="111">
        <v>33067.665873630001</v>
      </c>
      <c r="CC305" s="112">
        <v>35030.659871039999</v>
      </c>
      <c r="CD305" s="110">
        <v>24757.080817980001</v>
      </c>
      <c r="CE305" s="111">
        <v>24569.244981180003</v>
      </c>
      <c r="CF305" s="111">
        <v>21747.67880021</v>
      </c>
      <c r="CG305" s="112">
        <v>21603.717487919999</v>
      </c>
      <c r="CH305" s="111">
        <v>17411.442215050003</v>
      </c>
      <c r="CI305" s="111">
        <v>20865.747369050001</v>
      </c>
      <c r="CJ305" s="111">
        <v>23421.293158439999</v>
      </c>
      <c r="CK305" s="112">
        <v>23845.586145429999</v>
      </c>
      <c r="CL305" s="110">
        <v>26202.972689800001</v>
      </c>
      <c r="CM305" s="111">
        <v>28921.778722169998</v>
      </c>
      <c r="CN305" s="111">
        <v>23606.92028608</v>
      </c>
      <c r="CO305" s="111">
        <v>28743.41668432</v>
      </c>
      <c r="CP305" s="110">
        <v>33264.944586999998</v>
      </c>
      <c r="CQ305" s="111">
        <v>32421.827587419997</v>
      </c>
      <c r="CR305" s="111">
        <v>25004.450881480007</v>
      </c>
      <c r="CS305" s="232">
        <v>41327.538555759995</v>
      </c>
      <c r="CT305" s="276">
        <v>41059.871449130005</v>
      </c>
    </row>
    <row r="306" spans="1:98" s="10" customFormat="1" ht="12.95" customHeight="1" x14ac:dyDescent="0.25">
      <c r="A306" s="73" t="s">
        <v>100</v>
      </c>
      <c r="B306" s="176">
        <v>-2884.9069999999997</v>
      </c>
      <c r="C306" s="117">
        <v>1130.923</v>
      </c>
      <c r="D306" s="117">
        <v>3762.84</v>
      </c>
      <c r="E306" s="118">
        <v>435.11300000000006</v>
      </c>
      <c r="F306" s="117">
        <v>1427.54</v>
      </c>
      <c r="G306" s="117">
        <v>630.85699999999974</v>
      </c>
      <c r="H306" s="117">
        <v>1243.9739999999997</v>
      </c>
      <c r="I306" s="118">
        <v>1597.4090000000001</v>
      </c>
      <c r="J306" s="116">
        <v>2225.5429999999997</v>
      </c>
      <c r="K306" s="117">
        <v>2124.491</v>
      </c>
      <c r="L306" s="117">
        <v>805.08300000000008</v>
      </c>
      <c r="M306" s="118">
        <v>-2518.7189999999996</v>
      </c>
      <c r="N306" s="116">
        <v>2181.7340000000004</v>
      </c>
      <c r="O306" s="117">
        <v>-250.12099999999987</v>
      </c>
      <c r="P306" s="117">
        <v>-3820.7280000000001</v>
      </c>
      <c r="Q306" s="118">
        <v>-896.16499999999996</v>
      </c>
      <c r="R306" s="116">
        <v>-171.68300000000011</v>
      </c>
      <c r="S306" s="117">
        <v>1588.0989999999999</v>
      </c>
      <c r="T306" s="117">
        <v>121.21400000000006</v>
      </c>
      <c r="U306" s="118">
        <v>-47.226000000000113</v>
      </c>
      <c r="V306" s="116">
        <v>-343.5779399999999</v>
      </c>
      <c r="W306" s="117">
        <v>-482.97556999999961</v>
      </c>
      <c r="X306" s="117">
        <v>-1953.3830300000002</v>
      </c>
      <c r="Y306" s="118">
        <v>-482.26470335937501</v>
      </c>
      <c r="Z306" s="116">
        <v>359.1226700000002</v>
      </c>
      <c r="AA306" s="117">
        <v>-194.29667000000001</v>
      </c>
      <c r="AB306" s="117">
        <v>-390.59838000000002</v>
      </c>
      <c r="AC306" s="118">
        <v>-319.23768000000024</v>
      </c>
      <c r="AD306" s="116">
        <v>332.78065000000004</v>
      </c>
      <c r="AE306" s="117">
        <v>-445.35006000000004</v>
      </c>
      <c r="AF306" s="117">
        <v>-1091.9216499999998</v>
      </c>
      <c r="AG306" s="118">
        <v>481.20560000000012</v>
      </c>
      <c r="AH306" s="116">
        <v>16.217530000000238</v>
      </c>
      <c r="AI306" s="117">
        <v>386.59819999999991</v>
      </c>
      <c r="AJ306" s="117">
        <v>471.90271999999993</v>
      </c>
      <c r="AK306" s="118">
        <v>1219.5323599999999</v>
      </c>
      <c r="AL306" s="116">
        <v>684.13938999999982</v>
      </c>
      <c r="AM306" s="117">
        <v>-144.77738999999985</v>
      </c>
      <c r="AN306" s="117">
        <v>-306.34616999999957</v>
      </c>
      <c r="AO306" s="118">
        <v>1002.6573299999995</v>
      </c>
      <c r="AP306" s="116">
        <v>2233.0316600000006</v>
      </c>
      <c r="AQ306" s="117">
        <v>-176.5616300000006</v>
      </c>
      <c r="AR306" s="117">
        <v>1830.12933</v>
      </c>
      <c r="AS306" s="118">
        <v>1534.8709499999995</v>
      </c>
      <c r="AT306" s="116">
        <v>1765.7503292549827</v>
      </c>
      <c r="AU306" s="117">
        <v>568.39782935493292</v>
      </c>
      <c r="AV306" s="117">
        <v>533.5364896957999</v>
      </c>
      <c r="AW306" s="118">
        <v>2991.2808262038593</v>
      </c>
      <c r="AX306" s="116">
        <v>1596.6862709577554</v>
      </c>
      <c r="AY306" s="117">
        <v>4642.0454289767331</v>
      </c>
      <c r="AZ306" s="117">
        <v>6913.394008571795</v>
      </c>
      <c r="BA306" s="118">
        <v>11460.920235043754</v>
      </c>
      <c r="BB306" s="116">
        <v>-1939.5745948336444</v>
      </c>
      <c r="BC306" s="117">
        <v>7106.2584650287044</v>
      </c>
      <c r="BD306" s="117">
        <v>-7285.2898863201863</v>
      </c>
      <c r="BE306" s="118">
        <v>-8731.2984338462338</v>
      </c>
      <c r="BF306" s="116">
        <v>-6.5640000000012151</v>
      </c>
      <c r="BG306" s="117">
        <v>3092.2884999999951</v>
      </c>
      <c r="BH306" s="117">
        <v>13948.0633</v>
      </c>
      <c r="BI306" s="118">
        <v>15063.459599999998</v>
      </c>
      <c r="BJ306" s="116">
        <v>5023.8811956200016</v>
      </c>
      <c r="BK306" s="117">
        <v>1155.0533265700005</v>
      </c>
      <c r="BL306" s="117">
        <v>9434.3408622099996</v>
      </c>
      <c r="BM306" s="118">
        <v>8832.1251940999991</v>
      </c>
      <c r="BN306" s="116">
        <v>901.80588503000035</v>
      </c>
      <c r="BO306" s="117">
        <v>2161.867365340001</v>
      </c>
      <c r="BP306" s="117">
        <v>2137.4859339299983</v>
      </c>
      <c r="BQ306" s="118">
        <v>1058.0362616500015</v>
      </c>
      <c r="BR306" s="116">
        <v>5228.7333618000011</v>
      </c>
      <c r="BS306" s="117">
        <v>-2287.0168068899984</v>
      </c>
      <c r="BT306" s="117">
        <v>190.81064492000223</v>
      </c>
      <c r="BU306" s="118">
        <v>2792.0268509100006</v>
      </c>
      <c r="BV306" s="116">
        <v>7147.890172559999</v>
      </c>
      <c r="BW306" s="117">
        <v>-794.68530664000173</v>
      </c>
      <c r="BX306" s="117">
        <v>3520.5589239199999</v>
      </c>
      <c r="BY306" s="118">
        <v>1489.7093745700022</v>
      </c>
      <c r="BZ306" s="116">
        <v>182.21660419000364</v>
      </c>
      <c r="CA306" s="117">
        <v>7305.2088212599956</v>
      </c>
      <c r="CB306" s="117">
        <v>2537.8310553500014</v>
      </c>
      <c r="CC306" s="118">
        <v>-345.71706724999785</v>
      </c>
      <c r="CD306" s="116">
        <v>3904.7136740699989</v>
      </c>
      <c r="CE306" s="117">
        <v>4564.8752950000016</v>
      </c>
      <c r="CF306" s="117">
        <v>-852.48295519000112</v>
      </c>
      <c r="CG306" s="118">
        <v>-1427.4938052500002</v>
      </c>
      <c r="CH306" s="117">
        <v>2539.0333177000002</v>
      </c>
      <c r="CI306" s="117">
        <v>1958.9346909099995</v>
      </c>
      <c r="CJ306" s="117">
        <v>965.06423585000175</v>
      </c>
      <c r="CK306" s="118">
        <v>1601.9578395300014</v>
      </c>
      <c r="CL306" s="116">
        <v>-907.51141473000189</v>
      </c>
      <c r="CM306" s="117">
        <v>-1817.3721237899981</v>
      </c>
      <c r="CN306" s="117">
        <v>4127.2469136500031</v>
      </c>
      <c r="CO306" s="117">
        <v>1179.4446968700013</v>
      </c>
      <c r="CP306" s="116">
        <v>-992.85733522999999</v>
      </c>
      <c r="CQ306" s="117">
        <v>-811.90473473999918</v>
      </c>
      <c r="CR306" s="117">
        <v>191.5476141299996</v>
      </c>
      <c r="CS306" s="234">
        <v>-2651.6943222100035</v>
      </c>
      <c r="CT306" s="278">
        <v>-1210.5634688200025</v>
      </c>
    </row>
    <row r="307" spans="1:98" s="10" customFormat="1" ht="12.95" customHeight="1" x14ac:dyDescent="0.25">
      <c r="A307" s="72" t="s">
        <v>96</v>
      </c>
      <c r="B307" s="174">
        <v>3313.297</v>
      </c>
      <c r="C307" s="111">
        <v>5157.0749999999998</v>
      </c>
      <c r="D307" s="111">
        <v>8236.2900000000009</v>
      </c>
      <c r="E307" s="112">
        <v>6067.143</v>
      </c>
      <c r="F307" s="111">
        <v>5842.5280000000002</v>
      </c>
      <c r="G307" s="111">
        <v>4932.0919999999996</v>
      </c>
      <c r="H307" s="111">
        <v>5396.4470000000001</v>
      </c>
      <c r="I307" s="112">
        <v>6604.9880000000003</v>
      </c>
      <c r="J307" s="110">
        <v>6841.0709999999999</v>
      </c>
      <c r="K307" s="111">
        <v>8322.1419999999998</v>
      </c>
      <c r="L307" s="111">
        <v>8875.5869999999995</v>
      </c>
      <c r="M307" s="112">
        <v>7259.15</v>
      </c>
      <c r="N307" s="110">
        <v>7146.0879999999997</v>
      </c>
      <c r="O307" s="111">
        <v>6009.1880000000001</v>
      </c>
      <c r="P307" s="111">
        <v>4992.2719999999999</v>
      </c>
      <c r="Q307" s="112">
        <v>3841.4050000000002</v>
      </c>
      <c r="R307" s="110">
        <v>2889.42</v>
      </c>
      <c r="S307" s="111">
        <v>4792.2489999999998</v>
      </c>
      <c r="T307" s="111">
        <v>2389.7420000000002</v>
      </c>
      <c r="U307" s="112">
        <v>2508.915</v>
      </c>
      <c r="V307" s="110">
        <v>3694.6200600000002</v>
      </c>
      <c r="W307" s="111">
        <v>2753.4439200000002</v>
      </c>
      <c r="X307" s="111">
        <v>2234.6081400000003</v>
      </c>
      <c r="Y307" s="112">
        <v>1742.30231</v>
      </c>
      <c r="Z307" s="110">
        <v>2292.21002</v>
      </c>
      <c r="AA307" s="111">
        <v>1784.865</v>
      </c>
      <c r="AB307" s="111">
        <v>1221.4659200000001</v>
      </c>
      <c r="AC307" s="112">
        <v>1716.88195</v>
      </c>
      <c r="AD307" s="110">
        <v>1796.7802300000001</v>
      </c>
      <c r="AE307" s="111">
        <v>1541.75504</v>
      </c>
      <c r="AF307" s="111">
        <v>1442.3146800000002</v>
      </c>
      <c r="AG307" s="112">
        <v>2322.0111200000001</v>
      </c>
      <c r="AH307" s="110">
        <v>1488.0227400000001</v>
      </c>
      <c r="AI307" s="111">
        <v>2193.11924</v>
      </c>
      <c r="AJ307" s="111">
        <v>2325.4016000000001</v>
      </c>
      <c r="AK307" s="112">
        <v>3468.8712299999997</v>
      </c>
      <c r="AL307" s="110">
        <v>3796.21299</v>
      </c>
      <c r="AM307" s="111">
        <v>3432.2857900000004</v>
      </c>
      <c r="AN307" s="111">
        <v>2560.1061300000001</v>
      </c>
      <c r="AO307" s="112">
        <v>5008.6041799999994</v>
      </c>
      <c r="AP307" s="110">
        <v>6974.7888100000009</v>
      </c>
      <c r="AQ307" s="111">
        <v>5970.6228799999999</v>
      </c>
      <c r="AR307" s="111">
        <v>8763.965909999999</v>
      </c>
      <c r="AS307" s="112">
        <v>10622.79052</v>
      </c>
      <c r="AT307" s="110">
        <v>12683.278089999998</v>
      </c>
      <c r="AU307" s="111">
        <v>11916.575812965861</v>
      </c>
      <c r="AV307" s="111">
        <v>9624.5559336142651</v>
      </c>
      <c r="AW307" s="112">
        <v>14286.367678887113</v>
      </c>
      <c r="AX307" s="110">
        <v>19670.212450080806</v>
      </c>
      <c r="AY307" s="111">
        <v>24875.207922097492</v>
      </c>
      <c r="AZ307" s="111">
        <v>22315.128992925576</v>
      </c>
      <c r="BA307" s="112">
        <v>49720.69265353596</v>
      </c>
      <c r="BB307" s="110">
        <v>42080.16019226185</v>
      </c>
      <c r="BC307" s="111">
        <v>75915.422815660058</v>
      </c>
      <c r="BD307" s="111">
        <v>65571.587880634295</v>
      </c>
      <c r="BE307" s="112">
        <v>29192.108995573988</v>
      </c>
      <c r="BF307" s="110">
        <v>20664.4594</v>
      </c>
      <c r="BG307" s="111">
        <v>34567.411599999999</v>
      </c>
      <c r="BH307" s="111">
        <v>48245.278000000006</v>
      </c>
      <c r="BI307" s="112">
        <v>40948.544200000004</v>
      </c>
      <c r="BJ307" s="110">
        <v>21154.663677439999</v>
      </c>
      <c r="BK307" s="111">
        <v>22105.985684430001</v>
      </c>
      <c r="BL307" s="111">
        <v>24612.184218330003</v>
      </c>
      <c r="BM307" s="112">
        <v>32242.25568437</v>
      </c>
      <c r="BN307" s="110">
        <v>21808.969889650001</v>
      </c>
      <c r="BO307" s="111">
        <v>23728.031446580004</v>
      </c>
      <c r="BP307" s="111">
        <v>19233.504786829999</v>
      </c>
      <c r="BQ307" s="112">
        <v>18921.955759960001</v>
      </c>
      <c r="BR307" s="110">
        <v>34722.563660729997</v>
      </c>
      <c r="BS307" s="111">
        <v>30109.941586950001</v>
      </c>
      <c r="BT307" s="111">
        <v>28507.270872699999</v>
      </c>
      <c r="BU307" s="112">
        <v>29980.53685199</v>
      </c>
      <c r="BV307" s="110">
        <v>36628.192650719997</v>
      </c>
      <c r="BW307" s="111">
        <v>43938.011293649994</v>
      </c>
      <c r="BX307" s="111">
        <v>38198.475677629998</v>
      </c>
      <c r="BY307" s="112">
        <v>31640.151868850004</v>
      </c>
      <c r="BZ307" s="110">
        <v>30206.985191200001</v>
      </c>
      <c r="CA307" s="111">
        <v>40047.352548299998</v>
      </c>
      <c r="CB307" s="111">
        <v>35519.604267019997</v>
      </c>
      <c r="CC307" s="112">
        <v>34628.179359490001</v>
      </c>
      <c r="CD307" s="110">
        <v>28597.063953099998</v>
      </c>
      <c r="CE307" s="111">
        <v>29060.49614789</v>
      </c>
      <c r="CF307" s="111">
        <v>20842.860178049999</v>
      </c>
      <c r="CG307" s="112">
        <v>20061.533290440002</v>
      </c>
      <c r="CH307" s="111">
        <v>19858.429796340002</v>
      </c>
      <c r="CI307" s="111">
        <v>22781.667079450002</v>
      </c>
      <c r="CJ307" s="111">
        <v>24258.66624785</v>
      </c>
      <c r="CK307" s="112">
        <v>25404.341385540003</v>
      </c>
      <c r="CL307" s="110">
        <v>25249.230964249997</v>
      </c>
      <c r="CM307" s="111">
        <v>27057.97624887</v>
      </c>
      <c r="CN307" s="111">
        <v>27718.016754559998</v>
      </c>
      <c r="CO307" s="111">
        <v>29905.324727179999</v>
      </c>
      <c r="CP307" s="110">
        <v>32227.211770309998</v>
      </c>
      <c r="CQ307" s="111">
        <v>31589.911897939997</v>
      </c>
      <c r="CR307" s="111">
        <v>25180.890016459998</v>
      </c>
      <c r="CS307" s="232">
        <v>38464.418697269997</v>
      </c>
      <c r="CT307" s="276">
        <v>39389.752157199997</v>
      </c>
    </row>
    <row r="308" spans="1:98" s="10" customFormat="1" ht="12.95" customHeight="1" x14ac:dyDescent="0.25">
      <c r="A308" s="72" t="s">
        <v>97</v>
      </c>
      <c r="B308" s="174">
        <v>6198.2039999999997</v>
      </c>
      <c r="C308" s="111">
        <v>4026.152</v>
      </c>
      <c r="D308" s="111">
        <v>4473.4500000000007</v>
      </c>
      <c r="E308" s="112">
        <v>5632.03</v>
      </c>
      <c r="F308" s="111">
        <v>4414.9880000000003</v>
      </c>
      <c r="G308" s="111">
        <v>4301.2350000000006</v>
      </c>
      <c r="H308" s="111">
        <v>4152.473</v>
      </c>
      <c r="I308" s="112">
        <v>5007.5789999999997</v>
      </c>
      <c r="J308" s="110">
        <v>4615.5280000000002</v>
      </c>
      <c r="K308" s="111">
        <v>6197.6509999999998</v>
      </c>
      <c r="L308" s="111">
        <v>8070.5040000000008</v>
      </c>
      <c r="M308" s="112">
        <v>9777.8689999999988</v>
      </c>
      <c r="N308" s="110">
        <v>4964.3540000000003</v>
      </c>
      <c r="O308" s="111">
        <v>6259.3089999999993</v>
      </c>
      <c r="P308" s="111">
        <v>8813</v>
      </c>
      <c r="Q308" s="112">
        <v>4737.57</v>
      </c>
      <c r="R308" s="110">
        <v>3061.1030000000001</v>
      </c>
      <c r="S308" s="111">
        <v>3204.15</v>
      </c>
      <c r="T308" s="111">
        <v>2268.5280000000002</v>
      </c>
      <c r="U308" s="112">
        <v>2556.1410000000001</v>
      </c>
      <c r="V308" s="110">
        <v>4038.1980000000003</v>
      </c>
      <c r="W308" s="111">
        <v>3236.4194900000002</v>
      </c>
      <c r="X308" s="111">
        <v>4187.9911700000002</v>
      </c>
      <c r="Y308" s="112">
        <v>2224.5670133593753</v>
      </c>
      <c r="Z308" s="110">
        <v>1933.0873499999998</v>
      </c>
      <c r="AA308" s="111">
        <v>1979.16167</v>
      </c>
      <c r="AB308" s="111">
        <v>1612.0643</v>
      </c>
      <c r="AC308" s="112">
        <v>2036.1196300000001</v>
      </c>
      <c r="AD308" s="110">
        <v>1463.9995800000002</v>
      </c>
      <c r="AE308" s="111">
        <v>1987.1051</v>
      </c>
      <c r="AF308" s="111">
        <v>2534.2363299999997</v>
      </c>
      <c r="AG308" s="112">
        <v>1840.8055199999999</v>
      </c>
      <c r="AH308" s="110">
        <v>1471.80521</v>
      </c>
      <c r="AI308" s="111">
        <v>1806.5210400000001</v>
      </c>
      <c r="AJ308" s="111">
        <v>1853.4988800000001</v>
      </c>
      <c r="AK308" s="112">
        <v>2249.33887</v>
      </c>
      <c r="AL308" s="110">
        <v>3112.0735999999997</v>
      </c>
      <c r="AM308" s="111">
        <v>3577.0631800000001</v>
      </c>
      <c r="AN308" s="111">
        <v>2866.4522999999999</v>
      </c>
      <c r="AO308" s="112">
        <v>4005.9468499999998</v>
      </c>
      <c r="AP308" s="110">
        <v>4741.7571499999995</v>
      </c>
      <c r="AQ308" s="111">
        <v>6147.18451</v>
      </c>
      <c r="AR308" s="111">
        <v>6933.8365799999992</v>
      </c>
      <c r="AS308" s="112">
        <v>9087.9195700000018</v>
      </c>
      <c r="AT308" s="110">
        <v>10917.527760745015</v>
      </c>
      <c r="AU308" s="111">
        <v>11348.177983610929</v>
      </c>
      <c r="AV308" s="111">
        <v>9091.019443918467</v>
      </c>
      <c r="AW308" s="112">
        <v>11295.086852683253</v>
      </c>
      <c r="AX308" s="110">
        <v>18073.526179123051</v>
      </c>
      <c r="AY308" s="111">
        <v>20233.162493120755</v>
      </c>
      <c r="AZ308" s="111">
        <v>15401.73498435378</v>
      </c>
      <c r="BA308" s="112">
        <v>38259.772418492204</v>
      </c>
      <c r="BB308" s="110">
        <v>44019.734787095491</v>
      </c>
      <c r="BC308" s="111">
        <v>68809.164350631356</v>
      </c>
      <c r="BD308" s="111">
        <v>72856.87776695448</v>
      </c>
      <c r="BE308" s="112">
        <v>37923.407429420222</v>
      </c>
      <c r="BF308" s="110">
        <v>20671.023400000002</v>
      </c>
      <c r="BG308" s="111">
        <v>31475.123100000004</v>
      </c>
      <c r="BH308" s="111">
        <v>34297.214700000004</v>
      </c>
      <c r="BI308" s="112">
        <v>25885.084600000002</v>
      </c>
      <c r="BJ308" s="110">
        <v>16130.782481819999</v>
      </c>
      <c r="BK308" s="111">
        <v>20950.932357860002</v>
      </c>
      <c r="BL308" s="111">
        <v>15177.84335612</v>
      </c>
      <c r="BM308" s="112">
        <v>23410.130490269999</v>
      </c>
      <c r="BN308" s="110">
        <v>20907.164004619997</v>
      </c>
      <c r="BO308" s="111">
        <v>21566.16408124</v>
      </c>
      <c r="BP308" s="111">
        <v>17096.018852900001</v>
      </c>
      <c r="BQ308" s="112">
        <v>17863.919498309999</v>
      </c>
      <c r="BR308" s="110">
        <v>29493.830298929999</v>
      </c>
      <c r="BS308" s="111">
        <v>32396.958393839999</v>
      </c>
      <c r="BT308" s="111">
        <v>28316.460227779997</v>
      </c>
      <c r="BU308" s="112">
        <v>27188.510001080002</v>
      </c>
      <c r="BV308" s="110">
        <v>29480.302478159996</v>
      </c>
      <c r="BW308" s="111">
        <v>44732.696600290001</v>
      </c>
      <c r="BX308" s="111">
        <v>34677.91675371</v>
      </c>
      <c r="BY308" s="112">
        <v>30150.442494280003</v>
      </c>
      <c r="BZ308" s="110">
        <v>30024.768587009999</v>
      </c>
      <c r="CA308" s="111">
        <v>32742.143727040006</v>
      </c>
      <c r="CB308" s="111">
        <v>32981.773211669999</v>
      </c>
      <c r="CC308" s="112">
        <v>34973.896426740001</v>
      </c>
      <c r="CD308" s="110">
        <v>24692.350279030001</v>
      </c>
      <c r="CE308" s="111">
        <v>24495.620852889999</v>
      </c>
      <c r="CF308" s="111">
        <v>21695.34313324</v>
      </c>
      <c r="CG308" s="112">
        <v>21489.027095689999</v>
      </c>
      <c r="CH308" s="111">
        <v>17319.396478640003</v>
      </c>
      <c r="CI308" s="111">
        <v>20822.732388540004</v>
      </c>
      <c r="CJ308" s="111">
        <v>23293.602011999999</v>
      </c>
      <c r="CK308" s="112">
        <v>23802.383546010002</v>
      </c>
      <c r="CL308" s="110">
        <v>26156.742378980001</v>
      </c>
      <c r="CM308" s="111">
        <v>28875.348372659999</v>
      </c>
      <c r="CN308" s="111">
        <v>23590.769840909998</v>
      </c>
      <c r="CO308" s="111">
        <v>28725.88003031</v>
      </c>
      <c r="CP308" s="110">
        <v>33220.069105539995</v>
      </c>
      <c r="CQ308" s="111">
        <v>32401.816632679998</v>
      </c>
      <c r="CR308" s="111">
        <v>24989.342402329996</v>
      </c>
      <c r="CS308" s="232">
        <v>41116.113019480006</v>
      </c>
      <c r="CT308" s="276">
        <v>40600.315626020005</v>
      </c>
    </row>
    <row r="309" spans="1:98" s="10" customFormat="1" ht="12.95" customHeight="1" x14ac:dyDescent="0.25">
      <c r="A309" s="73" t="s">
        <v>101</v>
      </c>
      <c r="B309" s="176">
        <v>292.87099999999998</v>
      </c>
      <c r="C309" s="117">
        <v>83.242000000000004</v>
      </c>
      <c r="D309" s="117">
        <v>50.553000000000011</v>
      </c>
      <c r="E309" s="118">
        <v>372.34999999999997</v>
      </c>
      <c r="F309" s="117">
        <v>502.72</v>
      </c>
      <c r="G309" s="117">
        <v>370.90800000000002</v>
      </c>
      <c r="H309" s="117">
        <v>38.949999999999989</v>
      </c>
      <c r="I309" s="118">
        <v>333.03999999999996</v>
      </c>
      <c r="J309" s="116">
        <v>804.28300000000002</v>
      </c>
      <c r="K309" s="117">
        <v>1459.953</v>
      </c>
      <c r="L309" s="117">
        <v>1241.0440000000001</v>
      </c>
      <c r="M309" s="118">
        <v>729.05899999999997</v>
      </c>
      <c r="N309" s="116">
        <v>1617.913</v>
      </c>
      <c r="O309" s="117">
        <v>1158.8580000000002</v>
      </c>
      <c r="P309" s="117">
        <v>1040.69</v>
      </c>
      <c r="Q309" s="118">
        <v>-37.450999999999993</v>
      </c>
      <c r="R309" s="116">
        <v>421.92500000000001</v>
      </c>
      <c r="S309" s="117">
        <v>182.57599999999999</v>
      </c>
      <c r="T309" s="117">
        <v>-34.02000000000001</v>
      </c>
      <c r="U309" s="118">
        <v>510.62400000000002</v>
      </c>
      <c r="V309" s="116">
        <v>590.32300000000009</v>
      </c>
      <c r="W309" s="117">
        <v>1819.1599999999999</v>
      </c>
      <c r="X309" s="117">
        <v>3405.748</v>
      </c>
      <c r="Y309" s="118">
        <v>522.88400000000001</v>
      </c>
      <c r="Z309" s="116">
        <v>530.27499999999998</v>
      </c>
      <c r="AA309" s="117">
        <v>1197.2980000000002</v>
      </c>
      <c r="AB309" s="117">
        <v>947.1049999999999</v>
      </c>
      <c r="AC309" s="118">
        <v>351.53300000000002</v>
      </c>
      <c r="AD309" s="116">
        <v>913.98400000000004</v>
      </c>
      <c r="AE309" s="117">
        <v>1200.21</v>
      </c>
      <c r="AF309" s="117">
        <v>323.791</v>
      </c>
      <c r="AG309" s="118">
        <v>266.04300000000001</v>
      </c>
      <c r="AH309" s="116">
        <v>123.846</v>
      </c>
      <c r="AI309" s="117">
        <v>111.88</v>
      </c>
      <c r="AJ309" s="117">
        <v>313.75599999999997</v>
      </c>
      <c r="AK309" s="118">
        <v>328.87200000000001</v>
      </c>
      <c r="AL309" s="116">
        <v>139.78799999999998</v>
      </c>
      <c r="AM309" s="117">
        <v>135.17900000000003</v>
      </c>
      <c r="AN309" s="117">
        <v>174.49100000000004</v>
      </c>
      <c r="AO309" s="118">
        <v>395.80200000000002</v>
      </c>
      <c r="AP309" s="116">
        <v>330.053</v>
      </c>
      <c r="AQ309" s="117">
        <v>123.886</v>
      </c>
      <c r="AR309" s="117">
        <v>366.601</v>
      </c>
      <c r="AS309" s="118">
        <v>209.24199999999999</v>
      </c>
      <c r="AT309" s="116">
        <v>877.524</v>
      </c>
      <c r="AU309" s="117">
        <v>929.04</v>
      </c>
      <c r="AV309" s="117">
        <v>72.23299999999999</v>
      </c>
      <c r="AW309" s="118">
        <v>-21.948999999999998</v>
      </c>
      <c r="AX309" s="116">
        <v>1013.78</v>
      </c>
      <c r="AY309" s="117">
        <v>331.178</v>
      </c>
      <c r="AZ309" s="117">
        <v>230.26799999999997</v>
      </c>
      <c r="BA309" s="118">
        <v>29.063999999999979</v>
      </c>
      <c r="BB309" s="116">
        <v>-127.28899999999999</v>
      </c>
      <c r="BC309" s="117">
        <v>-211.31400000000002</v>
      </c>
      <c r="BD309" s="117">
        <v>3624.9950000000003</v>
      </c>
      <c r="BE309" s="118">
        <v>-1.855000000000004</v>
      </c>
      <c r="BF309" s="116">
        <v>-26.640099999999993</v>
      </c>
      <c r="BG309" s="117">
        <v>-28.875499999999999</v>
      </c>
      <c r="BH309" s="117">
        <v>288.77</v>
      </c>
      <c r="BI309" s="118">
        <v>4740.7363999999998</v>
      </c>
      <c r="BJ309" s="116">
        <v>247.46637143999999</v>
      </c>
      <c r="BK309" s="117">
        <v>3308.1543761800003</v>
      </c>
      <c r="BL309" s="117">
        <v>-34.787087329999999</v>
      </c>
      <c r="BM309" s="118">
        <v>9707.6794951899992</v>
      </c>
      <c r="BN309" s="116">
        <v>-153.01692497000002</v>
      </c>
      <c r="BO309" s="117">
        <v>972.27863644999979</v>
      </c>
      <c r="BP309" s="117">
        <v>-50.119148910000007</v>
      </c>
      <c r="BQ309" s="118">
        <v>160.24271257999999</v>
      </c>
      <c r="BR309" s="116">
        <v>-35.337427240000004</v>
      </c>
      <c r="BS309" s="117">
        <v>-6.4577960200000115</v>
      </c>
      <c r="BT309" s="117">
        <v>-188.90607043</v>
      </c>
      <c r="BU309" s="118">
        <v>-89.682450780000011</v>
      </c>
      <c r="BV309" s="116">
        <v>-52.513371699999993</v>
      </c>
      <c r="BW309" s="117">
        <v>-18.737939479999994</v>
      </c>
      <c r="BX309" s="117">
        <v>-136.88624886999997</v>
      </c>
      <c r="BY309" s="118">
        <v>-19.483879160000001</v>
      </c>
      <c r="BZ309" s="116">
        <v>2.3457959599999985</v>
      </c>
      <c r="CA309" s="117">
        <v>1034.5318249299999</v>
      </c>
      <c r="CB309" s="117">
        <v>-34.95001336</v>
      </c>
      <c r="CC309" s="118">
        <v>-25.355522089999994</v>
      </c>
      <c r="CD309" s="116">
        <v>-16.830756480000016</v>
      </c>
      <c r="CE309" s="117">
        <v>407.97496266000002</v>
      </c>
      <c r="CF309" s="117">
        <v>-24.866949869999999</v>
      </c>
      <c r="CG309" s="118">
        <v>-9.30715840000002</v>
      </c>
      <c r="CH309" s="117">
        <v>-79.484718140000012</v>
      </c>
      <c r="CI309" s="117">
        <v>-37.818759220000004</v>
      </c>
      <c r="CJ309" s="117">
        <v>-116.03125297</v>
      </c>
      <c r="CK309" s="118">
        <v>-36.643091949999999</v>
      </c>
      <c r="CL309" s="116">
        <v>-26.024284189999996</v>
      </c>
      <c r="CM309" s="117">
        <v>378.0294824099999</v>
      </c>
      <c r="CN309" s="117">
        <v>-3.6651599299999997</v>
      </c>
      <c r="CO309" s="117">
        <v>32.790127439999999</v>
      </c>
      <c r="CP309" s="116">
        <v>-33.441828899999997</v>
      </c>
      <c r="CQ309" s="117">
        <v>48.466487739999998</v>
      </c>
      <c r="CR309" s="117">
        <v>2134.5152911200003</v>
      </c>
      <c r="CS309" s="234">
        <v>-101.62717655</v>
      </c>
      <c r="CT309" s="278">
        <v>362.07321088000003</v>
      </c>
    </row>
    <row r="310" spans="1:98" s="10" customFormat="1" ht="12.95" customHeight="1" x14ac:dyDescent="0.25">
      <c r="A310" s="72" t="s">
        <v>96</v>
      </c>
      <c r="B310" s="174">
        <v>520.798</v>
      </c>
      <c r="C310" s="111">
        <v>352.39099999999996</v>
      </c>
      <c r="D310" s="111">
        <v>385.13799999999998</v>
      </c>
      <c r="E310" s="112">
        <v>584.70899999999995</v>
      </c>
      <c r="F310" s="111">
        <v>900.74300000000005</v>
      </c>
      <c r="G310" s="111">
        <v>644.22699999999998</v>
      </c>
      <c r="H310" s="111">
        <v>534.96399999999994</v>
      </c>
      <c r="I310" s="112">
        <v>892.66899999999987</v>
      </c>
      <c r="J310" s="110">
        <v>1413.2929999999999</v>
      </c>
      <c r="K310" s="111">
        <v>2235.1549999999997</v>
      </c>
      <c r="L310" s="111">
        <v>2201.14</v>
      </c>
      <c r="M310" s="112">
        <v>1869.49</v>
      </c>
      <c r="N310" s="110">
        <v>2081.8040000000001</v>
      </c>
      <c r="O310" s="111">
        <v>1672.241</v>
      </c>
      <c r="P310" s="111">
        <v>1544.681</v>
      </c>
      <c r="Q310" s="112">
        <v>497.87200000000007</v>
      </c>
      <c r="R310" s="110">
        <v>759.06799999999998</v>
      </c>
      <c r="S310" s="111">
        <v>788.596</v>
      </c>
      <c r="T310" s="111">
        <v>434.95599999999996</v>
      </c>
      <c r="U310" s="112">
        <v>970.21199999999999</v>
      </c>
      <c r="V310" s="110">
        <v>1328.876</v>
      </c>
      <c r="W310" s="111">
        <v>2143.942</v>
      </c>
      <c r="X310" s="111">
        <v>3746.2890000000002</v>
      </c>
      <c r="Y310" s="112">
        <v>701.54899999999998</v>
      </c>
      <c r="Z310" s="110">
        <v>732.33999999999992</v>
      </c>
      <c r="AA310" s="111">
        <v>1287.3910000000001</v>
      </c>
      <c r="AB310" s="111">
        <v>1038.4659999999999</v>
      </c>
      <c r="AC310" s="112">
        <v>420.29399999999998</v>
      </c>
      <c r="AD310" s="110">
        <v>993.42600000000004</v>
      </c>
      <c r="AE310" s="111">
        <v>1256.145</v>
      </c>
      <c r="AF310" s="111">
        <v>398.99799999999999</v>
      </c>
      <c r="AG310" s="112">
        <v>303.47400000000005</v>
      </c>
      <c r="AH310" s="110">
        <v>168.34800000000001</v>
      </c>
      <c r="AI310" s="111">
        <v>171.28100000000001</v>
      </c>
      <c r="AJ310" s="111">
        <v>342.03199999999998</v>
      </c>
      <c r="AK310" s="112">
        <v>394.71000000000004</v>
      </c>
      <c r="AL310" s="110">
        <v>263.50299999999999</v>
      </c>
      <c r="AM310" s="111">
        <v>248.05199999999999</v>
      </c>
      <c r="AN310" s="111">
        <v>357.46100000000001</v>
      </c>
      <c r="AO310" s="112">
        <v>703.37900000000002</v>
      </c>
      <c r="AP310" s="110">
        <v>484.96299999999997</v>
      </c>
      <c r="AQ310" s="111">
        <v>254.90899999999999</v>
      </c>
      <c r="AR310" s="111">
        <v>474.53199999999998</v>
      </c>
      <c r="AS310" s="112">
        <v>486.30799999999999</v>
      </c>
      <c r="AT310" s="110">
        <v>1156.0430000000001</v>
      </c>
      <c r="AU310" s="111">
        <v>1130.0509999999999</v>
      </c>
      <c r="AV310" s="111">
        <v>196.99299999999999</v>
      </c>
      <c r="AW310" s="112">
        <v>293.02800000000002</v>
      </c>
      <c r="AX310" s="110">
        <v>1279.8150000000001</v>
      </c>
      <c r="AY310" s="111">
        <v>523.08299999999997</v>
      </c>
      <c r="AZ310" s="111">
        <v>547.06299999999999</v>
      </c>
      <c r="BA310" s="112">
        <v>492.49299999999999</v>
      </c>
      <c r="BB310" s="110">
        <v>260.029</v>
      </c>
      <c r="BC310" s="111">
        <v>346.04300000000001</v>
      </c>
      <c r="BD310" s="111">
        <v>4085.3160000000003</v>
      </c>
      <c r="BE310" s="112">
        <v>150.928</v>
      </c>
      <c r="BF310" s="110">
        <v>82.415000000000006</v>
      </c>
      <c r="BG310" s="111">
        <v>85.514399999999995</v>
      </c>
      <c r="BH310" s="111">
        <v>345.83880000000005</v>
      </c>
      <c r="BI310" s="112">
        <v>4803.0800999999992</v>
      </c>
      <c r="BJ310" s="110">
        <v>289.94035446999999</v>
      </c>
      <c r="BK310" s="111">
        <v>3357.7286800100001</v>
      </c>
      <c r="BL310" s="111">
        <v>29.205533309999993</v>
      </c>
      <c r="BM310" s="112">
        <v>10048.56680405</v>
      </c>
      <c r="BN310" s="110">
        <v>27.213333970000001</v>
      </c>
      <c r="BO310" s="111">
        <v>990.99452799999995</v>
      </c>
      <c r="BP310" s="111">
        <v>65.951660779999997</v>
      </c>
      <c r="BQ310" s="112">
        <v>189.33387260000001</v>
      </c>
      <c r="BR310" s="110">
        <v>41.166569619999997</v>
      </c>
      <c r="BS310" s="111">
        <v>124.11546445</v>
      </c>
      <c r="BT310" s="111">
        <v>14.888684370000002</v>
      </c>
      <c r="BU310" s="112">
        <v>14.73521094</v>
      </c>
      <c r="BV310" s="110">
        <v>9.8841947000000001</v>
      </c>
      <c r="BW310" s="111">
        <v>18.540296400000003</v>
      </c>
      <c r="BX310" s="111">
        <v>4.9567364099999995</v>
      </c>
      <c r="BY310" s="112">
        <v>5.0004721300000003</v>
      </c>
      <c r="BZ310" s="110">
        <v>34.406564109999998</v>
      </c>
      <c r="CA310" s="111">
        <v>1146.0714377199999</v>
      </c>
      <c r="CB310" s="111">
        <v>50.942648600000005</v>
      </c>
      <c r="CC310" s="112">
        <v>31.407922209999999</v>
      </c>
      <c r="CD310" s="110">
        <v>47.899782469999991</v>
      </c>
      <c r="CE310" s="111">
        <v>481.59909095000006</v>
      </c>
      <c r="CF310" s="111">
        <v>27.468717100000003</v>
      </c>
      <c r="CG310" s="112">
        <v>105.38323382999999</v>
      </c>
      <c r="CH310" s="111">
        <v>12.561018269999998</v>
      </c>
      <c r="CI310" s="111">
        <v>5.1962212900000004</v>
      </c>
      <c r="CJ310" s="111">
        <v>11.659893470000002</v>
      </c>
      <c r="CK310" s="112">
        <v>6.5595074700000007</v>
      </c>
      <c r="CL310" s="110">
        <v>20.20602663</v>
      </c>
      <c r="CM310" s="111">
        <v>424.45983191999989</v>
      </c>
      <c r="CN310" s="111">
        <v>12.48528524</v>
      </c>
      <c r="CO310" s="111">
        <v>50.326781449999999</v>
      </c>
      <c r="CP310" s="110">
        <v>11.433652560000001</v>
      </c>
      <c r="CQ310" s="111">
        <v>68.477442479999993</v>
      </c>
      <c r="CR310" s="111">
        <v>2149.62377027</v>
      </c>
      <c r="CS310" s="232">
        <v>109.79835973</v>
      </c>
      <c r="CT310" s="276">
        <v>821.62903399000004</v>
      </c>
    </row>
    <row r="311" spans="1:98" s="10" customFormat="1" ht="12.95" customHeight="1" x14ac:dyDescent="0.25">
      <c r="A311" s="72" t="s">
        <v>97</v>
      </c>
      <c r="B311" s="174">
        <v>227.92700000000002</v>
      </c>
      <c r="C311" s="111">
        <v>269.149</v>
      </c>
      <c r="D311" s="111">
        <v>334.58499999999998</v>
      </c>
      <c r="E311" s="112">
        <v>212.35900000000001</v>
      </c>
      <c r="F311" s="111">
        <v>398.02300000000002</v>
      </c>
      <c r="G311" s="111">
        <v>273.31899999999996</v>
      </c>
      <c r="H311" s="111">
        <v>496.01400000000001</v>
      </c>
      <c r="I311" s="112">
        <v>559.62900000000002</v>
      </c>
      <c r="J311" s="110">
        <v>609.01</v>
      </c>
      <c r="K311" s="111">
        <v>775.202</v>
      </c>
      <c r="L311" s="111">
        <v>960.096</v>
      </c>
      <c r="M311" s="112">
        <v>1140.431</v>
      </c>
      <c r="N311" s="110">
        <v>463.89099999999996</v>
      </c>
      <c r="O311" s="111">
        <v>513.38300000000004</v>
      </c>
      <c r="P311" s="111">
        <v>503.99099999999999</v>
      </c>
      <c r="Q311" s="112">
        <v>535.32300000000009</v>
      </c>
      <c r="R311" s="110">
        <v>337.14300000000003</v>
      </c>
      <c r="S311" s="111">
        <v>606.02</v>
      </c>
      <c r="T311" s="111">
        <v>468.976</v>
      </c>
      <c r="U311" s="112">
        <v>459.58799999999997</v>
      </c>
      <c r="V311" s="110">
        <v>738.553</v>
      </c>
      <c r="W311" s="111">
        <v>324.78199999999998</v>
      </c>
      <c r="X311" s="111">
        <v>340.541</v>
      </c>
      <c r="Y311" s="112">
        <v>178.66499999999996</v>
      </c>
      <c r="Z311" s="110">
        <v>202.065</v>
      </c>
      <c r="AA311" s="111">
        <v>90.092999999999989</v>
      </c>
      <c r="AB311" s="111">
        <v>91.36099999999999</v>
      </c>
      <c r="AC311" s="112">
        <v>68.760999999999996</v>
      </c>
      <c r="AD311" s="110">
        <v>79.441999999999993</v>
      </c>
      <c r="AE311" s="111">
        <v>55.935000000000002</v>
      </c>
      <c r="AF311" s="111">
        <v>75.206999999999994</v>
      </c>
      <c r="AG311" s="112">
        <v>37.430999999999997</v>
      </c>
      <c r="AH311" s="110">
        <v>44.502000000000002</v>
      </c>
      <c r="AI311" s="111">
        <v>59.401000000000003</v>
      </c>
      <c r="AJ311" s="111">
        <v>28.276</v>
      </c>
      <c r="AK311" s="112">
        <v>65.837999999999994</v>
      </c>
      <c r="AL311" s="110">
        <v>123.715</v>
      </c>
      <c r="AM311" s="111">
        <v>112.87299999999999</v>
      </c>
      <c r="AN311" s="111">
        <v>182.96999999999997</v>
      </c>
      <c r="AO311" s="112">
        <v>307.577</v>
      </c>
      <c r="AP311" s="110">
        <v>154.91</v>
      </c>
      <c r="AQ311" s="111">
        <v>131.023</v>
      </c>
      <c r="AR311" s="111">
        <v>107.93100000000001</v>
      </c>
      <c r="AS311" s="112">
        <v>277.06600000000003</v>
      </c>
      <c r="AT311" s="110">
        <v>278.51900000000001</v>
      </c>
      <c r="AU311" s="111">
        <v>201.01100000000002</v>
      </c>
      <c r="AV311" s="111">
        <v>124.76</v>
      </c>
      <c r="AW311" s="112">
        <v>314.97699999999998</v>
      </c>
      <c r="AX311" s="110">
        <v>266.03500000000003</v>
      </c>
      <c r="AY311" s="111">
        <v>191.905</v>
      </c>
      <c r="AZ311" s="111">
        <v>316.79500000000002</v>
      </c>
      <c r="BA311" s="112">
        <v>463.42899999999997</v>
      </c>
      <c r="BB311" s="110">
        <v>387.31799999999998</v>
      </c>
      <c r="BC311" s="111">
        <v>557.35699999999997</v>
      </c>
      <c r="BD311" s="111">
        <v>460.32100000000003</v>
      </c>
      <c r="BE311" s="112">
        <v>152.78300000000002</v>
      </c>
      <c r="BF311" s="110">
        <v>109.0551</v>
      </c>
      <c r="BG311" s="111">
        <v>114.3899</v>
      </c>
      <c r="BH311" s="111">
        <v>57.068799999999996</v>
      </c>
      <c r="BI311" s="112">
        <v>62.343699999999998</v>
      </c>
      <c r="BJ311" s="110">
        <v>42.473983029999999</v>
      </c>
      <c r="BK311" s="111">
        <v>49.574303829999998</v>
      </c>
      <c r="BL311" s="111">
        <v>63.992620639999998</v>
      </c>
      <c r="BM311" s="112">
        <v>340.88730886000008</v>
      </c>
      <c r="BN311" s="110">
        <v>180.23025894</v>
      </c>
      <c r="BO311" s="111">
        <v>18.715891550000002</v>
      </c>
      <c r="BP311" s="111">
        <v>116.07080969</v>
      </c>
      <c r="BQ311" s="112">
        <v>29.09116002</v>
      </c>
      <c r="BR311" s="110">
        <v>76.503996860000001</v>
      </c>
      <c r="BS311" s="111">
        <v>130.57326047000001</v>
      </c>
      <c r="BT311" s="111">
        <v>203.79475480000002</v>
      </c>
      <c r="BU311" s="112">
        <v>104.41766172</v>
      </c>
      <c r="BV311" s="110">
        <v>62.397566400000002</v>
      </c>
      <c r="BW311" s="111">
        <v>37.278235879999997</v>
      </c>
      <c r="BX311" s="111">
        <v>141.84298527999999</v>
      </c>
      <c r="BY311" s="112">
        <v>24.484351289999999</v>
      </c>
      <c r="BZ311" s="110">
        <v>32.060768150000001</v>
      </c>
      <c r="CA311" s="111">
        <v>111.53961279000001</v>
      </c>
      <c r="CB311" s="111">
        <v>85.892661960000012</v>
      </c>
      <c r="CC311" s="112">
        <v>56.763444299999996</v>
      </c>
      <c r="CD311" s="110">
        <v>64.73053895000001</v>
      </c>
      <c r="CE311" s="111">
        <v>73.624128290000016</v>
      </c>
      <c r="CF311" s="111">
        <v>52.335666970000005</v>
      </c>
      <c r="CG311" s="112">
        <v>114.69039223000001</v>
      </c>
      <c r="CH311" s="111">
        <v>92.045736410000004</v>
      </c>
      <c r="CI311" s="111">
        <v>43.014980510000001</v>
      </c>
      <c r="CJ311" s="111">
        <v>127.69114644</v>
      </c>
      <c r="CK311" s="112">
        <v>43.202599419999999</v>
      </c>
      <c r="CL311" s="110">
        <v>46.23031082</v>
      </c>
      <c r="CM311" s="111">
        <v>46.430349509999999</v>
      </c>
      <c r="CN311" s="111">
        <v>16.150445170000001</v>
      </c>
      <c r="CO311" s="111">
        <v>17.536654009999999</v>
      </c>
      <c r="CP311" s="110">
        <v>44.875481460000003</v>
      </c>
      <c r="CQ311" s="111">
        <v>20.010954739999999</v>
      </c>
      <c r="CR311" s="111">
        <v>15.108479150000001</v>
      </c>
      <c r="CS311" s="232">
        <v>211.42553627999999</v>
      </c>
      <c r="CT311" s="276">
        <v>459.55582310999995</v>
      </c>
    </row>
    <row r="312" spans="1:98" s="10" customFormat="1" ht="12.95" customHeight="1" x14ac:dyDescent="0.25">
      <c r="A312" s="73" t="s">
        <v>102</v>
      </c>
      <c r="B312" s="176">
        <v>0</v>
      </c>
      <c r="C312" s="117">
        <v>0</v>
      </c>
      <c r="D312" s="117">
        <v>0</v>
      </c>
      <c r="E312" s="118">
        <v>0</v>
      </c>
      <c r="F312" s="117">
        <v>0</v>
      </c>
      <c r="G312" s="117">
        <v>0</v>
      </c>
      <c r="H312" s="117">
        <v>0</v>
      </c>
      <c r="I312" s="118">
        <v>0</v>
      </c>
      <c r="J312" s="116">
        <v>0</v>
      </c>
      <c r="K312" s="117">
        <v>0</v>
      </c>
      <c r="L312" s="117">
        <v>0</v>
      </c>
      <c r="M312" s="118">
        <v>0</v>
      </c>
      <c r="N312" s="116">
        <v>0</v>
      </c>
      <c r="O312" s="117">
        <v>0</v>
      </c>
      <c r="P312" s="117">
        <v>0</v>
      </c>
      <c r="Q312" s="118">
        <v>0</v>
      </c>
      <c r="R312" s="116">
        <v>0</v>
      </c>
      <c r="S312" s="117">
        <v>0</v>
      </c>
      <c r="T312" s="117">
        <v>0</v>
      </c>
      <c r="U312" s="118">
        <v>0</v>
      </c>
      <c r="V312" s="116">
        <v>0</v>
      </c>
      <c r="W312" s="117">
        <v>0</v>
      </c>
      <c r="X312" s="117">
        <v>0</v>
      </c>
      <c r="Y312" s="118">
        <v>0</v>
      </c>
      <c r="Z312" s="116">
        <v>0</v>
      </c>
      <c r="AA312" s="117">
        <v>0</v>
      </c>
      <c r="AB312" s="117">
        <v>0</v>
      </c>
      <c r="AC312" s="118">
        <v>0</v>
      </c>
      <c r="AD312" s="116">
        <v>0</v>
      </c>
      <c r="AE312" s="117">
        <v>0</v>
      </c>
      <c r="AF312" s="117">
        <v>0</v>
      </c>
      <c r="AG312" s="118">
        <v>0</v>
      </c>
      <c r="AH312" s="116">
        <v>0</v>
      </c>
      <c r="AI312" s="117">
        <v>0</v>
      </c>
      <c r="AJ312" s="117">
        <v>0</v>
      </c>
      <c r="AK312" s="118">
        <v>0</v>
      </c>
      <c r="AL312" s="116">
        <v>0</v>
      </c>
      <c r="AM312" s="117">
        <v>0</v>
      </c>
      <c r="AN312" s="117">
        <v>0</v>
      </c>
      <c r="AO312" s="118">
        <v>0</v>
      </c>
      <c r="AP312" s="116">
        <v>0</v>
      </c>
      <c r="AQ312" s="117">
        <v>0</v>
      </c>
      <c r="AR312" s="117">
        <v>0</v>
      </c>
      <c r="AS312" s="118">
        <v>0</v>
      </c>
      <c r="AT312" s="116">
        <v>0</v>
      </c>
      <c r="AU312" s="117">
        <v>0</v>
      </c>
      <c r="AV312" s="117">
        <v>0</v>
      </c>
      <c r="AW312" s="118">
        <v>0</v>
      </c>
      <c r="AX312" s="116">
        <v>0</v>
      </c>
      <c r="AY312" s="117">
        <v>0</v>
      </c>
      <c r="AZ312" s="117">
        <v>0</v>
      </c>
      <c r="BA312" s="118">
        <v>0</v>
      </c>
      <c r="BB312" s="116">
        <v>0</v>
      </c>
      <c r="BC312" s="117">
        <v>0</v>
      </c>
      <c r="BD312" s="117">
        <v>0</v>
      </c>
      <c r="BE312" s="118">
        <v>0</v>
      </c>
      <c r="BF312" s="116">
        <v>0</v>
      </c>
      <c r="BG312" s="117">
        <v>0</v>
      </c>
      <c r="BH312" s="117">
        <v>0</v>
      </c>
      <c r="BI312" s="118">
        <v>0</v>
      </c>
      <c r="BJ312" s="116">
        <v>-0.84067137999999997</v>
      </c>
      <c r="BK312" s="117">
        <v>6.2601010000000124E-2</v>
      </c>
      <c r="BL312" s="117">
        <v>-0.52801312999999994</v>
      </c>
      <c r="BM312" s="118">
        <v>-1.32472926</v>
      </c>
      <c r="BN312" s="116">
        <v>-0.60008568999999989</v>
      </c>
      <c r="BO312" s="117">
        <v>-17.245833739999998</v>
      </c>
      <c r="BP312" s="117">
        <v>3.0133711200000004</v>
      </c>
      <c r="BQ312" s="118">
        <v>0.19912155000000001</v>
      </c>
      <c r="BR312" s="116">
        <v>-0.10043503000000001</v>
      </c>
      <c r="BS312" s="117">
        <v>-1.3759758300000002</v>
      </c>
      <c r="BT312" s="117">
        <v>-0.40838859000000005</v>
      </c>
      <c r="BU312" s="118">
        <v>-0.52819541999999997</v>
      </c>
      <c r="BV312" s="116">
        <v>-1.1601545799999999</v>
      </c>
      <c r="BW312" s="117">
        <v>-2.4528149799999999</v>
      </c>
      <c r="BX312" s="117">
        <v>-5.2713945099999995</v>
      </c>
      <c r="BY312" s="118">
        <v>-0.59588092000000004</v>
      </c>
      <c r="BZ312" s="116">
        <v>134.85734580999997</v>
      </c>
      <c r="CA312" s="117">
        <v>379.90483197000003</v>
      </c>
      <c r="CB312" s="117">
        <v>-238.20940201000008</v>
      </c>
      <c r="CC312" s="118">
        <v>560.25737104000007</v>
      </c>
      <c r="CD312" s="116">
        <v>288.70608933000005</v>
      </c>
      <c r="CE312" s="117">
        <v>1636.6348696300001</v>
      </c>
      <c r="CF312" s="117">
        <v>250.93355330000003</v>
      </c>
      <c r="CG312" s="118">
        <v>1064.01756757</v>
      </c>
      <c r="CH312" s="117">
        <v>441.64574052</v>
      </c>
      <c r="CI312" s="117">
        <v>1190.2938462100001</v>
      </c>
      <c r="CJ312" s="117">
        <v>1098.0637991799999</v>
      </c>
      <c r="CK312" s="118">
        <v>1514.8152020100001</v>
      </c>
      <c r="CL312" s="116">
        <v>276.52971482999999</v>
      </c>
      <c r="CM312" s="117">
        <v>816.02078088999997</v>
      </c>
      <c r="CN312" s="117">
        <v>220.07204660000008</v>
      </c>
      <c r="CO312" s="117">
        <v>1397.9744401399998</v>
      </c>
      <c r="CP312" s="116">
        <v>1100.0489191199999</v>
      </c>
      <c r="CQ312" s="117">
        <v>-3223.5669524700006</v>
      </c>
      <c r="CR312" s="117">
        <v>-976.88830026999995</v>
      </c>
      <c r="CS312" s="234">
        <v>-316.78386268999998</v>
      </c>
      <c r="CT312" s="278">
        <v>1553.9479442600002</v>
      </c>
    </row>
    <row r="313" spans="1:98" s="10" customFormat="1" ht="12.95" customHeight="1" x14ac:dyDescent="0.25">
      <c r="A313" s="72" t="s">
        <v>77</v>
      </c>
      <c r="B313" s="174">
        <v>0</v>
      </c>
      <c r="C313" s="111">
        <v>0</v>
      </c>
      <c r="D313" s="111">
        <v>0</v>
      </c>
      <c r="E313" s="112">
        <v>0</v>
      </c>
      <c r="F313" s="111">
        <v>0</v>
      </c>
      <c r="G313" s="111">
        <v>0</v>
      </c>
      <c r="H313" s="111">
        <v>0</v>
      </c>
      <c r="I313" s="112">
        <v>0</v>
      </c>
      <c r="J313" s="110">
        <v>0</v>
      </c>
      <c r="K313" s="111">
        <v>0</v>
      </c>
      <c r="L313" s="111">
        <v>0</v>
      </c>
      <c r="M313" s="112">
        <v>0</v>
      </c>
      <c r="N313" s="110">
        <v>0</v>
      </c>
      <c r="O313" s="111">
        <v>0</v>
      </c>
      <c r="P313" s="111">
        <v>0</v>
      </c>
      <c r="Q313" s="112">
        <v>0</v>
      </c>
      <c r="R313" s="110">
        <v>0</v>
      </c>
      <c r="S313" s="111">
        <v>0</v>
      </c>
      <c r="T313" s="111">
        <v>0</v>
      </c>
      <c r="U313" s="112">
        <v>0</v>
      </c>
      <c r="V313" s="110">
        <v>0</v>
      </c>
      <c r="W313" s="111">
        <v>0</v>
      </c>
      <c r="X313" s="111">
        <v>0</v>
      </c>
      <c r="Y313" s="112">
        <v>0</v>
      </c>
      <c r="Z313" s="110">
        <v>0</v>
      </c>
      <c r="AA313" s="111">
        <v>0</v>
      </c>
      <c r="AB313" s="111">
        <v>0</v>
      </c>
      <c r="AC313" s="112">
        <v>0</v>
      </c>
      <c r="AD313" s="110">
        <v>0</v>
      </c>
      <c r="AE313" s="111">
        <v>0</v>
      </c>
      <c r="AF313" s="111">
        <v>0</v>
      </c>
      <c r="AG313" s="112">
        <v>0</v>
      </c>
      <c r="AH313" s="110">
        <v>0</v>
      </c>
      <c r="AI313" s="111">
        <v>0</v>
      </c>
      <c r="AJ313" s="111">
        <v>0</v>
      </c>
      <c r="AK313" s="112">
        <v>0</v>
      </c>
      <c r="AL313" s="110">
        <v>0</v>
      </c>
      <c r="AM313" s="111">
        <v>0</v>
      </c>
      <c r="AN313" s="111">
        <v>0</v>
      </c>
      <c r="AO313" s="112">
        <v>0</v>
      </c>
      <c r="AP313" s="110">
        <v>0</v>
      </c>
      <c r="AQ313" s="111">
        <v>0</v>
      </c>
      <c r="AR313" s="111">
        <v>0</v>
      </c>
      <c r="AS313" s="112">
        <v>0</v>
      </c>
      <c r="AT313" s="110">
        <v>0</v>
      </c>
      <c r="AU313" s="111">
        <v>0</v>
      </c>
      <c r="AV313" s="111">
        <v>0</v>
      </c>
      <c r="AW313" s="112">
        <v>0</v>
      </c>
      <c r="AX313" s="110">
        <v>0</v>
      </c>
      <c r="AY313" s="111">
        <v>0</v>
      </c>
      <c r="AZ313" s="111">
        <v>0</v>
      </c>
      <c r="BA313" s="112">
        <v>0</v>
      </c>
      <c r="BB313" s="110">
        <v>0</v>
      </c>
      <c r="BC313" s="111">
        <v>0</v>
      </c>
      <c r="BD313" s="111">
        <v>0</v>
      </c>
      <c r="BE313" s="112">
        <v>0</v>
      </c>
      <c r="BF313" s="110">
        <v>0</v>
      </c>
      <c r="BG313" s="111">
        <v>0</v>
      </c>
      <c r="BH313" s="111">
        <v>0</v>
      </c>
      <c r="BI313" s="112">
        <v>0</v>
      </c>
      <c r="BJ313" s="110">
        <v>0.32500000000000001</v>
      </c>
      <c r="BK313" s="111">
        <v>1.8974500000000001</v>
      </c>
      <c r="BL313" s="111">
        <v>0.86599999999999999</v>
      </c>
      <c r="BM313" s="112">
        <v>0.21000000000000002</v>
      </c>
      <c r="BN313" s="110">
        <v>1.18853827</v>
      </c>
      <c r="BO313" s="111">
        <v>7.1999999999999995E-2</v>
      </c>
      <c r="BP313" s="111">
        <v>4.1505000000000001</v>
      </c>
      <c r="BQ313" s="112">
        <v>0.70100000000000007</v>
      </c>
      <c r="BR313" s="110">
        <v>0.71899999999999997</v>
      </c>
      <c r="BS313" s="111">
        <v>0.84153966999999996</v>
      </c>
      <c r="BT313" s="111">
        <v>0.28000000000000003</v>
      </c>
      <c r="BU313" s="112">
        <v>6.2E-2</v>
      </c>
      <c r="BV313" s="110">
        <v>2.5073680000000001E-2</v>
      </c>
      <c r="BW313" s="111">
        <v>0.41700000000000004</v>
      </c>
      <c r="BX313" s="111">
        <v>0.57959192000000004</v>
      </c>
      <c r="BY313" s="112">
        <v>0.1658</v>
      </c>
      <c r="BZ313" s="110">
        <v>176.38851486999997</v>
      </c>
      <c r="CA313" s="111">
        <v>1514.9953130000001</v>
      </c>
      <c r="CB313" s="111">
        <v>715.36528109000005</v>
      </c>
      <c r="CC313" s="112">
        <v>1066.5205495499999</v>
      </c>
      <c r="CD313" s="110">
        <v>758.40657962</v>
      </c>
      <c r="CE313" s="111">
        <v>2628.8973055199999</v>
      </c>
      <c r="CF313" s="111">
        <v>1165.75617874</v>
      </c>
      <c r="CG313" s="112">
        <v>1467.5732327199999</v>
      </c>
      <c r="CH313" s="111">
        <v>806.62857413999996</v>
      </c>
      <c r="CI313" s="111">
        <v>1693.4514189300003</v>
      </c>
      <c r="CJ313" s="111">
        <v>1643.3521131299999</v>
      </c>
      <c r="CK313" s="112">
        <v>2063.0756034999999</v>
      </c>
      <c r="CL313" s="110">
        <v>1189.8855875300001</v>
      </c>
      <c r="CM313" s="111">
        <v>1486.44571576</v>
      </c>
      <c r="CN313" s="111">
        <v>1410.0954726800001</v>
      </c>
      <c r="CO313" s="111">
        <v>3298.4524742200001</v>
      </c>
      <c r="CP313" s="110">
        <v>2408.0413479500003</v>
      </c>
      <c r="CQ313" s="111">
        <v>2274.3851417000001</v>
      </c>
      <c r="CR313" s="111">
        <v>892.91183891000003</v>
      </c>
      <c r="CS313" s="232">
        <v>2622.89877523</v>
      </c>
      <c r="CT313" s="276">
        <v>2480.8576802899997</v>
      </c>
    </row>
    <row r="314" spans="1:98" s="10" customFormat="1" ht="12.95" customHeight="1" x14ac:dyDescent="0.25">
      <c r="A314" s="72" t="s">
        <v>78</v>
      </c>
      <c r="B314" s="174">
        <v>0</v>
      </c>
      <c r="C314" s="111">
        <v>0</v>
      </c>
      <c r="D314" s="111">
        <v>0</v>
      </c>
      <c r="E314" s="112">
        <v>0</v>
      </c>
      <c r="F314" s="111">
        <v>0</v>
      </c>
      <c r="G314" s="111">
        <v>0</v>
      </c>
      <c r="H314" s="111">
        <v>0</v>
      </c>
      <c r="I314" s="112">
        <v>0</v>
      </c>
      <c r="J314" s="110">
        <v>0</v>
      </c>
      <c r="K314" s="111">
        <v>0</v>
      </c>
      <c r="L314" s="111">
        <v>0</v>
      </c>
      <c r="M314" s="112">
        <v>0</v>
      </c>
      <c r="N314" s="110">
        <v>0</v>
      </c>
      <c r="O314" s="111">
        <v>0</v>
      </c>
      <c r="P314" s="111">
        <v>0</v>
      </c>
      <c r="Q314" s="112">
        <v>0</v>
      </c>
      <c r="R314" s="110">
        <v>0</v>
      </c>
      <c r="S314" s="111">
        <v>0</v>
      </c>
      <c r="T314" s="111">
        <v>0</v>
      </c>
      <c r="U314" s="112">
        <v>0</v>
      </c>
      <c r="V314" s="110">
        <v>0</v>
      </c>
      <c r="W314" s="111">
        <v>0</v>
      </c>
      <c r="X314" s="111">
        <v>0</v>
      </c>
      <c r="Y314" s="112">
        <v>0</v>
      </c>
      <c r="Z314" s="110">
        <v>0</v>
      </c>
      <c r="AA314" s="111">
        <v>0</v>
      </c>
      <c r="AB314" s="111">
        <v>0</v>
      </c>
      <c r="AC314" s="112">
        <v>0</v>
      </c>
      <c r="AD314" s="110">
        <v>0</v>
      </c>
      <c r="AE314" s="111">
        <v>0</v>
      </c>
      <c r="AF314" s="111">
        <v>0</v>
      </c>
      <c r="AG314" s="112">
        <v>0</v>
      </c>
      <c r="AH314" s="110">
        <v>0</v>
      </c>
      <c r="AI314" s="111">
        <v>0</v>
      </c>
      <c r="AJ314" s="111">
        <v>0</v>
      </c>
      <c r="AK314" s="112">
        <v>0</v>
      </c>
      <c r="AL314" s="110">
        <v>0</v>
      </c>
      <c r="AM314" s="111">
        <v>0</v>
      </c>
      <c r="AN314" s="111">
        <v>0</v>
      </c>
      <c r="AO314" s="112">
        <v>0</v>
      </c>
      <c r="AP314" s="110">
        <v>0</v>
      </c>
      <c r="AQ314" s="111">
        <v>0</v>
      </c>
      <c r="AR314" s="111">
        <v>0</v>
      </c>
      <c r="AS314" s="112">
        <v>0</v>
      </c>
      <c r="AT314" s="110">
        <v>0</v>
      </c>
      <c r="AU314" s="111">
        <v>0</v>
      </c>
      <c r="AV314" s="111">
        <v>0</v>
      </c>
      <c r="AW314" s="112">
        <v>0</v>
      </c>
      <c r="AX314" s="110">
        <v>0</v>
      </c>
      <c r="AY314" s="111">
        <v>0</v>
      </c>
      <c r="AZ314" s="111">
        <v>0</v>
      </c>
      <c r="BA314" s="112">
        <v>0</v>
      </c>
      <c r="BB314" s="110">
        <v>0</v>
      </c>
      <c r="BC314" s="111">
        <v>0</v>
      </c>
      <c r="BD314" s="111">
        <v>0</v>
      </c>
      <c r="BE314" s="112">
        <v>0</v>
      </c>
      <c r="BF314" s="110">
        <v>0</v>
      </c>
      <c r="BG314" s="111">
        <v>0</v>
      </c>
      <c r="BH314" s="111">
        <v>0</v>
      </c>
      <c r="BI314" s="112">
        <v>0</v>
      </c>
      <c r="BJ314" s="110">
        <v>1.16567138</v>
      </c>
      <c r="BK314" s="111">
        <v>1.8348489899999998</v>
      </c>
      <c r="BL314" s="111">
        <v>1.3940131299999998</v>
      </c>
      <c r="BM314" s="112">
        <v>1.53472926</v>
      </c>
      <c r="BN314" s="110">
        <v>1.7886239599999998</v>
      </c>
      <c r="BO314" s="111">
        <v>17.317833739999998</v>
      </c>
      <c r="BP314" s="111">
        <v>1.1371288799999999</v>
      </c>
      <c r="BQ314" s="112">
        <v>0.50187844999999998</v>
      </c>
      <c r="BR314" s="110">
        <v>0.81943502999999995</v>
      </c>
      <c r="BS314" s="111">
        <v>2.2175155000000002</v>
      </c>
      <c r="BT314" s="111">
        <v>0.68838859000000008</v>
      </c>
      <c r="BU314" s="112">
        <v>0.59019542000000003</v>
      </c>
      <c r="BV314" s="110">
        <v>1.1852282599999999</v>
      </c>
      <c r="BW314" s="111">
        <v>2.8698149799999997</v>
      </c>
      <c r="BX314" s="111">
        <v>5.8509864299999998</v>
      </c>
      <c r="BY314" s="112">
        <v>0.76168092000000009</v>
      </c>
      <c r="BZ314" s="110">
        <v>41.531169059999996</v>
      </c>
      <c r="CA314" s="111">
        <v>1135.0904810299999</v>
      </c>
      <c r="CB314" s="111">
        <v>953.57468310000002</v>
      </c>
      <c r="CC314" s="112">
        <v>506.26317850999999</v>
      </c>
      <c r="CD314" s="110">
        <v>469.70049028999995</v>
      </c>
      <c r="CE314" s="111">
        <v>992.26243588999989</v>
      </c>
      <c r="CF314" s="111">
        <v>914.82262544000002</v>
      </c>
      <c r="CG314" s="112">
        <v>403.55566514999998</v>
      </c>
      <c r="CH314" s="111">
        <v>364.98283362000001</v>
      </c>
      <c r="CI314" s="111">
        <v>503.15757272000002</v>
      </c>
      <c r="CJ314" s="111">
        <v>545.28831395000009</v>
      </c>
      <c r="CK314" s="112">
        <v>548.26040149000005</v>
      </c>
      <c r="CL314" s="110">
        <v>913.35587269999996</v>
      </c>
      <c r="CM314" s="111">
        <v>670.42493487000002</v>
      </c>
      <c r="CN314" s="111">
        <v>1190.02342608</v>
      </c>
      <c r="CO314" s="111">
        <v>1900.4780340799998</v>
      </c>
      <c r="CP314" s="110">
        <v>1307.9924288299999</v>
      </c>
      <c r="CQ314" s="111">
        <v>5497.9520941700002</v>
      </c>
      <c r="CR314" s="111">
        <v>1869.8001391800001</v>
      </c>
      <c r="CS314" s="232">
        <v>2939.6826379200002</v>
      </c>
      <c r="CT314" s="276">
        <v>926.90973602999998</v>
      </c>
    </row>
    <row r="315" spans="1:98" s="10" customFormat="1" ht="12.95" customHeight="1" x14ac:dyDescent="0.25">
      <c r="A315" s="73" t="s">
        <v>94</v>
      </c>
      <c r="B315" s="176">
        <v>-751.33500000000004</v>
      </c>
      <c r="C315" s="117">
        <v>2445.3920000000003</v>
      </c>
      <c r="D315" s="117">
        <v>3399.0630000000001</v>
      </c>
      <c r="E315" s="118">
        <v>2036.0630000000001</v>
      </c>
      <c r="F315" s="117">
        <v>2536.0700000000002</v>
      </c>
      <c r="G315" s="117">
        <v>4341.9809999999998</v>
      </c>
      <c r="H315" s="117">
        <v>2457.9879999999998</v>
      </c>
      <c r="I315" s="118">
        <v>6540.2280000000001</v>
      </c>
      <c r="J315" s="116">
        <v>1420.9810000000002</v>
      </c>
      <c r="K315" s="117">
        <v>1766.4940000000001</v>
      </c>
      <c r="L315" s="117">
        <v>4114.1630000000005</v>
      </c>
      <c r="M315" s="118">
        <v>-3264.4390000000003</v>
      </c>
      <c r="N315" s="116">
        <v>8680.2199999999993</v>
      </c>
      <c r="O315" s="117">
        <v>8497.8870000000006</v>
      </c>
      <c r="P315" s="117">
        <v>-3540.7470000000003</v>
      </c>
      <c r="Q315" s="118">
        <v>3950.1149999999998</v>
      </c>
      <c r="R315" s="116">
        <v>-7269.884</v>
      </c>
      <c r="S315" s="117">
        <v>3649.1620000000003</v>
      </c>
      <c r="T315" s="117">
        <v>143.45500000000004</v>
      </c>
      <c r="U315" s="118">
        <v>4448.1229999999996</v>
      </c>
      <c r="V315" s="116">
        <v>3103.3761800000002</v>
      </c>
      <c r="W315" s="117">
        <v>-83.953210000000013</v>
      </c>
      <c r="X315" s="117">
        <v>2266.3394099999996</v>
      </c>
      <c r="Y315" s="118">
        <v>289.10327810546875</v>
      </c>
      <c r="Z315" s="116">
        <v>1992.1285099999998</v>
      </c>
      <c r="AA315" s="117">
        <v>-1796.8965100000003</v>
      </c>
      <c r="AB315" s="117">
        <v>1601.6818600000001</v>
      </c>
      <c r="AC315" s="118">
        <v>-3405.9900399999997</v>
      </c>
      <c r="AD315" s="116">
        <v>1413.5814499999997</v>
      </c>
      <c r="AE315" s="117">
        <v>-2178.9825628125</v>
      </c>
      <c r="AF315" s="117">
        <v>-2955.3304499999999</v>
      </c>
      <c r="AG315" s="118">
        <v>-3057.4362000000001</v>
      </c>
      <c r="AH315" s="116">
        <v>939.95509000000004</v>
      </c>
      <c r="AI315" s="117">
        <v>2416.7276000000002</v>
      </c>
      <c r="AJ315" s="117">
        <v>-1130.8338399999998</v>
      </c>
      <c r="AK315" s="118">
        <v>-69.695920000000001</v>
      </c>
      <c r="AL315" s="116">
        <v>1630.1616700000004</v>
      </c>
      <c r="AM315" s="117">
        <v>-5601.5086699999993</v>
      </c>
      <c r="AN315" s="117">
        <v>-375.8120100000001</v>
      </c>
      <c r="AO315" s="118">
        <v>-1729.34051</v>
      </c>
      <c r="AP315" s="116">
        <v>3286.72498</v>
      </c>
      <c r="AQ315" s="117">
        <v>-252.45339000000013</v>
      </c>
      <c r="AR315" s="117">
        <v>-1898.1789162500004</v>
      </c>
      <c r="AS315" s="118">
        <v>-932.01665000000025</v>
      </c>
      <c r="AT315" s="116">
        <v>3595.6475607450157</v>
      </c>
      <c r="AU315" s="117">
        <v>-9464.6431662299328</v>
      </c>
      <c r="AV315" s="117">
        <v>2839.4185103042018</v>
      </c>
      <c r="AW315" s="118">
        <v>4389.3711737961412</v>
      </c>
      <c r="AX315" s="116">
        <v>6470.1906821672446</v>
      </c>
      <c r="AY315" s="117">
        <v>10125.29701108675</v>
      </c>
      <c r="AZ315" s="117">
        <v>4765.8603455383218</v>
      </c>
      <c r="BA315" s="118">
        <v>830.70557870190123</v>
      </c>
      <c r="BB315" s="116">
        <v>8936.4334912889153</v>
      </c>
      <c r="BC315" s="117">
        <v>311.7502385792103</v>
      </c>
      <c r="BD315" s="117">
        <v>8255.5390768136676</v>
      </c>
      <c r="BE315" s="118">
        <v>-8885.2000064729637</v>
      </c>
      <c r="BF315" s="116">
        <v>-2810.4673499113919</v>
      </c>
      <c r="BG315" s="117">
        <v>2831.7010510333539</v>
      </c>
      <c r="BH315" s="117">
        <v>7111.1791895675069</v>
      </c>
      <c r="BI315" s="118">
        <v>3811.4789609589106</v>
      </c>
      <c r="BJ315" s="116">
        <v>5360.4446178900007</v>
      </c>
      <c r="BK315" s="117">
        <v>9529.5876479299986</v>
      </c>
      <c r="BL315" s="117">
        <v>12347.552748689999</v>
      </c>
      <c r="BM315" s="118">
        <v>6739.2635378399991</v>
      </c>
      <c r="BN315" s="116">
        <v>7533.4012144600001</v>
      </c>
      <c r="BO315" s="117">
        <v>3936.5521258599997</v>
      </c>
      <c r="BP315" s="117">
        <v>4128.175855200001</v>
      </c>
      <c r="BQ315" s="118">
        <v>1620.1353754700003</v>
      </c>
      <c r="BR315" s="116">
        <v>4876.9534285300006</v>
      </c>
      <c r="BS315" s="117">
        <v>2802.5601673800002</v>
      </c>
      <c r="BT315" s="117">
        <v>7254.0233904299994</v>
      </c>
      <c r="BU315" s="118">
        <v>2693.1887542999998</v>
      </c>
      <c r="BV315" s="116">
        <v>4250.5285929000001</v>
      </c>
      <c r="BW315" s="117">
        <v>10142.986168220001</v>
      </c>
      <c r="BX315" s="117">
        <v>17896.258796459999</v>
      </c>
      <c r="BY315" s="118">
        <v>-2153.2241333900006</v>
      </c>
      <c r="BZ315" s="116">
        <v>14536.127938519998</v>
      </c>
      <c r="CA315" s="117">
        <v>11147.054200010001</v>
      </c>
      <c r="CB315" s="117">
        <v>10262.10386789</v>
      </c>
      <c r="CC315" s="118">
        <v>-3199.9593968900017</v>
      </c>
      <c r="CD315" s="116">
        <v>13452.969368129998</v>
      </c>
      <c r="CE315" s="117">
        <v>3427.6635186799995</v>
      </c>
      <c r="CF315" s="117">
        <v>-7119.17358126</v>
      </c>
      <c r="CG315" s="118">
        <v>-871.2397935099998</v>
      </c>
      <c r="CH315" s="117">
        <v>-8586.5464236700045</v>
      </c>
      <c r="CI315" s="117">
        <v>-6237.9294989600003</v>
      </c>
      <c r="CJ315" s="117">
        <v>-8923.0052041599993</v>
      </c>
      <c r="CK315" s="118">
        <v>-6883.6440074099992</v>
      </c>
      <c r="CL315" s="116">
        <v>-2923.8283398499971</v>
      </c>
      <c r="CM315" s="117">
        <v>-91.824140650001482</v>
      </c>
      <c r="CN315" s="117">
        <v>1574.9648542800005</v>
      </c>
      <c r="CO315" s="117">
        <v>-5904.185291589999</v>
      </c>
      <c r="CP315" s="116">
        <v>5344.1618228100006</v>
      </c>
      <c r="CQ315" s="117">
        <v>307.15632016000086</v>
      </c>
      <c r="CR315" s="117">
        <v>-1560.8555707599987</v>
      </c>
      <c r="CS315" s="234">
        <v>-6899.6930617599992</v>
      </c>
      <c r="CT315" s="278">
        <v>8181.7845563300016</v>
      </c>
    </row>
    <row r="316" spans="1:98" s="10" customFormat="1" ht="12.95" customHeight="1" x14ac:dyDescent="0.25">
      <c r="A316" s="72" t="s">
        <v>77</v>
      </c>
      <c r="B316" s="174">
        <v>711.40499999999997</v>
      </c>
      <c r="C316" s="111">
        <v>3827.2109999999998</v>
      </c>
      <c r="D316" s="111">
        <v>4092.2060000000001</v>
      </c>
      <c r="E316" s="112">
        <v>3236.348</v>
      </c>
      <c r="F316" s="111">
        <v>3390.7190000000001</v>
      </c>
      <c r="G316" s="111">
        <v>5382.6550000000007</v>
      </c>
      <c r="H316" s="111">
        <v>2971.2569999999996</v>
      </c>
      <c r="I316" s="112">
        <v>8035.3119999999999</v>
      </c>
      <c r="J316" s="110">
        <v>2539.768</v>
      </c>
      <c r="K316" s="111">
        <v>7229.4329999999991</v>
      </c>
      <c r="L316" s="111">
        <v>6009.2699999999995</v>
      </c>
      <c r="M316" s="112">
        <v>5387.68</v>
      </c>
      <c r="N316" s="110">
        <v>9692.09</v>
      </c>
      <c r="O316" s="111">
        <v>10616.962</v>
      </c>
      <c r="P316" s="111">
        <v>4837.0880000000006</v>
      </c>
      <c r="Q316" s="112">
        <v>6808.6500000000005</v>
      </c>
      <c r="R316" s="110">
        <v>2852.4619999999995</v>
      </c>
      <c r="S316" s="111">
        <v>8926.0850000000009</v>
      </c>
      <c r="T316" s="111">
        <v>2825.2960000000003</v>
      </c>
      <c r="U316" s="112">
        <v>8737.7520000000004</v>
      </c>
      <c r="V316" s="110">
        <v>5495.1121800000001</v>
      </c>
      <c r="W316" s="111">
        <v>2181.2597599999999</v>
      </c>
      <c r="X316" s="111">
        <v>9787.6224199999997</v>
      </c>
      <c r="Y316" s="112">
        <v>3006.3144300000004</v>
      </c>
      <c r="Z316" s="110">
        <v>6711.1270599999998</v>
      </c>
      <c r="AA316" s="111">
        <v>5543.8690000000006</v>
      </c>
      <c r="AB316" s="111">
        <v>3997.0427600000003</v>
      </c>
      <c r="AC316" s="112">
        <v>2750.8803499999999</v>
      </c>
      <c r="AD316" s="110">
        <v>3943.6321899999998</v>
      </c>
      <c r="AE316" s="111">
        <v>2373.1177371874996</v>
      </c>
      <c r="AF316" s="111">
        <v>814.08103999999992</v>
      </c>
      <c r="AG316" s="112">
        <v>1166.5103599999998</v>
      </c>
      <c r="AH316" s="110">
        <v>2512.5862200000001</v>
      </c>
      <c r="AI316" s="111">
        <v>5236.72372</v>
      </c>
      <c r="AJ316" s="111">
        <v>4167.2007999999996</v>
      </c>
      <c r="AK316" s="112">
        <v>4878.3291900000004</v>
      </c>
      <c r="AL316" s="110">
        <v>4296.0694699999995</v>
      </c>
      <c r="AM316" s="111">
        <v>1889.28087</v>
      </c>
      <c r="AN316" s="111">
        <v>4130.7438899999997</v>
      </c>
      <c r="AO316" s="112">
        <v>3928.75954</v>
      </c>
      <c r="AP316" s="110">
        <v>4989.8109300000006</v>
      </c>
      <c r="AQ316" s="111">
        <v>5015.3316400000003</v>
      </c>
      <c r="AR316" s="111">
        <v>9767.6392300000007</v>
      </c>
      <c r="AS316" s="112">
        <v>5570.7255599999999</v>
      </c>
      <c r="AT316" s="110">
        <v>14733.242770000001</v>
      </c>
      <c r="AU316" s="111">
        <v>10639.423187034139</v>
      </c>
      <c r="AV316" s="111">
        <v>10960.152066385734</v>
      </c>
      <c r="AW316" s="112">
        <v>11747.028321112888</v>
      </c>
      <c r="AX316" s="110">
        <v>16598.367549919196</v>
      </c>
      <c r="AY316" s="111">
        <v>24111.535077902518</v>
      </c>
      <c r="AZ316" s="111">
        <v>29238.981361184546</v>
      </c>
      <c r="BA316" s="112">
        <v>20859.45716036229</v>
      </c>
      <c r="BB316" s="110">
        <v>26780.307704193423</v>
      </c>
      <c r="BC316" s="111">
        <v>5620.2829387291149</v>
      </c>
      <c r="BD316" s="111">
        <v>11866.045309859202</v>
      </c>
      <c r="BE316" s="112">
        <v>6412.0045641068118</v>
      </c>
      <c r="BF316" s="110">
        <v>7096.9858500886075</v>
      </c>
      <c r="BG316" s="111">
        <v>12558.210451033356</v>
      </c>
      <c r="BH316" s="111">
        <v>14294.177389567509</v>
      </c>
      <c r="BI316" s="112">
        <v>12615.58306095891</v>
      </c>
      <c r="BJ316" s="110">
        <v>15055.156554219999</v>
      </c>
      <c r="BK316" s="111">
        <v>15111.868895930002</v>
      </c>
      <c r="BL316" s="111">
        <v>20710.325219229999</v>
      </c>
      <c r="BM316" s="112">
        <v>14100.15930109</v>
      </c>
      <c r="BN316" s="110">
        <v>14549.569886019999</v>
      </c>
      <c r="BO316" s="111">
        <v>15094.54994845</v>
      </c>
      <c r="BP316" s="111">
        <v>11107.822332150001</v>
      </c>
      <c r="BQ316" s="112">
        <v>8598.5698632300009</v>
      </c>
      <c r="BR316" s="110">
        <v>10336.024375540001</v>
      </c>
      <c r="BS316" s="111">
        <v>7954.6151675099991</v>
      </c>
      <c r="BT316" s="111">
        <v>11856.43045444</v>
      </c>
      <c r="BU316" s="112">
        <v>8773.1018678700002</v>
      </c>
      <c r="BV316" s="110">
        <v>9098.9526060400003</v>
      </c>
      <c r="BW316" s="111">
        <v>24872.982524110001</v>
      </c>
      <c r="BX316" s="111">
        <v>34248.983905130008</v>
      </c>
      <c r="BY316" s="112">
        <v>25260.040294789997</v>
      </c>
      <c r="BZ316" s="110">
        <v>32719.112873990001</v>
      </c>
      <c r="CA316" s="111">
        <v>36001.906134550001</v>
      </c>
      <c r="CB316" s="111">
        <v>36688.516082450005</v>
      </c>
      <c r="CC316" s="112">
        <v>24462.57325791</v>
      </c>
      <c r="CD316" s="110">
        <v>37464.386662200006</v>
      </c>
      <c r="CE316" s="111">
        <v>26226.646560580004</v>
      </c>
      <c r="CF316" s="111">
        <v>25447.41848068</v>
      </c>
      <c r="CG316" s="112">
        <v>26047.863424209998</v>
      </c>
      <c r="CH316" s="111">
        <v>25426.851987979997</v>
      </c>
      <c r="CI316" s="111">
        <v>18444.109053579999</v>
      </c>
      <c r="CJ316" s="111">
        <v>23737.683970359998</v>
      </c>
      <c r="CK316" s="112">
        <v>18799.691602190003</v>
      </c>
      <c r="CL316" s="110">
        <v>29912.62930434</v>
      </c>
      <c r="CM316" s="111">
        <v>21984.890303839999</v>
      </c>
      <c r="CN316" s="111">
        <v>22006.56334348</v>
      </c>
      <c r="CO316" s="111">
        <v>20667.451054470002</v>
      </c>
      <c r="CP316" s="110">
        <v>29217.17730327</v>
      </c>
      <c r="CQ316" s="111">
        <v>29927.06115949</v>
      </c>
      <c r="CR316" s="111">
        <v>23184.718104810003</v>
      </c>
      <c r="CS316" s="232">
        <v>23165.972178249998</v>
      </c>
      <c r="CT316" s="276">
        <v>43195.154029600002</v>
      </c>
    </row>
    <row r="317" spans="1:98" s="10" customFormat="1" ht="12.95" customHeight="1" x14ac:dyDescent="0.25">
      <c r="A317" s="72" t="s">
        <v>78</v>
      </c>
      <c r="B317" s="174">
        <v>1462.74</v>
      </c>
      <c r="C317" s="111">
        <v>1381.819</v>
      </c>
      <c r="D317" s="111">
        <v>693.14300000000003</v>
      </c>
      <c r="E317" s="112">
        <v>1200.2850000000001</v>
      </c>
      <c r="F317" s="111">
        <v>854.649</v>
      </c>
      <c r="G317" s="111">
        <v>1040.674</v>
      </c>
      <c r="H317" s="111">
        <v>513.26900000000001</v>
      </c>
      <c r="I317" s="112">
        <v>1495.0839999999998</v>
      </c>
      <c r="J317" s="110">
        <v>1118.787</v>
      </c>
      <c r="K317" s="111">
        <v>5462.9389999999994</v>
      </c>
      <c r="L317" s="111">
        <v>1895.107</v>
      </c>
      <c r="M317" s="112">
        <v>8652.1189999999988</v>
      </c>
      <c r="N317" s="110">
        <v>1011.87</v>
      </c>
      <c r="O317" s="111">
        <v>2119.0750000000003</v>
      </c>
      <c r="P317" s="111">
        <v>8377.8349999999991</v>
      </c>
      <c r="Q317" s="112">
        <v>2858.5349999999999</v>
      </c>
      <c r="R317" s="110">
        <v>10122.346</v>
      </c>
      <c r="S317" s="111">
        <v>5276.9229999999998</v>
      </c>
      <c r="T317" s="111">
        <v>2681.8410000000003</v>
      </c>
      <c r="U317" s="112">
        <v>4289.6289999999999</v>
      </c>
      <c r="V317" s="110">
        <v>2391.7359999999999</v>
      </c>
      <c r="W317" s="111">
        <v>2265.21297</v>
      </c>
      <c r="X317" s="111">
        <v>7521.2830100000001</v>
      </c>
      <c r="Y317" s="112">
        <v>2717.2111518945312</v>
      </c>
      <c r="Z317" s="110">
        <v>4718.9985500000003</v>
      </c>
      <c r="AA317" s="111">
        <v>7340.7655099999993</v>
      </c>
      <c r="AB317" s="111">
        <v>2395.3609000000001</v>
      </c>
      <c r="AC317" s="112">
        <v>6156.87039</v>
      </c>
      <c r="AD317" s="110">
        <v>2530.0507399999997</v>
      </c>
      <c r="AE317" s="111">
        <v>4552.1003000000001</v>
      </c>
      <c r="AF317" s="111">
        <v>3769.4114900000004</v>
      </c>
      <c r="AG317" s="112">
        <v>4223.9465600000003</v>
      </c>
      <c r="AH317" s="110">
        <v>1572.63113</v>
      </c>
      <c r="AI317" s="111">
        <v>2819.9961199999998</v>
      </c>
      <c r="AJ317" s="111">
        <v>5298.0346399999999</v>
      </c>
      <c r="AK317" s="112">
        <v>4948.0251099999996</v>
      </c>
      <c r="AL317" s="110">
        <v>2665.9078</v>
      </c>
      <c r="AM317" s="111">
        <v>7490.7895399999998</v>
      </c>
      <c r="AN317" s="111">
        <v>4506.5559000000003</v>
      </c>
      <c r="AO317" s="112">
        <v>5658.1000499999991</v>
      </c>
      <c r="AP317" s="110">
        <v>1703.0859500000001</v>
      </c>
      <c r="AQ317" s="111">
        <v>5267.78503</v>
      </c>
      <c r="AR317" s="111">
        <v>11665.81814625</v>
      </c>
      <c r="AS317" s="112">
        <v>6502.7422100000003</v>
      </c>
      <c r="AT317" s="110">
        <v>11137.595209254983</v>
      </c>
      <c r="AU317" s="111">
        <v>20104.066353264068</v>
      </c>
      <c r="AV317" s="111">
        <v>8120.7335560815336</v>
      </c>
      <c r="AW317" s="112">
        <v>7357.657147316746</v>
      </c>
      <c r="AX317" s="110">
        <v>10128.17686775195</v>
      </c>
      <c r="AY317" s="111">
        <v>13986.238066815768</v>
      </c>
      <c r="AZ317" s="111">
        <v>24473.121015646222</v>
      </c>
      <c r="BA317" s="112">
        <v>20028.751581660385</v>
      </c>
      <c r="BB317" s="110">
        <v>17843.874212904506</v>
      </c>
      <c r="BC317" s="111">
        <v>5308.5327001499045</v>
      </c>
      <c r="BD317" s="111">
        <v>3610.5062330455339</v>
      </c>
      <c r="BE317" s="112">
        <v>15297.204570579775</v>
      </c>
      <c r="BF317" s="110">
        <v>9907.4531999999999</v>
      </c>
      <c r="BG317" s="111">
        <v>9726.5094000000008</v>
      </c>
      <c r="BH317" s="111">
        <v>7182.9982</v>
      </c>
      <c r="BI317" s="112">
        <v>8804.1041000000005</v>
      </c>
      <c r="BJ317" s="110">
        <v>9694.7119363299989</v>
      </c>
      <c r="BK317" s="111">
        <v>5582.2812480000002</v>
      </c>
      <c r="BL317" s="111">
        <v>8362.7724705400014</v>
      </c>
      <c r="BM317" s="112">
        <v>7360.8957632499987</v>
      </c>
      <c r="BN317" s="110">
        <v>7016.1686715599999</v>
      </c>
      <c r="BO317" s="111">
        <v>11157.997822590001</v>
      </c>
      <c r="BP317" s="111">
        <v>6979.6464769499999</v>
      </c>
      <c r="BQ317" s="112">
        <v>6978.4344877599997</v>
      </c>
      <c r="BR317" s="110">
        <v>5459.0709470100001</v>
      </c>
      <c r="BS317" s="111">
        <v>5152.0550001299998</v>
      </c>
      <c r="BT317" s="111">
        <v>4602.4070640099999</v>
      </c>
      <c r="BU317" s="112">
        <v>6079.9131135700009</v>
      </c>
      <c r="BV317" s="110">
        <v>4848.4240131400002</v>
      </c>
      <c r="BW317" s="111">
        <v>14729.996355890002</v>
      </c>
      <c r="BX317" s="111">
        <v>16352.72510867</v>
      </c>
      <c r="BY317" s="112">
        <v>27413.264428179995</v>
      </c>
      <c r="BZ317" s="110">
        <v>18182.984935470002</v>
      </c>
      <c r="CA317" s="111">
        <v>24854.851934540002</v>
      </c>
      <c r="CB317" s="111">
        <v>26426.412214560001</v>
      </c>
      <c r="CC317" s="112">
        <v>27662.532654800001</v>
      </c>
      <c r="CD317" s="110">
        <v>24011.417294070001</v>
      </c>
      <c r="CE317" s="111">
        <v>22798.983041899999</v>
      </c>
      <c r="CF317" s="111">
        <v>32566.592061939999</v>
      </c>
      <c r="CG317" s="112">
        <v>26919.103217719996</v>
      </c>
      <c r="CH317" s="111">
        <v>34013.39841165</v>
      </c>
      <c r="CI317" s="111">
        <v>24682.038552539998</v>
      </c>
      <c r="CJ317" s="111">
        <v>32660.689174519997</v>
      </c>
      <c r="CK317" s="112">
        <v>25683.335609599999</v>
      </c>
      <c r="CL317" s="110">
        <v>32836.457644189999</v>
      </c>
      <c r="CM317" s="111">
        <v>22076.71444449</v>
      </c>
      <c r="CN317" s="111">
        <v>20431.598489199998</v>
      </c>
      <c r="CO317" s="111">
        <v>26571.636346060001</v>
      </c>
      <c r="CP317" s="110">
        <v>23873.015480460002</v>
      </c>
      <c r="CQ317" s="111">
        <v>29619.904839329996</v>
      </c>
      <c r="CR317" s="111">
        <v>24745.573675569998</v>
      </c>
      <c r="CS317" s="232">
        <v>30065.665240009999</v>
      </c>
      <c r="CT317" s="276">
        <v>35013.369473269995</v>
      </c>
    </row>
    <row r="318" spans="1:98" s="10" customFormat="1" ht="12.95" customHeight="1" x14ac:dyDescent="0.25">
      <c r="A318" s="73" t="s">
        <v>103</v>
      </c>
      <c r="B318" s="176">
        <v>-1002.335</v>
      </c>
      <c r="C318" s="117">
        <v>25.291999999999998</v>
      </c>
      <c r="D318" s="117">
        <v>84.063000000000017</v>
      </c>
      <c r="E318" s="118">
        <v>-22.437000000000005</v>
      </c>
      <c r="F318" s="117">
        <v>-16.108999999999995</v>
      </c>
      <c r="G318" s="117">
        <v>-9.3509999999999991</v>
      </c>
      <c r="H318" s="117">
        <v>-18.106000000000002</v>
      </c>
      <c r="I318" s="118">
        <v>-21.404</v>
      </c>
      <c r="J318" s="116">
        <v>-133.24</v>
      </c>
      <c r="K318" s="117">
        <v>-317.58199999999999</v>
      </c>
      <c r="L318" s="117">
        <v>-168.91</v>
      </c>
      <c r="M318" s="118">
        <v>-993.23799999999983</v>
      </c>
      <c r="N318" s="116">
        <v>1009.3389999999999</v>
      </c>
      <c r="O318" s="117">
        <v>2553.1030000000001</v>
      </c>
      <c r="P318" s="117">
        <v>-6040.192</v>
      </c>
      <c r="Q318" s="118">
        <v>-454.36599999999999</v>
      </c>
      <c r="R318" s="116">
        <v>-204.25599999999986</v>
      </c>
      <c r="S318" s="117">
        <v>-1037.4360000000001</v>
      </c>
      <c r="T318" s="117">
        <v>155.65299999999999</v>
      </c>
      <c r="U318" s="118">
        <v>-291.964</v>
      </c>
      <c r="V318" s="116">
        <v>-133.84582</v>
      </c>
      <c r="W318" s="117">
        <v>3.3597900000000145</v>
      </c>
      <c r="X318" s="117">
        <v>-261.26658999999995</v>
      </c>
      <c r="Y318" s="118">
        <v>192.756393828125</v>
      </c>
      <c r="Z318" s="116">
        <v>-146.11748999999998</v>
      </c>
      <c r="AA318" s="117">
        <v>-22.261510000000001</v>
      </c>
      <c r="AB318" s="117">
        <v>-50.340139999999998</v>
      </c>
      <c r="AC318" s="118">
        <v>-55.177039999999984</v>
      </c>
      <c r="AD318" s="116">
        <v>38.01744999999999</v>
      </c>
      <c r="AE318" s="117">
        <v>-54.580179999999999</v>
      </c>
      <c r="AF318" s="117">
        <v>-272.40745000000004</v>
      </c>
      <c r="AG318" s="118">
        <v>66.405800000000013</v>
      </c>
      <c r="AH318" s="116">
        <v>2.6750900000000026</v>
      </c>
      <c r="AI318" s="117">
        <v>54.071599999999997</v>
      </c>
      <c r="AJ318" s="117">
        <v>59.670160000000003</v>
      </c>
      <c r="AK318" s="118">
        <v>155.63808</v>
      </c>
      <c r="AL318" s="116">
        <v>88.416670000000025</v>
      </c>
      <c r="AM318" s="117">
        <v>-16.838670000000008</v>
      </c>
      <c r="AN318" s="117">
        <v>-98.31601000000002</v>
      </c>
      <c r="AO318" s="118">
        <v>127.89249</v>
      </c>
      <c r="AP318" s="116">
        <v>283.68097999999998</v>
      </c>
      <c r="AQ318" s="117">
        <v>-20.476389999999995</v>
      </c>
      <c r="AR318" s="117">
        <v>231.27049</v>
      </c>
      <c r="AS318" s="118">
        <v>194.45635000000013</v>
      </c>
      <c r="AT318" s="116">
        <v>4871.4568107450159</v>
      </c>
      <c r="AU318" s="117">
        <v>1194.7046306450679</v>
      </c>
      <c r="AV318" s="117">
        <v>1316.9945103042012</v>
      </c>
      <c r="AW318" s="118">
        <v>3658.6501737961416</v>
      </c>
      <c r="AX318" s="116">
        <v>3492.0927290422451</v>
      </c>
      <c r="AY318" s="117">
        <v>9020.0435710232741</v>
      </c>
      <c r="AZ318" s="117">
        <v>3928.6033455383226</v>
      </c>
      <c r="BA318" s="118">
        <v>4346.1135788544889</v>
      </c>
      <c r="BB318" s="116">
        <v>9670.7164912889129</v>
      </c>
      <c r="BC318" s="117">
        <v>1293.4482893604604</v>
      </c>
      <c r="BD318" s="117">
        <v>7583.4230768136676</v>
      </c>
      <c r="BE318" s="118">
        <v>-1438.464006472964</v>
      </c>
      <c r="BF318" s="116">
        <v>-967.39734991139221</v>
      </c>
      <c r="BG318" s="117">
        <v>2842.5133510333535</v>
      </c>
      <c r="BH318" s="117">
        <v>6145.4226895675074</v>
      </c>
      <c r="BI318" s="118">
        <v>3912.6128609589105</v>
      </c>
      <c r="BJ318" s="116">
        <v>5526.2253542599992</v>
      </c>
      <c r="BK318" s="117">
        <v>4946.8249682400001</v>
      </c>
      <c r="BL318" s="117">
        <v>5333.5793409399994</v>
      </c>
      <c r="BM318" s="118">
        <v>1709.1064723599998</v>
      </c>
      <c r="BN318" s="116">
        <v>1899.3601041900006</v>
      </c>
      <c r="BO318" s="117">
        <v>733.69019621999973</v>
      </c>
      <c r="BP318" s="117">
        <v>1882.5330954999999</v>
      </c>
      <c r="BQ318" s="118">
        <v>734.43998030000034</v>
      </c>
      <c r="BR318" s="116">
        <v>3018.459316590001</v>
      </c>
      <c r="BS318" s="117">
        <v>1709.9465842400004</v>
      </c>
      <c r="BT318" s="117">
        <v>4481.2616624299999</v>
      </c>
      <c r="BU318" s="118">
        <v>2163.6790837799999</v>
      </c>
      <c r="BV318" s="116">
        <v>3950.3418847800003</v>
      </c>
      <c r="BW318" s="117">
        <v>9755.4415975500015</v>
      </c>
      <c r="BX318" s="117">
        <v>19628.1961328</v>
      </c>
      <c r="BY318" s="118">
        <v>-2372.087563210001</v>
      </c>
      <c r="BZ318" s="116">
        <v>15133.931163199999</v>
      </c>
      <c r="CA318" s="117">
        <v>5760.6974799300006</v>
      </c>
      <c r="CB318" s="117">
        <v>11361.788125130002</v>
      </c>
      <c r="CC318" s="118">
        <v>-5187.9542217100006</v>
      </c>
      <c r="CD318" s="116">
        <v>16670.400137930003</v>
      </c>
      <c r="CE318" s="117">
        <v>4750.8429555999992</v>
      </c>
      <c r="CF318" s="117">
        <v>-5886.4274884799997</v>
      </c>
      <c r="CG318" s="118">
        <v>1182.7251269699998</v>
      </c>
      <c r="CH318" s="117">
        <v>-7069.623852280004</v>
      </c>
      <c r="CI318" s="117">
        <v>-4319.3241539200008</v>
      </c>
      <c r="CJ318" s="117">
        <v>-7530.67077204</v>
      </c>
      <c r="CK318" s="118">
        <v>-7744.1499738900002</v>
      </c>
      <c r="CL318" s="116">
        <v>-1115.6017477199975</v>
      </c>
      <c r="CM318" s="117">
        <v>-511.33389075000173</v>
      </c>
      <c r="CN318" s="117">
        <v>116.12397045000068</v>
      </c>
      <c r="CO318" s="117">
        <v>-3555.4888927899992</v>
      </c>
      <c r="CP318" s="116">
        <v>2729.3666704399989</v>
      </c>
      <c r="CQ318" s="117">
        <v>-45.756175669998811</v>
      </c>
      <c r="CR318" s="117">
        <v>-2345.5951550899977</v>
      </c>
      <c r="CS318" s="234">
        <v>-4686.3091787499998</v>
      </c>
      <c r="CT318" s="278">
        <v>10165.76068811</v>
      </c>
    </row>
    <row r="319" spans="1:98" s="10" customFormat="1" ht="12.95" customHeight="1" x14ac:dyDescent="0.25">
      <c r="A319" s="72" t="s">
        <v>96</v>
      </c>
      <c r="B319" s="174">
        <v>54.005000000000003</v>
      </c>
      <c r="C319" s="111">
        <v>69.810999999999993</v>
      </c>
      <c r="D319" s="111">
        <v>220.80599999999998</v>
      </c>
      <c r="E319" s="112">
        <v>121.048</v>
      </c>
      <c r="F319" s="111">
        <v>254.87199999999999</v>
      </c>
      <c r="G319" s="111">
        <v>32.341999999999999</v>
      </c>
      <c r="H319" s="111">
        <v>95.087000000000003</v>
      </c>
      <c r="I319" s="112">
        <v>30.809000000000005</v>
      </c>
      <c r="J319" s="110">
        <v>45.725999999999999</v>
      </c>
      <c r="K319" s="111">
        <v>92.465999999999994</v>
      </c>
      <c r="L319" s="111">
        <v>26.606000000000002</v>
      </c>
      <c r="M319" s="112">
        <v>373.46699999999998</v>
      </c>
      <c r="N319" s="110">
        <v>1036.914</v>
      </c>
      <c r="O319" s="111">
        <v>2760.79</v>
      </c>
      <c r="P319" s="111">
        <v>173.52799999999999</v>
      </c>
      <c r="Q319" s="112">
        <v>106.47</v>
      </c>
      <c r="R319" s="110">
        <v>1445.8609999999999</v>
      </c>
      <c r="S319" s="111">
        <v>781.31499999999994</v>
      </c>
      <c r="T319" s="111">
        <v>353.86599999999999</v>
      </c>
      <c r="U319" s="112">
        <v>282.90800000000002</v>
      </c>
      <c r="V319" s="110">
        <v>159.67418000000001</v>
      </c>
      <c r="W319" s="111">
        <v>445.35275999999999</v>
      </c>
      <c r="X319" s="111">
        <v>304.37242000000003</v>
      </c>
      <c r="Y319" s="112">
        <v>539.04142999999999</v>
      </c>
      <c r="Z319" s="110">
        <v>289.75606000000005</v>
      </c>
      <c r="AA319" s="111">
        <v>226.67299999999997</v>
      </c>
      <c r="AB319" s="111">
        <v>154.47675999999998</v>
      </c>
      <c r="AC319" s="112">
        <v>217.39534999999998</v>
      </c>
      <c r="AD319" s="110">
        <v>227.14219</v>
      </c>
      <c r="AE319" s="111">
        <v>195.79411999999999</v>
      </c>
      <c r="AF319" s="111">
        <v>205.47204000000002</v>
      </c>
      <c r="AG319" s="112">
        <v>293.13736000000006</v>
      </c>
      <c r="AH319" s="110">
        <v>187.92421999999999</v>
      </c>
      <c r="AI319" s="111">
        <v>276.07272</v>
      </c>
      <c r="AJ319" s="111">
        <v>293.45580000000007</v>
      </c>
      <c r="AK319" s="112">
        <v>438.86618999999996</v>
      </c>
      <c r="AL319" s="110">
        <v>480.01447000000007</v>
      </c>
      <c r="AM319" s="111">
        <v>433.85487000000001</v>
      </c>
      <c r="AN319" s="111">
        <v>322.17888999999997</v>
      </c>
      <c r="AO319" s="112">
        <v>633.06254000000013</v>
      </c>
      <c r="AP319" s="110">
        <v>881.35993000000008</v>
      </c>
      <c r="AQ319" s="111">
        <v>754.49263999999994</v>
      </c>
      <c r="AR319" s="111">
        <v>1106.9512300000001</v>
      </c>
      <c r="AS319" s="112">
        <v>1340.61356</v>
      </c>
      <c r="AT319" s="110">
        <v>7534.88177</v>
      </c>
      <c r="AU319" s="111">
        <v>8467.4161870341377</v>
      </c>
      <c r="AV319" s="111">
        <v>5643.6070663857345</v>
      </c>
      <c r="AW319" s="112">
        <v>6531.0113211128883</v>
      </c>
      <c r="AX319" s="110">
        <v>7605.711549919195</v>
      </c>
      <c r="AY319" s="111">
        <v>16653.840077902521</v>
      </c>
      <c r="AZ319" s="111">
        <v>22516.692361184549</v>
      </c>
      <c r="BA319" s="112">
        <v>14852.433160362287</v>
      </c>
      <c r="BB319" s="110">
        <v>23252.472704193424</v>
      </c>
      <c r="BC319" s="111">
        <v>2688.0649387291151</v>
      </c>
      <c r="BD319" s="111">
        <v>8963.9633098592021</v>
      </c>
      <c r="BE319" s="112">
        <v>4397.3395641068109</v>
      </c>
      <c r="BF319" s="110">
        <v>4788.5183500886069</v>
      </c>
      <c r="BG319" s="111">
        <v>8378.8479510333545</v>
      </c>
      <c r="BH319" s="111">
        <v>10031.847889567507</v>
      </c>
      <c r="BI319" s="112">
        <v>7201.2488609589109</v>
      </c>
      <c r="BJ319" s="110">
        <v>8824.9346365599995</v>
      </c>
      <c r="BK319" s="111">
        <v>7193.6663865900009</v>
      </c>
      <c r="BL319" s="111">
        <v>9833.9803545699997</v>
      </c>
      <c r="BM319" s="112">
        <v>4402.4773262600002</v>
      </c>
      <c r="BN319" s="110">
        <v>4809.0344371400006</v>
      </c>
      <c r="BO319" s="111">
        <v>4302.65806135</v>
      </c>
      <c r="BP319" s="111">
        <v>5923.1899271100001</v>
      </c>
      <c r="BQ319" s="112">
        <v>3756.4191816400007</v>
      </c>
      <c r="BR319" s="110">
        <v>6252.1909612600002</v>
      </c>
      <c r="BS319" s="111">
        <v>3912.7405040500007</v>
      </c>
      <c r="BT319" s="111">
        <v>6741.1750834400009</v>
      </c>
      <c r="BU319" s="112">
        <v>4737.46570797</v>
      </c>
      <c r="BV319" s="110">
        <v>7301.6949745799993</v>
      </c>
      <c r="BW319" s="111">
        <v>21525.517541990001</v>
      </c>
      <c r="BX319" s="111">
        <v>31303.703516119996</v>
      </c>
      <c r="BY319" s="112">
        <v>19324.49237312</v>
      </c>
      <c r="BZ319" s="110">
        <v>30675.580185709998</v>
      </c>
      <c r="CA319" s="111">
        <v>27905.31922351</v>
      </c>
      <c r="CB319" s="111">
        <v>30170.913052310003</v>
      </c>
      <c r="CC319" s="112">
        <v>20608.892134910002</v>
      </c>
      <c r="CD319" s="110">
        <v>35159.142167279999</v>
      </c>
      <c r="CE319" s="111">
        <v>23761.210186509998</v>
      </c>
      <c r="CF319" s="111">
        <v>21664.964868910003</v>
      </c>
      <c r="CG319" s="112">
        <v>22872.029899409998</v>
      </c>
      <c r="CH319" s="111">
        <v>21699.522187859999</v>
      </c>
      <c r="CI319" s="111">
        <v>17410.482813269999</v>
      </c>
      <c r="CJ319" s="111">
        <v>21403.294468209999</v>
      </c>
      <c r="CK319" s="112">
        <v>14289.48742283</v>
      </c>
      <c r="CL319" s="110">
        <v>26816.217744890004</v>
      </c>
      <c r="CM319" s="111">
        <v>18758.58269594</v>
      </c>
      <c r="CN319" s="111">
        <v>18249.178925120003</v>
      </c>
      <c r="CO319" s="111">
        <v>15591.575383650001</v>
      </c>
      <c r="CP319" s="110">
        <v>25354.107721230001</v>
      </c>
      <c r="CQ319" s="111">
        <v>25587.666663360003</v>
      </c>
      <c r="CR319" s="111">
        <v>19883.487956869998</v>
      </c>
      <c r="CS319" s="232">
        <v>20405.22888445</v>
      </c>
      <c r="CT319" s="276">
        <v>37618.168622609999</v>
      </c>
    </row>
    <row r="320" spans="1:98" s="10" customFormat="1" ht="12.95" customHeight="1" x14ac:dyDescent="0.25">
      <c r="A320" s="72" t="s">
        <v>97</v>
      </c>
      <c r="B320" s="174">
        <v>1056.3399999999999</v>
      </c>
      <c r="C320" s="111">
        <v>44.519000000000005</v>
      </c>
      <c r="D320" s="111">
        <v>136.74299999999999</v>
      </c>
      <c r="E320" s="112">
        <v>143.48500000000001</v>
      </c>
      <c r="F320" s="111">
        <v>270.98099999999999</v>
      </c>
      <c r="G320" s="111">
        <v>41.692999999999998</v>
      </c>
      <c r="H320" s="111">
        <v>113.19300000000001</v>
      </c>
      <c r="I320" s="112">
        <v>52.213000000000001</v>
      </c>
      <c r="J320" s="110">
        <v>178.96600000000001</v>
      </c>
      <c r="K320" s="111">
        <v>410.048</v>
      </c>
      <c r="L320" s="111">
        <v>195.51600000000002</v>
      </c>
      <c r="M320" s="112">
        <v>1366.7050000000002</v>
      </c>
      <c r="N320" s="110">
        <v>27.574999999999999</v>
      </c>
      <c r="O320" s="111">
        <v>207.68700000000001</v>
      </c>
      <c r="P320" s="111">
        <v>6213.7199999999993</v>
      </c>
      <c r="Q320" s="112">
        <v>560.83600000000001</v>
      </c>
      <c r="R320" s="110">
        <v>1650.1170000000002</v>
      </c>
      <c r="S320" s="111">
        <v>1818.7510000000002</v>
      </c>
      <c r="T320" s="111">
        <v>198.21300000000002</v>
      </c>
      <c r="U320" s="112">
        <v>574.87200000000007</v>
      </c>
      <c r="V320" s="110">
        <v>293.52</v>
      </c>
      <c r="W320" s="111">
        <v>441.99297000000001</v>
      </c>
      <c r="X320" s="111">
        <v>565.63900999999998</v>
      </c>
      <c r="Y320" s="112">
        <v>346.28503617187505</v>
      </c>
      <c r="Z320" s="110">
        <v>435.87354999999997</v>
      </c>
      <c r="AA320" s="111">
        <v>248.93450999999999</v>
      </c>
      <c r="AB320" s="111">
        <v>204.8169</v>
      </c>
      <c r="AC320" s="112">
        <v>272.57238999999998</v>
      </c>
      <c r="AD320" s="110">
        <v>189.12474000000003</v>
      </c>
      <c r="AE320" s="111">
        <v>250.37430000000001</v>
      </c>
      <c r="AF320" s="111">
        <v>477.87949000000003</v>
      </c>
      <c r="AG320" s="112">
        <v>226.73155999999997</v>
      </c>
      <c r="AH320" s="110">
        <v>185.24913000000001</v>
      </c>
      <c r="AI320" s="111">
        <v>222.00112000000001</v>
      </c>
      <c r="AJ320" s="111">
        <v>233.78564</v>
      </c>
      <c r="AK320" s="112">
        <v>283.22811000000002</v>
      </c>
      <c r="AL320" s="110">
        <v>391.59780000000001</v>
      </c>
      <c r="AM320" s="111">
        <v>450.69353999999998</v>
      </c>
      <c r="AN320" s="111">
        <v>420.49490000000003</v>
      </c>
      <c r="AO320" s="112">
        <v>505.17004999999995</v>
      </c>
      <c r="AP320" s="110">
        <v>597.67894999999999</v>
      </c>
      <c r="AQ320" s="111">
        <v>774.96902999999998</v>
      </c>
      <c r="AR320" s="111">
        <v>875.68074000000001</v>
      </c>
      <c r="AS320" s="112">
        <v>1146.1572100000001</v>
      </c>
      <c r="AT320" s="110">
        <v>2663.4249592549841</v>
      </c>
      <c r="AU320" s="111">
        <v>7272.7115563890711</v>
      </c>
      <c r="AV320" s="111">
        <v>4326.6125560815335</v>
      </c>
      <c r="AW320" s="112">
        <v>2872.3611473167466</v>
      </c>
      <c r="AX320" s="110">
        <v>4113.6188208769499</v>
      </c>
      <c r="AY320" s="111">
        <v>7633.7965068792455</v>
      </c>
      <c r="AZ320" s="111">
        <v>18588.089015646223</v>
      </c>
      <c r="BA320" s="112">
        <v>10506.319581507798</v>
      </c>
      <c r="BB320" s="110">
        <v>13581.756212904509</v>
      </c>
      <c r="BC320" s="111">
        <v>1394.6166493686544</v>
      </c>
      <c r="BD320" s="111">
        <v>1380.5402330455336</v>
      </c>
      <c r="BE320" s="112">
        <v>5835.8035705797756</v>
      </c>
      <c r="BF320" s="110">
        <v>5755.9156999999996</v>
      </c>
      <c r="BG320" s="111">
        <v>5536.3346000000001</v>
      </c>
      <c r="BH320" s="111">
        <v>3886.4251999999997</v>
      </c>
      <c r="BI320" s="112">
        <v>3288.636</v>
      </c>
      <c r="BJ320" s="110">
        <v>3298.7092822999994</v>
      </c>
      <c r="BK320" s="111">
        <v>2246.8414183499999</v>
      </c>
      <c r="BL320" s="111">
        <v>4500.4010136300003</v>
      </c>
      <c r="BM320" s="112">
        <v>2693.3708538999999</v>
      </c>
      <c r="BN320" s="110">
        <v>2909.67433295</v>
      </c>
      <c r="BO320" s="111">
        <v>3568.9678651300001</v>
      </c>
      <c r="BP320" s="111">
        <v>4040.6568316100002</v>
      </c>
      <c r="BQ320" s="112">
        <v>3021.9792013400001</v>
      </c>
      <c r="BR320" s="110">
        <v>3233.7316446699997</v>
      </c>
      <c r="BS320" s="111">
        <v>2202.7939198100003</v>
      </c>
      <c r="BT320" s="111">
        <v>2259.9134210100001</v>
      </c>
      <c r="BU320" s="112">
        <v>2573.7866241900001</v>
      </c>
      <c r="BV320" s="110">
        <v>3351.3530897999999</v>
      </c>
      <c r="BW320" s="111">
        <v>11770.075944440001</v>
      </c>
      <c r="BX320" s="111">
        <v>11675.50738332</v>
      </c>
      <c r="BY320" s="112">
        <v>21696.579936330003</v>
      </c>
      <c r="BZ320" s="110">
        <v>15541.649022510001</v>
      </c>
      <c r="CA320" s="111">
        <v>22144.621743579999</v>
      </c>
      <c r="CB320" s="111">
        <v>18809.124927179997</v>
      </c>
      <c r="CC320" s="112">
        <v>25796.846356620001</v>
      </c>
      <c r="CD320" s="110">
        <v>18488.74202935</v>
      </c>
      <c r="CE320" s="111">
        <v>19010.367230909997</v>
      </c>
      <c r="CF320" s="111">
        <v>27551.392357389996</v>
      </c>
      <c r="CG320" s="112">
        <v>21689.304772440002</v>
      </c>
      <c r="CH320" s="111">
        <v>28769.14604014</v>
      </c>
      <c r="CI320" s="111">
        <v>21729.806967190001</v>
      </c>
      <c r="CJ320" s="111">
        <v>28933.96524025</v>
      </c>
      <c r="CK320" s="112">
        <v>22033.637396720002</v>
      </c>
      <c r="CL320" s="110">
        <v>27931.81949261</v>
      </c>
      <c r="CM320" s="111">
        <v>19269.91658669</v>
      </c>
      <c r="CN320" s="111">
        <v>18133.054954669999</v>
      </c>
      <c r="CO320" s="111">
        <v>19147.064276440004</v>
      </c>
      <c r="CP320" s="110">
        <v>22624.741050789999</v>
      </c>
      <c r="CQ320" s="111">
        <v>25633.422839029998</v>
      </c>
      <c r="CR320" s="111">
        <v>22229.083111959997</v>
      </c>
      <c r="CS320" s="232">
        <v>25091.538063200001</v>
      </c>
      <c r="CT320" s="276">
        <v>27452.407934500006</v>
      </c>
    </row>
    <row r="321" spans="1:98" s="10" customFormat="1" ht="12.95" customHeight="1" x14ac:dyDescent="0.25">
      <c r="A321" s="73" t="s">
        <v>104</v>
      </c>
      <c r="B321" s="176">
        <v>251</v>
      </c>
      <c r="C321" s="117">
        <v>2420.1</v>
      </c>
      <c r="D321" s="117">
        <v>3314.9999999999995</v>
      </c>
      <c r="E321" s="118">
        <v>2058.5</v>
      </c>
      <c r="F321" s="117">
        <v>2552.1790000000001</v>
      </c>
      <c r="G321" s="117">
        <v>4351.3320000000003</v>
      </c>
      <c r="H321" s="117">
        <v>2476.0940000000001</v>
      </c>
      <c r="I321" s="118">
        <v>6561.6319999999996</v>
      </c>
      <c r="J321" s="116">
        <v>1554.221</v>
      </c>
      <c r="K321" s="117">
        <v>2084.076</v>
      </c>
      <c r="L321" s="117">
        <v>4283.0730000000003</v>
      </c>
      <c r="M321" s="118">
        <v>-2271.201</v>
      </c>
      <c r="N321" s="116">
        <v>7670.8810000000003</v>
      </c>
      <c r="O321" s="117">
        <v>5944.7839999999997</v>
      </c>
      <c r="P321" s="117">
        <v>2499.4449999999997</v>
      </c>
      <c r="Q321" s="118">
        <v>4404.4810000000007</v>
      </c>
      <c r="R321" s="116">
        <v>-7065.6279999999997</v>
      </c>
      <c r="S321" s="117">
        <v>4686.598</v>
      </c>
      <c r="T321" s="117">
        <v>-12.197999999999979</v>
      </c>
      <c r="U321" s="118">
        <v>4740.0869999999995</v>
      </c>
      <c r="V321" s="116">
        <v>3237.2220000000002</v>
      </c>
      <c r="W321" s="117">
        <v>-87.313000000000045</v>
      </c>
      <c r="X321" s="117">
        <v>2527.6059999999998</v>
      </c>
      <c r="Y321" s="118">
        <v>96.346884277343747</v>
      </c>
      <c r="Z321" s="116">
        <v>2138.2460000000001</v>
      </c>
      <c r="AA321" s="117">
        <v>-1774.6350000000002</v>
      </c>
      <c r="AB321" s="117">
        <v>1652.0220000000002</v>
      </c>
      <c r="AC321" s="118">
        <v>-3350.8130000000001</v>
      </c>
      <c r="AD321" s="116">
        <v>1375.5640000000001</v>
      </c>
      <c r="AE321" s="117">
        <v>-2124.4023828125</v>
      </c>
      <c r="AF321" s="117">
        <v>-2682.9229999999998</v>
      </c>
      <c r="AG321" s="118">
        <v>-3123.8420000000001</v>
      </c>
      <c r="AH321" s="116">
        <v>937.28</v>
      </c>
      <c r="AI321" s="117">
        <v>2362.6559999999999</v>
      </c>
      <c r="AJ321" s="117">
        <v>-1190.5039999999999</v>
      </c>
      <c r="AK321" s="118">
        <v>-225.334</v>
      </c>
      <c r="AL321" s="116">
        <v>1541.7450000000001</v>
      </c>
      <c r="AM321" s="117">
        <v>-5584.67</v>
      </c>
      <c r="AN321" s="117">
        <v>-277.49599999999998</v>
      </c>
      <c r="AO321" s="118">
        <v>-1857.2330000000002</v>
      </c>
      <c r="AP321" s="116">
        <v>3003.0439999999999</v>
      </c>
      <c r="AQ321" s="117">
        <v>-231.97700000000009</v>
      </c>
      <c r="AR321" s="117">
        <v>-2129.4494062500003</v>
      </c>
      <c r="AS321" s="118">
        <v>-1126.4730000000002</v>
      </c>
      <c r="AT321" s="116">
        <v>-1275.80925</v>
      </c>
      <c r="AU321" s="117">
        <v>-10659.347796874999</v>
      </c>
      <c r="AV321" s="117">
        <v>1522.424</v>
      </c>
      <c r="AW321" s="118">
        <v>730.72100000000012</v>
      </c>
      <c r="AX321" s="116">
        <v>2978.0979531249995</v>
      </c>
      <c r="AY321" s="117">
        <v>1105.253440063477</v>
      </c>
      <c r="AZ321" s="117">
        <v>837.25699999999995</v>
      </c>
      <c r="BA321" s="118">
        <v>-3515.4080001525881</v>
      </c>
      <c r="BB321" s="116">
        <v>-734.2829999999999</v>
      </c>
      <c r="BC321" s="117">
        <v>-981.69805078125</v>
      </c>
      <c r="BD321" s="117">
        <v>672.1160000000001</v>
      </c>
      <c r="BE321" s="118">
        <v>-7446.7360000000008</v>
      </c>
      <c r="BF321" s="116">
        <v>-1843.0699999999995</v>
      </c>
      <c r="BG321" s="117">
        <v>-10.812300000000135</v>
      </c>
      <c r="BH321" s="117">
        <v>965.75649999999973</v>
      </c>
      <c r="BI321" s="118">
        <v>-101.13390000000004</v>
      </c>
      <c r="BJ321" s="116">
        <v>-165.78073637000011</v>
      </c>
      <c r="BK321" s="117">
        <v>4582.7626796899995</v>
      </c>
      <c r="BL321" s="117">
        <v>7013.9734077499998</v>
      </c>
      <c r="BM321" s="118">
        <v>5030.1570654799998</v>
      </c>
      <c r="BN321" s="116">
        <v>5634.04111027</v>
      </c>
      <c r="BO321" s="117">
        <v>3202.8619296400002</v>
      </c>
      <c r="BP321" s="117">
        <v>2245.6427597000006</v>
      </c>
      <c r="BQ321" s="118">
        <v>885.69539516999953</v>
      </c>
      <c r="BR321" s="116">
        <v>1858.4941119400003</v>
      </c>
      <c r="BS321" s="117">
        <v>1092.6135831399997</v>
      </c>
      <c r="BT321" s="117">
        <v>2772.7617280000004</v>
      </c>
      <c r="BU321" s="118">
        <v>529.50967051999987</v>
      </c>
      <c r="BV321" s="116">
        <v>300.18670811999993</v>
      </c>
      <c r="BW321" s="117">
        <v>387.54457067000033</v>
      </c>
      <c r="BX321" s="117">
        <v>-1731.9373363399998</v>
      </c>
      <c r="BY321" s="118">
        <v>218.86342982000042</v>
      </c>
      <c r="BZ321" s="116">
        <v>-597.80322467999997</v>
      </c>
      <c r="CA321" s="117">
        <v>5386.3567200800007</v>
      </c>
      <c r="CB321" s="117">
        <v>-1099.6842572400008</v>
      </c>
      <c r="CC321" s="118">
        <v>1987.9948248200003</v>
      </c>
      <c r="CD321" s="116">
        <v>-3217.4307698000002</v>
      </c>
      <c r="CE321" s="117">
        <v>-1323.1794369199997</v>
      </c>
      <c r="CF321" s="117">
        <v>-1232.7460927799998</v>
      </c>
      <c r="CG321" s="118">
        <v>-2053.9649204800003</v>
      </c>
      <c r="CH321" s="117">
        <v>-1516.92257139</v>
      </c>
      <c r="CI321" s="117">
        <v>-1918.60534504</v>
      </c>
      <c r="CJ321" s="117">
        <v>-1392.3344321200004</v>
      </c>
      <c r="CK321" s="118">
        <v>860.5059664800001</v>
      </c>
      <c r="CL321" s="116">
        <v>-1808.22659213</v>
      </c>
      <c r="CM321" s="117">
        <v>419.50975009999945</v>
      </c>
      <c r="CN321" s="117">
        <v>1458.8408838299995</v>
      </c>
      <c r="CO321" s="117">
        <v>-2348.6963988000002</v>
      </c>
      <c r="CP321" s="116">
        <v>2614.7951523699999</v>
      </c>
      <c r="CQ321" s="117">
        <v>352.9124958299999</v>
      </c>
      <c r="CR321" s="117">
        <v>784.73958433000018</v>
      </c>
      <c r="CS321" s="234">
        <v>-2213.3838830100003</v>
      </c>
      <c r="CT321" s="278">
        <v>-1983.9761317799994</v>
      </c>
    </row>
    <row r="322" spans="1:98" s="10" customFormat="1" ht="12.95" customHeight="1" x14ac:dyDescent="0.25">
      <c r="A322" s="72" t="s">
        <v>96</v>
      </c>
      <c r="B322" s="174">
        <v>657.4</v>
      </c>
      <c r="C322" s="111">
        <v>3757.4</v>
      </c>
      <c r="D322" s="111">
        <v>3871.4</v>
      </c>
      <c r="E322" s="112">
        <v>3115.3</v>
      </c>
      <c r="F322" s="111">
        <v>3135.8470000000002</v>
      </c>
      <c r="G322" s="111">
        <v>5350.3130000000001</v>
      </c>
      <c r="H322" s="111">
        <v>2876.17</v>
      </c>
      <c r="I322" s="112">
        <v>8004.5030000000006</v>
      </c>
      <c r="J322" s="110">
        <v>2494.0420000000004</v>
      </c>
      <c r="K322" s="111">
        <v>7136.9670000000006</v>
      </c>
      <c r="L322" s="111">
        <v>5982.6640000000007</v>
      </c>
      <c r="M322" s="112">
        <v>5014.2129999999997</v>
      </c>
      <c r="N322" s="110">
        <v>8655.1759999999995</v>
      </c>
      <c r="O322" s="111">
        <v>7856.1719999999996</v>
      </c>
      <c r="P322" s="111">
        <v>4663.5599999999995</v>
      </c>
      <c r="Q322" s="112">
        <v>6702.18</v>
      </c>
      <c r="R322" s="110">
        <v>1406.6010000000001</v>
      </c>
      <c r="S322" s="111">
        <v>8144.77</v>
      </c>
      <c r="T322" s="111">
        <v>2471.4299999999998</v>
      </c>
      <c r="U322" s="112">
        <v>8454.8439999999991</v>
      </c>
      <c r="V322" s="110">
        <v>5335.4380000000001</v>
      </c>
      <c r="W322" s="111">
        <v>1735.9069999999999</v>
      </c>
      <c r="X322" s="111">
        <v>9483.25</v>
      </c>
      <c r="Y322" s="112">
        <v>2467.2730000000001</v>
      </c>
      <c r="Z322" s="110">
        <v>6421.3709999999992</v>
      </c>
      <c r="AA322" s="111">
        <v>5317.1959999999999</v>
      </c>
      <c r="AB322" s="111">
        <v>3842.5659999999998</v>
      </c>
      <c r="AC322" s="112">
        <v>2533.4850000000001</v>
      </c>
      <c r="AD322" s="110">
        <v>3716.49</v>
      </c>
      <c r="AE322" s="111">
        <v>2177.3236171875001</v>
      </c>
      <c r="AF322" s="111">
        <v>608.60900000000004</v>
      </c>
      <c r="AG322" s="112">
        <v>873.37300000000005</v>
      </c>
      <c r="AH322" s="110">
        <v>2324.6619999999998</v>
      </c>
      <c r="AI322" s="111">
        <v>4960.6509999999998</v>
      </c>
      <c r="AJ322" s="111">
        <v>3873.7449999999999</v>
      </c>
      <c r="AK322" s="112">
        <v>4439.4629999999997</v>
      </c>
      <c r="AL322" s="110">
        <v>3816.0549999999998</v>
      </c>
      <c r="AM322" s="111">
        <v>1455.4259999999999</v>
      </c>
      <c r="AN322" s="111">
        <v>3808.5650000000001</v>
      </c>
      <c r="AO322" s="112">
        <v>3295.6970000000001</v>
      </c>
      <c r="AP322" s="110">
        <v>4108.451</v>
      </c>
      <c r="AQ322" s="111">
        <v>4260.8389999999999</v>
      </c>
      <c r="AR322" s="111">
        <v>8660.6880000000001</v>
      </c>
      <c r="AS322" s="112">
        <v>4230.1120000000001</v>
      </c>
      <c r="AT322" s="110">
        <v>7198.3609999999999</v>
      </c>
      <c r="AU322" s="111">
        <v>2172.0069999999996</v>
      </c>
      <c r="AV322" s="111">
        <v>5316.5450000000001</v>
      </c>
      <c r="AW322" s="112">
        <v>5216.0169999999998</v>
      </c>
      <c r="AX322" s="110">
        <v>8992.655999999999</v>
      </c>
      <c r="AY322" s="111">
        <v>7457.6949999999997</v>
      </c>
      <c r="AZ322" s="111">
        <v>6722.2889999999998</v>
      </c>
      <c r="BA322" s="112">
        <v>6007.0239999999994</v>
      </c>
      <c r="BB322" s="110">
        <v>3527.835</v>
      </c>
      <c r="BC322" s="111">
        <v>2932.2179999999998</v>
      </c>
      <c r="BD322" s="111">
        <v>2902.0819999999999</v>
      </c>
      <c r="BE322" s="112">
        <v>2014.665</v>
      </c>
      <c r="BF322" s="110">
        <v>2308.4675000000002</v>
      </c>
      <c r="BG322" s="111">
        <v>4179.3625000000002</v>
      </c>
      <c r="BH322" s="111">
        <v>4262.3294999999998</v>
      </c>
      <c r="BI322" s="112">
        <v>5414.3342000000002</v>
      </c>
      <c r="BJ322" s="110">
        <v>6230.2219176600001</v>
      </c>
      <c r="BK322" s="111">
        <v>7918.2025093400007</v>
      </c>
      <c r="BL322" s="111">
        <v>10876.344864660001</v>
      </c>
      <c r="BM322" s="112">
        <v>9697.6819748300004</v>
      </c>
      <c r="BN322" s="110">
        <v>9740.5354488800003</v>
      </c>
      <c r="BO322" s="111">
        <v>10791.891887100001</v>
      </c>
      <c r="BP322" s="111">
        <v>5184.6324050400008</v>
      </c>
      <c r="BQ322" s="112">
        <v>4842.1506815900002</v>
      </c>
      <c r="BR322" s="110">
        <v>4083.8334142800004</v>
      </c>
      <c r="BS322" s="111">
        <v>4041.8746634600002</v>
      </c>
      <c r="BT322" s="111">
        <v>5115.2553710000002</v>
      </c>
      <c r="BU322" s="112">
        <v>4035.6361599000002</v>
      </c>
      <c r="BV322" s="110">
        <v>1797.2576314600001</v>
      </c>
      <c r="BW322" s="111">
        <v>3347.4649821200001</v>
      </c>
      <c r="BX322" s="111">
        <v>2945.2803890099999</v>
      </c>
      <c r="BY322" s="112">
        <v>5935.5479216700005</v>
      </c>
      <c r="BZ322" s="110">
        <v>2043.53268828</v>
      </c>
      <c r="CA322" s="111">
        <v>8096.5869110399999</v>
      </c>
      <c r="CB322" s="111">
        <v>6517.6030301399996</v>
      </c>
      <c r="CC322" s="112">
        <v>3853.6811230000003</v>
      </c>
      <c r="CD322" s="110">
        <v>2305.2444949200003</v>
      </c>
      <c r="CE322" s="111">
        <v>2465.4363740700001</v>
      </c>
      <c r="CF322" s="111">
        <v>3782.45361177</v>
      </c>
      <c r="CG322" s="112">
        <v>3175.8335248000003</v>
      </c>
      <c r="CH322" s="111">
        <v>3727.3298001200001</v>
      </c>
      <c r="CI322" s="111">
        <v>1033.62624031</v>
      </c>
      <c r="CJ322" s="111">
        <v>2334.3895021500002</v>
      </c>
      <c r="CK322" s="112">
        <v>4510.2041793600001</v>
      </c>
      <c r="CL322" s="110">
        <v>3096.4115594500004</v>
      </c>
      <c r="CM322" s="111">
        <v>3226.3076078999993</v>
      </c>
      <c r="CN322" s="111">
        <v>3757.3844183599995</v>
      </c>
      <c r="CO322" s="111">
        <v>5075.8756708199999</v>
      </c>
      <c r="CP322" s="110">
        <v>3863.0695820400006</v>
      </c>
      <c r="CQ322" s="111">
        <v>4339.3944961300003</v>
      </c>
      <c r="CR322" s="111">
        <v>3301.2301479399998</v>
      </c>
      <c r="CS322" s="232">
        <v>2760.7432938000006</v>
      </c>
      <c r="CT322" s="276">
        <v>5576.9854069899993</v>
      </c>
    </row>
    <row r="323" spans="1:98" s="10" customFormat="1" ht="12.95" customHeight="1" x14ac:dyDescent="0.25">
      <c r="A323" s="72" t="s">
        <v>97</v>
      </c>
      <c r="B323" s="174">
        <v>406.4</v>
      </c>
      <c r="C323" s="111">
        <v>1337.3</v>
      </c>
      <c r="D323" s="111">
        <v>556.40000000000009</v>
      </c>
      <c r="E323" s="112">
        <v>1056.8</v>
      </c>
      <c r="F323" s="111">
        <v>583.66800000000001</v>
      </c>
      <c r="G323" s="111">
        <v>998.98099999999999</v>
      </c>
      <c r="H323" s="111">
        <v>400.07600000000002</v>
      </c>
      <c r="I323" s="112">
        <v>1442.8710000000001</v>
      </c>
      <c r="J323" s="110">
        <v>939.82100000000014</v>
      </c>
      <c r="K323" s="111">
        <v>5052.8910000000005</v>
      </c>
      <c r="L323" s="111">
        <v>1699.5910000000001</v>
      </c>
      <c r="M323" s="112">
        <v>7285.4139999999998</v>
      </c>
      <c r="N323" s="110">
        <v>984.29500000000007</v>
      </c>
      <c r="O323" s="111">
        <v>1911.3879999999999</v>
      </c>
      <c r="P323" s="111">
        <v>2164.1149999999998</v>
      </c>
      <c r="Q323" s="112">
        <v>2297.6990000000001</v>
      </c>
      <c r="R323" s="110">
        <v>8472.2289999999994</v>
      </c>
      <c r="S323" s="111">
        <v>3458.172</v>
      </c>
      <c r="T323" s="111">
        <v>2483.6279999999997</v>
      </c>
      <c r="U323" s="112">
        <v>3714.7570000000001</v>
      </c>
      <c r="V323" s="110">
        <v>2098.2159999999999</v>
      </c>
      <c r="W323" s="111">
        <v>1823.22</v>
      </c>
      <c r="X323" s="111">
        <v>6955.6439999999993</v>
      </c>
      <c r="Y323" s="112">
        <v>2370.9261157226565</v>
      </c>
      <c r="Z323" s="110">
        <v>4283.125</v>
      </c>
      <c r="AA323" s="111">
        <v>7091.8310000000001</v>
      </c>
      <c r="AB323" s="111">
        <v>2190.5439999999999</v>
      </c>
      <c r="AC323" s="112">
        <v>5884.2979999999998</v>
      </c>
      <c r="AD323" s="110">
        <v>2340.9259999999999</v>
      </c>
      <c r="AE323" s="111">
        <v>4301.7259999999997</v>
      </c>
      <c r="AF323" s="111">
        <v>3291.5320000000002</v>
      </c>
      <c r="AG323" s="112">
        <v>3997.2150000000001</v>
      </c>
      <c r="AH323" s="110">
        <v>1387.3820000000001</v>
      </c>
      <c r="AI323" s="111">
        <v>2597.9949999999999</v>
      </c>
      <c r="AJ323" s="111">
        <v>5064.2489999999998</v>
      </c>
      <c r="AK323" s="112">
        <v>4664.7970000000005</v>
      </c>
      <c r="AL323" s="110">
        <v>2274.31</v>
      </c>
      <c r="AM323" s="111">
        <v>7040.0960000000005</v>
      </c>
      <c r="AN323" s="111">
        <v>4086.0610000000001</v>
      </c>
      <c r="AO323" s="112">
        <v>5152.93</v>
      </c>
      <c r="AP323" s="110">
        <v>1105.4069999999999</v>
      </c>
      <c r="AQ323" s="111">
        <v>4492.8159999999998</v>
      </c>
      <c r="AR323" s="111">
        <v>10790.137406250002</v>
      </c>
      <c r="AS323" s="112">
        <v>5356.585</v>
      </c>
      <c r="AT323" s="110">
        <v>8474.1702499999992</v>
      </c>
      <c r="AU323" s="111">
        <v>12831.354796875001</v>
      </c>
      <c r="AV323" s="111">
        <v>3794.1210000000001</v>
      </c>
      <c r="AW323" s="112">
        <v>4485.2960000000003</v>
      </c>
      <c r="AX323" s="110">
        <v>6014.5580468749995</v>
      </c>
      <c r="AY323" s="111">
        <v>6352.4415599365229</v>
      </c>
      <c r="AZ323" s="111">
        <v>5885.0320000000002</v>
      </c>
      <c r="BA323" s="112">
        <v>9522.4320001525884</v>
      </c>
      <c r="BB323" s="110">
        <v>4262.1179999999995</v>
      </c>
      <c r="BC323" s="111">
        <v>3913.9160507812503</v>
      </c>
      <c r="BD323" s="111">
        <v>2229.9659999999999</v>
      </c>
      <c r="BE323" s="112">
        <v>9461.4009999999998</v>
      </c>
      <c r="BF323" s="110">
        <v>4151.5374999999995</v>
      </c>
      <c r="BG323" s="111">
        <v>4190.1747999999998</v>
      </c>
      <c r="BH323" s="111">
        <v>3296.5730000000003</v>
      </c>
      <c r="BI323" s="112">
        <v>5515.4681</v>
      </c>
      <c r="BJ323" s="110">
        <v>6396.0026540299996</v>
      </c>
      <c r="BK323" s="111">
        <v>3335.4398296499994</v>
      </c>
      <c r="BL323" s="111">
        <v>3862.3714569099998</v>
      </c>
      <c r="BM323" s="112">
        <v>4667.5249093500006</v>
      </c>
      <c r="BN323" s="110">
        <v>4106.4943386100003</v>
      </c>
      <c r="BO323" s="111">
        <v>7589.0299574600003</v>
      </c>
      <c r="BP323" s="111">
        <v>2938.9896453400002</v>
      </c>
      <c r="BQ323" s="112">
        <v>3956.4552864200004</v>
      </c>
      <c r="BR323" s="110">
        <v>2225.3393023399999</v>
      </c>
      <c r="BS323" s="111">
        <v>2949.2610803200005</v>
      </c>
      <c r="BT323" s="111">
        <v>2342.4936429999998</v>
      </c>
      <c r="BU323" s="112">
        <v>3506.1264893799998</v>
      </c>
      <c r="BV323" s="110">
        <v>1497.07092334</v>
      </c>
      <c r="BW323" s="111">
        <v>2959.9204114499998</v>
      </c>
      <c r="BX323" s="111">
        <v>4677.2177253499995</v>
      </c>
      <c r="BY323" s="112">
        <v>5716.6844918500001</v>
      </c>
      <c r="BZ323" s="110">
        <v>2641.3359129599999</v>
      </c>
      <c r="CA323" s="111">
        <v>2710.2301909600001</v>
      </c>
      <c r="CB323" s="111">
        <v>7617.2872873800006</v>
      </c>
      <c r="CC323" s="112">
        <v>1865.68629818</v>
      </c>
      <c r="CD323" s="110">
        <v>5522.6752647200001</v>
      </c>
      <c r="CE323" s="111">
        <v>3788.6158109899998</v>
      </c>
      <c r="CF323" s="111">
        <v>5015.1997045500002</v>
      </c>
      <c r="CG323" s="112">
        <v>5229.7984452799992</v>
      </c>
      <c r="CH323" s="111">
        <v>5244.2523715099996</v>
      </c>
      <c r="CI323" s="111">
        <v>2952.2315853499995</v>
      </c>
      <c r="CJ323" s="111">
        <v>3726.72393427</v>
      </c>
      <c r="CK323" s="112">
        <v>3649.69821288</v>
      </c>
      <c r="CL323" s="110">
        <v>4904.6381515800003</v>
      </c>
      <c r="CM323" s="111">
        <v>2806.7978578000002</v>
      </c>
      <c r="CN323" s="111">
        <v>2298.5435345299998</v>
      </c>
      <c r="CO323" s="111">
        <v>7424.5720696199987</v>
      </c>
      <c r="CP323" s="110">
        <v>1248.2744296699998</v>
      </c>
      <c r="CQ323" s="111">
        <v>3986.4820002999995</v>
      </c>
      <c r="CR323" s="111">
        <v>2516.4905636100002</v>
      </c>
      <c r="CS323" s="232">
        <v>4974.1271768099996</v>
      </c>
      <c r="CT323" s="276">
        <v>7560.9615387699996</v>
      </c>
    </row>
    <row r="324" spans="1:98" s="10" customFormat="1" ht="12.95" customHeight="1" x14ac:dyDescent="0.25">
      <c r="A324" s="72" t="s">
        <v>105</v>
      </c>
      <c r="B324" s="174">
        <v>-13.100000000000001</v>
      </c>
      <c r="C324" s="111">
        <v>31.9</v>
      </c>
      <c r="D324" s="111">
        <v>91.800000000000011</v>
      </c>
      <c r="E324" s="112">
        <v>-22.9</v>
      </c>
      <c r="F324" s="111">
        <v>11.405999999999999</v>
      </c>
      <c r="G324" s="111">
        <v>-0.18600000000000039</v>
      </c>
      <c r="H324" s="111">
        <v>75.831999999999994</v>
      </c>
      <c r="I324" s="112">
        <v>-16.000999999999998</v>
      </c>
      <c r="J324" s="110">
        <v>-91.433000000000007</v>
      </c>
      <c r="K324" s="111">
        <v>-9.9169999999999998</v>
      </c>
      <c r="L324" s="111">
        <v>-49.478999999999999</v>
      </c>
      <c r="M324" s="112">
        <v>-49.610999999999997</v>
      </c>
      <c r="N324" s="110">
        <v>-73.045999999999992</v>
      </c>
      <c r="O324" s="111">
        <v>144.36499999999998</v>
      </c>
      <c r="P324" s="111">
        <v>-0.67900000000000205</v>
      </c>
      <c r="Q324" s="112">
        <v>-10.67</v>
      </c>
      <c r="R324" s="110">
        <v>289.46500000000003</v>
      </c>
      <c r="S324" s="111">
        <v>414.31000000000006</v>
      </c>
      <c r="T324" s="111">
        <v>-115.29299999999999</v>
      </c>
      <c r="U324" s="112">
        <v>-151.67699999999999</v>
      </c>
      <c r="V324" s="110">
        <v>-12.805</v>
      </c>
      <c r="W324" s="111">
        <v>30.742999999999995</v>
      </c>
      <c r="X324" s="111">
        <v>79.166000000000011</v>
      </c>
      <c r="Y324" s="112">
        <v>83.467999999999989</v>
      </c>
      <c r="Z324" s="110">
        <v>255.517</v>
      </c>
      <c r="AA324" s="111">
        <v>87.196000000000012</v>
      </c>
      <c r="AB324" s="111">
        <v>-53.507999999999996</v>
      </c>
      <c r="AC324" s="112">
        <v>334.00899999999996</v>
      </c>
      <c r="AD324" s="110">
        <v>-239.66</v>
      </c>
      <c r="AE324" s="111">
        <v>-432.90599999999995</v>
      </c>
      <c r="AF324" s="111">
        <v>95.022000000000006</v>
      </c>
      <c r="AG324" s="112">
        <v>-237.04900000000001</v>
      </c>
      <c r="AH324" s="110">
        <v>1857.4180000000001</v>
      </c>
      <c r="AI324" s="111">
        <v>-185.43900000000002</v>
      </c>
      <c r="AJ324" s="111">
        <v>-427.86599999999999</v>
      </c>
      <c r="AK324" s="112">
        <v>-918.02800000000002</v>
      </c>
      <c r="AL324" s="110">
        <v>-110.64999999999999</v>
      </c>
      <c r="AM324" s="111">
        <v>-344.07</v>
      </c>
      <c r="AN324" s="111">
        <v>1006.1659999999999</v>
      </c>
      <c r="AO324" s="112">
        <v>-178.53700000000001</v>
      </c>
      <c r="AP324" s="110">
        <v>171.90299999999999</v>
      </c>
      <c r="AQ324" s="111">
        <v>490.87599999999998</v>
      </c>
      <c r="AR324" s="111">
        <v>-191.61199999999999</v>
      </c>
      <c r="AS324" s="112">
        <v>-36.323000000000008</v>
      </c>
      <c r="AT324" s="110">
        <v>3.0869999999999891</v>
      </c>
      <c r="AU324" s="111">
        <v>-401.97299999999996</v>
      </c>
      <c r="AV324" s="111">
        <v>1083.2909999999999</v>
      </c>
      <c r="AW324" s="112">
        <v>-593.41099999999994</v>
      </c>
      <c r="AX324" s="110">
        <v>2124.5030000000002</v>
      </c>
      <c r="AY324" s="111">
        <v>1013.7139999999999</v>
      </c>
      <c r="AZ324" s="111">
        <v>366.41299999999995</v>
      </c>
      <c r="BA324" s="112">
        <v>146.86600000000021</v>
      </c>
      <c r="BB324" s="110">
        <v>-851.49599999999998</v>
      </c>
      <c r="BC324" s="111">
        <v>74.078000000000003</v>
      </c>
      <c r="BD324" s="111">
        <v>1158.3780000000002</v>
      </c>
      <c r="BE324" s="112">
        <v>-4316.1819999999998</v>
      </c>
      <c r="BF324" s="110">
        <v>-1313.7418999999998</v>
      </c>
      <c r="BG324" s="111">
        <v>-592.68290000000002</v>
      </c>
      <c r="BH324" s="111">
        <v>1248.9683</v>
      </c>
      <c r="BI324" s="112">
        <v>90.186499999999938</v>
      </c>
      <c r="BJ324" s="110">
        <v>-164.58017774999996</v>
      </c>
      <c r="BK324" s="111">
        <v>894.52739998000004</v>
      </c>
      <c r="BL324" s="111">
        <v>3687.04720701</v>
      </c>
      <c r="BM324" s="112">
        <v>993.73084124000047</v>
      </c>
      <c r="BN324" s="110">
        <v>2604.2816351199999</v>
      </c>
      <c r="BO324" s="111">
        <v>-5648.7907026899993</v>
      </c>
      <c r="BP324" s="111">
        <v>-451.61424650999993</v>
      </c>
      <c r="BQ324" s="112">
        <v>-2757.3038729500004</v>
      </c>
      <c r="BR324" s="110">
        <v>-124.95852614</v>
      </c>
      <c r="BS324" s="111">
        <v>0</v>
      </c>
      <c r="BT324" s="111">
        <v>0</v>
      </c>
      <c r="BU324" s="112">
        <v>-0.11979999999999999</v>
      </c>
      <c r="BV324" s="110">
        <v>0</v>
      </c>
      <c r="BW324" s="111">
        <v>0</v>
      </c>
      <c r="BX324" s="111">
        <v>0</v>
      </c>
      <c r="BY324" s="112">
        <v>0</v>
      </c>
      <c r="BZ324" s="110">
        <v>0</v>
      </c>
      <c r="CA324" s="111">
        <v>31.008805079999998</v>
      </c>
      <c r="CB324" s="111">
        <v>338.46112141000003</v>
      </c>
      <c r="CC324" s="112">
        <v>87.035177589999989</v>
      </c>
      <c r="CD324" s="110">
        <v>171.42110736000001</v>
      </c>
      <c r="CE324" s="111">
        <v>313.43802797000001</v>
      </c>
      <c r="CF324" s="111">
        <v>-138.38868321000001</v>
      </c>
      <c r="CG324" s="112">
        <v>-35.951770820000021</v>
      </c>
      <c r="CH324" s="111">
        <v>12.409852900000004</v>
      </c>
      <c r="CI324" s="111">
        <v>169.54082382999999</v>
      </c>
      <c r="CJ324" s="111">
        <v>44.946430569999983</v>
      </c>
      <c r="CK324" s="112">
        <v>-279.60816389000001</v>
      </c>
      <c r="CL324" s="110">
        <v>-175.72576715</v>
      </c>
      <c r="CM324" s="111">
        <v>37.519455759999978</v>
      </c>
      <c r="CN324" s="111">
        <v>-53.127812349999992</v>
      </c>
      <c r="CO324" s="111">
        <v>-61.941362430000005</v>
      </c>
      <c r="CP324" s="110">
        <v>-21.060467439999989</v>
      </c>
      <c r="CQ324" s="111">
        <v>336.10879929000004</v>
      </c>
      <c r="CR324" s="111">
        <v>184.55592124</v>
      </c>
      <c r="CS324" s="232">
        <v>204.31678258999997</v>
      </c>
      <c r="CT324" s="276">
        <v>5.8226089800000125</v>
      </c>
    </row>
    <row r="325" spans="1:98" s="10" customFormat="1" ht="12.95" customHeight="1" x14ac:dyDescent="0.25">
      <c r="A325" s="72" t="s">
        <v>106</v>
      </c>
      <c r="B325" s="174">
        <v>4.8</v>
      </c>
      <c r="C325" s="111">
        <v>53.5</v>
      </c>
      <c r="D325" s="111">
        <v>105.1</v>
      </c>
      <c r="E325" s="112">
        <v>3.8000000000000003</v>
      </c>
      <c r="F325" s="111">
        <v>21.847999999999999</v>
      </c>
      <c r="G325" s="111">
        <v>7.593</v>
      </c>
      <c r="H325" s="111">
        <v>81.289999999999992</v>
      </c>
      <c r="I325" s="112">
        <v>0</v>
      </c>
      <c r="J325" s="110">
        <v>0</v>
      </c>
      <c r="K325" s="111">
        <v>0</v>
      </c>
      <c r="L325" s="111">
        <v>0.48099999999999998</v>
      </c>
      <c r="M325" s="112">
        <v>0.47199999999999998</v>
      </c>
      <c r="N325" s="110">
        <v>49.741</v>
      </c>
      <c r="O325" s="111">
        <v>145.553</v>
      </c>
      <c r="P325" s="111">
        <v>44.268000000000001</v>
      </c>
      <c r="Q325" s="112">
        <v>0</v>
      </c>
      <c r="R325" s="110">
        <v>289.46500000000003</v>
      </c>
      <c r="S325" s="111">
        <v>430.54899999999998</v>
      </c>
      <c r="T325" s="111">
        <v>60.262</v>
      </c>
      <c r="U325" s="112">
        <v>13.399999999999999</v>
      </c>
      <c r="V325" s="110">
        <v>0.8</v>
      </c>
      <c r="W325" s="111">
        <v>110.15799999999999</v>
      </c>
      <c r="X325" s="111">
        <v>92.935000000000002</v>
      </c>
      <c r="Y325" s="112">
        <v>100</v>
      </c>
      <c r="Z325" s="110">
        <v>274.017</v>
      </c>
      <c r="AA325" s="111">
        <v>287.93700000000001</v>
      </c>
      <c r="AB325" s="111">
        <v>118.10300000000001</v>
      </c>
      <c r="AC325" s="112">
        <v>385.45400000000001</v>
      </c>
      <c r="AD325" s="110">
        <v>158.155</v>
      </c>
      <c r="AE325" s="111">
        <v>77.76400000000001</v>
      </c>
      <c r="AF325" s="111">
        <v>295.39999999999998</v>
      </c>
      <c r="AG325" s="112">
        <v>650.18200000000002</v>
      </c>
      <c r="AH325" s="110">
        <v>1965.0360000000001</v>
      </c>
      <c r="AI325" s="111">
        <v>574.03800000000001</v>
      </c>
      <c r="AJ325" s="111">
        <v>416.98599999999999</v>
      </c>
      <c r="AK325" s="112">
        <v>826.84900000000005</v>
      </c>
      <c r="AL325" s="110">
        <v>129.10300000000001</v>
      </c>
      <c r="AM325" s="111">
        <v>58.394999999999996</v>
      </c>
      <c r="AN325" s="111">
        <v>1117.53</v>
      </c>
      <c r="AO325" s="112">
        <v>57.5</v>
      </c>
      <c r="AP325" s="110">
        <v>199.774</v>
      </c>
      <c r="AQ325" s="111">
        <v>646.952</v>
      </c>
      <c r="AR325" s="111">
        <v>187.45099999999999</v>
      </c>
      <c r="AS325" s="112">
        <v>399.68499999999995</v>
      </c>
      <c r="AT325" s="110">
        <v>1153.0340000000001</v>
      </c>
      <c r="AU325" s="111">
        <v>653.14199999999994</v>
      </c>
      <c r="AV325" s="111">
        <v>1524.607</v>
      </c>
      <c r="AW325" s="112">
        <v>753.48400000000004</v>
      </c>
      <c r="AX325" s="110">
        <v>3162.0739999999996</v>
      </c>
      <c r="AY325" s="111">
        <v>2074.748</v>
      </c>
      <c r="AZ325" s="111">
        <v>2296.1570000000002</v>
      </c>
      <c r="BA325" s="112">
        <v>3329.3069999999998</v>
      </c>
      <c r="BB325" s="110">
        <v>490.49299999999999</v>
      </c>
      <c r="BC325" s="111">
        <v>713.53700000000003</v>
      </c>
      <c r="BD325" s="111">
        <v>1509.136</v>
      </c>
      <c r="BE325" s="112">
        <v>844.39099999999996</v>
      </c>
      <c r="BF325" s="110">
        <v>569.02009999999996</v>
      </c>
      <c r="BG325" s="111">
        <v>461.37429999999995</v>
      </c>
      <c r="BH325" s="111">
        <v>1645.3741000000002</v>
      </c>
      <c r="BI325" s="112">
        <v>883.17879999999991</v>
      </c>
      <c r="BJ325" s="110">
        <v>1001.3907070499999</v>
      </c>
      <c r="BK325" s="111">
        <v>1469.5203999800001</v>
      </c>
      <c r="BL325" s="111">
        <v>4282.6794161500002</v>
      </c>
      <c r="BM325" s="112">
        <v>2226.5772756800002</v>
      </c>
      <c r="BN325" s="110">
        <v>3450.8899518499998</v>
      </c>
      <c r="BO325" s="111">
        <v>0.7</v>
      </c>
      <c r="BP325" s="111">
        <v>0</v>
      </c>
      <c r="BQ325" s="112">
        <v>0</v>
      </c>
      <c r="BR325" s="110">
        <v>0</v>
      </c>
      <c r="BS325" s="111">
        <v>0</v>
      </c>
      <c r="BT325" s="111">
        <v>0</v>
      </c>
      <c r="BU325" s="112">
        <v>0</v>
      </c>
      <c r="BV325" s="110">
        <v>0</v>
      </c>
      <c r="BW325" s="111">
        <v>0</v>
      </c>
      <c r="BX325" s="111">
        <v>0</v>
      </c>
      <c r="BY325" s="112">
        <v>0</v>
      </c>
      <c r="BZ325" s="110">
        <v>0</v>
      </c>
      <c r="CA325" s="111">
        <v>31.008805079999998</v>
      </c>
      <c r="CB325" s="111">
        <v>338.46112141000003</v>
      </c>
      <c r="CC325" s="112">
        <v>113.90312369999999</v>
      </c>
      <c r="CD325" s="110">
        <v>391.76341063999996</v>
      </c>
      <c r="CE325" s="111">
        <v>342.34918303000001</v>
      </c>
      <c r="CF325" s="111">
        <v>233.09775722000001</v>
      </c>
      <c r="CG325" s="112">
        <v>275.94264011000001</v>
      </c>
      <c r="CH325" s="111">
        <v>300.17201613000003</v>
      </c>
      <c r="CI325" s="111">
        <v>392.67978225000002</v>
      </c>
      <c r="CJ325" s="111">
        <v>367.99731758000001</v>
      </c>
      <c r="CK325" s="112">
        <v>49.608063829999999</v>
      </c>
      <c r="CL325" s="110">
        <v>246.14977055</v>
      </c>
      <c r="CM325" s="111">
        <v>242.88029166000001</v>
      </c>
      <c r="CN325" s="111">
        <v>219.81596882000002</v>
      </c>
      <c r="CO325" s="111">
        <v>173.05347433999998</v>
      </c>
      <c r="CP325" s="110">
        <v>108.74754259000001</v>
      </c>
      <c r="CQ325" s="111">
        <v>526.60429078000004</v>
      </c>
      <c r="CR325" s="111">
        <v>363.40333807000002</v>
      </c>
      <c r="CS325" s="232">
        <v>391.60012633999997</v>
      </c>
      <c r="CT325" s="276">
        <v>490.74160903000001</v>
      </c>
    </row>
    <row r="326" spans="1:98" s="10" customFormat="1" ht="12.95" customHeight="1" x14ac:dyDescent="0.25">
      <c r="A326" s="72" t="s">
        <v>107</v>
      </c>
      <c r="B326" s="174">
        <v>17.900000000000002</v>
      </c>
      <c r="C326" s="111">
        <v>21.6</v>
      </c>
      <c r="D326" s="111">
        <v>13.3</v>
      </c>
      <c r="E326" s="112">
        <v>26.699999999999996</v>
      </c>
      <c r="F326" s="111">
        <v>10.442</v>
      </c>
      <c r="G326" s="111">
        <v>7.7790000000000008</v>
      </c>
      <c r="H326" s="111">
        <v>5.4580000000000002</v>
      </c>
      <c r="I326" s="112">
        <v>16.000999999999998</v>
      </c>
      <c r="J326" s="110">
        <v>91.433000000000007</v>
      </c>
      <c r="K326" s="111">
        <v>9.9169999999999998</v>
      </c>
      <c r="L326" s="111">
        <v>49.959999999999994</v>
      </c>
      <c r="M326" s="112">
        <v>50.082999999999998</v>
      </c>
      <c r="N326" s="110">
        <v>122.78699999999999</v>
      </c>
      <c r="O326" s="111">
        <v>1.1879999999999999</v>
      </c>
      <c r="P326" s="111">
        <v>44.946999999999996</v>
      </c>
      <c r="Q326" s="112">
        <v>10.67</v>
      </c>
      <c r="R326" s="110">
        <v>0</v>
      </c>
      <c r="S326" s="111">
        <v>16.239000000000001</v>
      </c>
      <c r="T326" s="111">
        <v>175.55499999999998</v>
      </c>
      <c r="U326" s="112">
        <v>165.077</v>
      </c>
      <c r="V326" s="110">
        <v>13.605</v>
      </c>
      <c r="W326" s="111">
        <v>79.415000000000006</v>
      </c>
      <c r="X326" s="111">
        <v>13.769</v>
      </c>
      <c r="Y326" s="112">
        <v>16.532</v>
      </c>
      <c r="Z326" s="110">
        <v>18.5</v>
      </c>
      <c r="AA326" s="111">
        <v>200.74099999999999</v>
      </c>
      <c r="AB326" s="111">
        <v>171.61099999999999</v>
      </c>
      <c r="AC326" s="112">
        <v>51.444999999999993</v>
      </c>
      <c r="AD326" s="110">
        <v>397.815</v>
      </c>
      <c r="AE326" s="111">
        <v>510.66999999999996</v>
      </c>
      <c r="AF326" s="111">
        <v>200.37800000000001</v>
      </c>
      <c r="AG326" s="112">
        <v>887.23099999999999</v>
      </c>
      <c r="AH326" s="110">
        <v>107.61799999999999</v>
      </c>
      <c r="AI326" s="111">
        <v>759.47699999999998</v>
      </c>
      <c r="AJ326" s="111">
        <v>844.85199999999998</v>
      </c>
      <c r="AK326" s="112">
        <v>1744.877</v>
      </c>
      <c r="AL326" s="110">
        <v>239.75299999999999</v>
      </c>
      <c r="AM326" s="111">
        <v>402.46500000000003</v>
      </c>
      <c r="AN326" s="111">
        <v>111.36399999999999</v>
      </c>
      <c r="AO326" s="112">
        <v>236.03699999999998</v>
      </c>
      <c r="AP326" s="110">
        <v>27.870999999999999</v>
      </c>
      <c r="AQ326" s="111">
        <v>156.07599999999999</v>
      </c>
      <c r="AR326" s="111">
        <v>379.06299999999999</v>
      </c>
      <c r="AS326" s="112">
        <v>436.00800000000004</v>
      </c>
      <c r="AT326" s="110">
        <v>1149.9470000000001</v>
      </c>
      <c r="AU326" s="111">
        <v>1055.115</v>
      </c>
      <c r="AV326" s="111">
        <v>441.31600000000003</v>
      </c>
      <c r="AW326" s="112">
        <v>1346.895</v>
      </c>
      <c r="AX326" s="110">
        <v>1037.5709999999999</v>
      </c>
      <c r="AY326" s="111">
        <v>1061.0339999999999</v>
      </c>
      <c r="AZ326" s="111">
        <v>1929.7439999999999</v>
      </c>
      <c r="BA326" s="112">
        <v>3182.4409999999998</v>
      </c>
      <c r="BB326" s="110">
        <v>1341.989</v>
      </c>
      <c r="BC326" s="111">
        <v>639.45899999999995</v>
      </c>
      <c r="BD326" s="111">
        <v>350.75800000000004</v>
      </c>
      <c r="BE326" s="112">
        <v>5160.5730000000003</v>
      </c>
      <c r="BF326" s="110">
        <v>1882.7619999999999</v>
      </c>
      <c r="BG326" s="111">
        <v>1054.0572</v>
      </c>
      <c r="BH326" s="111">
        <v>396.40579999999994</v>
      </c>
      <c r="BI326" s="112">
        <v>792.9923</v>
      </c>
      <c r="BJ326" s="110">
        <v>1165.9708848</v>
      </c>
      <c r="BK326" s="111">
        <v>574.99300000000005</v>
      </c>
      <c r="BL326" s="111">
        <v>595.63220913999999</v>
      </c>
      <c r="BM326" s="112">
        <v>1232.8464344399999</v>
      </c>
      <c r="BN326" s="110">
        <v>846.60831672999996</v>
      </c>
      <c r="BO326" s="111">
        <v>5649.49070269</v>
      </c>
      <c r="BP326" s="111">
        <v>451.61424650999993</v>
      </c>
      <c r="BQ326" s="112">
        <v>2757.3038729500004</v>
      </c>
      <c r="BR326" s="110">
        <v>124.95852614</v>
      </c>
      <c r="BS326" s="111">
        <v>0</v>
      </c>
      <c r="BT326" s="111">
        <v>0</v>
      </c>
      <c r="BU326" s="112">
        <v>0.11979999999999999</v>
      </c>
      <c r="BV326" s="110">
        <v>0</v>
      </c>
      <c r="BW326" s="111">
        <v>0</v>
      </c>
      <c r="BX326" s="111">
        <v>0</v>
      </c>
      <c r="BY326" s="112">
        <v>0</v>
      </c>
      <c r="BZ326" s="110">
        <v>0</v>
      </c>
      <c r="CA326" s="111">
        <v>0</v>
      </c>
      <c r="CB326" s="111">
        <v>0</v>
      </c>
      <c r="CC326" s="112">
        <v>26.867946110000002</v>
      </c>
      <c r="CD326" s="110">
        <v>220.34230328000001</v>
      </c>
      <c r="CE326" s="111">
        <v>28.911155059999999</v>
      </c>
      <c r="CF326" s="111">
        <v>371.48644043000002</v>
      </c>
      <c r="CG326" s="112">
        <v>311.89441093000005</v>
      </c>
      <c r="CH326" s="111">
        <v>287.76216323000006</v>
      </c>
      <c r="CI326" s="111">
        <v>223.13895842000002</v>
      </c>
      <c r="CJ326" s="111">
        <v>323.05088701</v>
      </c>
      <c r="CK326" s="112">
        <v>329.21622772000001</v>
      </c>
      <c r="CL326" s="110">
        <v>421.8755377</v>
      </c>
      <c r="CM326" s="111">
        <v>205.36083590000001</v>
      </c>
      <c r="CN326" s="111">
        <v>272.94378116999997</v>
      </c>
      <c r="CO326" s="111">
        <v>234.99483676999998</v>
      </c>
      <c r="CP326" s="110">
        <v>129.80801002999999</v>
      </c>
      <c r="CQ326" s="111">
        <v>190.49549149000001</v>
      </c>
      <c r="CR326" s="111">
        <v>178.84741682999999</v>
      </c>
      <c r="CS326" s="232">
        <v>187.28334375</v>
      </c>
      <c r="CT326" s="276">
        <v>484.91900005000002</v>
      </c>
    </row>
    <row r="327" spans="1:98" s="10" customFormat="1" ht="12.95" customHeight="1" x14ac:dyDescent="0.25">
      <c r="A327" s="72" t="s">
        <v>108</v>
      </c>
      <c r="B327" s="174">
        <v>264.10000000000002</v>
      </c>
      <c r="C327" s="111">
        <v>2388.2000000000003</v>
      </c>
      <c r="D327" s="111">
        <v>3223.2000000000003</v>
      </c>
      <c r="E327" s="112">
        <v>2081.4</v>
      </c>
      <c r="F327" s="111">
        <v>2540.7730000000001</v>
      </c>
      <c r="G327" s="111">
        <v>4351.518</v>
      </c>
      <c r="H327" s="111">
        <v>2400.2620000000002</v>
      </c>
      <c r="I327" s="112">
        <v>6577.6329999999998</v>
      </c>
      <c r="J327" s="110">
        <v>1645.654</v>
      </c>
      <c r="K327" s="111">
        <v>2093.9929999999999</v>
      </c>
      <c r="L327" s="111">
        <v>4332.5519999999997</v>
      </c>
      <c r="M327" s="112">
        <v>-2221.59</v>
      </c>
      <c r="N327" s="110">
        <v>7743.9269999999997</v>
      </c>
      <c r="O327" s="111">
        <v>5800.4189999999999</v>
      </c>
      <c r="P327" s="111">
        <v>2500.1239999999998</v>
      </c>
      <c r="Q327" s="112">
        <v>4415.1510000000007</v>
      </c>
      <c r="R327" s="110">
        <v>-7355.0929999999998</v>
      </c>
      <c r="S327" s="111">
        <v>4272.2879999999996</v>
      </c>
      <c r="T327" s="111">
        <v>103.09499999999991</v>
      </c>
      <c r="U327" s="112">
        <v>4891.7640000000001</v>
      </c>
      <c r="V327" s="110">
        <v>3250.027</v>
      </c>
      <c r="W327" s="111">
        <v>-118.05599999999998</v>
      </c>
      <c r="X327" s="111">
        <v>2448.44</v>
      </c>
      <c r="Y327" s="112">
        <v>12.878884277343673</v>
      </c>
      <c r="Z327" s="110">
        <v>1882.7289999999998</v>
      </c>
      <c r="AA327" s="111">
        <v>-1861.8310000000001</v>
      </c>
      <c r="AB327" s="111">
        <v>1705.5300000000002</v>
      </c>
      <c r="AC327" s="112">
        <v>-3684.8220000000001</v>
      </c>
      <c r="AD327" s="110">
        <v>1615.2240000000002</v>
      </c>
      <c r="AE327" s="111">
        <v>-1691.4963828125001</v>
      </c>
      <c r="AF327" s="111">
        <v>-2777.9449999999997</v>
      </c>
      <c r="AG327" s="112">
        <v>-2886.7929999999997</v>
      </c>
      <c r="AH327" s="110">
        <v>-920.13799999999992</v>
      </c>
      <c r="AI327" s="111">
        <v>2548.0949999999998</v>
      </c>
      <c r="AJ327" s="111">
        <v>-762.63799999999992</v>
      </c>
      <c r="AK327" s="112">
        <v>692.69400000000007</v>
      </c>
      <c r="AL327" s="110">
        <v>1652.395</v>
      </c>
      <c r="AM327" s="111">
        <v>-5240.5999999999995</v>
      </c>
      <c r="AN327" s="111">
        <v>-1283.662</v>
      </c>
      <c r="AO327" s="112">
        <v>-1678.6959999999999</v>
      </c>
      <c r="AP327" s="110">
        <v>2831.1410000000005</v>
      </c>
      <c r="AQ327" s="111">
        <v>-722.85300000000007</v>
      </c>
      <c r="AR327" s="111">
        <v>-1937.8374062500002</v>
      </c>
      <c r="AS327" s="112">
        <v>-1090.1499999999999</v>
      </c>
      <c r="AT327" s="110">
        <v>-1278.89625</v>
      </c>
      <c r="AU327" s="111">
        <v>-10257.374796874999</v>
      </c>
      <c r="AV327" s="111">
        <v>439.13299999999992</v>
      </c>
      <c r="AW327" s="112">
        <v>1324.1320000000001</v>
      </c>
      <c r="AX327" s="110">
        <v>853.59495312499996</v>
      </c>
      <c r="AY327" s="111">
        <v>91.539440063477059</v>
      </c>
      <c r="AZ327" s="111">
        <v>470.84399999999994</v>
      </c>
      <c r="BA327" s="112">
        <v>-3662.2740001525881</v>
      </c>
      <c r="BB327" s="110">
        <v>117.21299999999999</v>
      </c>
      <c r="BC327" s="111">
        <v>-1055.77605078125</v>
      </c>
      <c r="BD327" s="111">
        <v>-486.26199999999994</v>
      </c>
      <c r="BE327" s="112">
        <v>-3130.5540000000001</v>
      </c>
      <c r="BF327" s="110">
        <v>-529.32809999999984</v>
      </c>
      <c r="BG327" s="111">
        <v>581.87059999999997</v>
      </c>
      <c r="BH327" s="111">
        <v>-283.21180000000015</v>
      </c>
      <c r="BI327" s="112">
        <v>-191.32040000000006</v>
      </c>
      <c r="BJ327" s="110">
        <v>-1.2005586199999811</v>
      </c>
      <c r="BK327" s="111">
        <v>3688.2352797100002</v>
      </c>
      <c r="BL327" s="111">
        <v>3326.9262007400002</v>
      </c>
      <c r="BM327" s="112">
        <v>4036.42622424</v>
      </c>
      <c r="BN327" s="110">
        <v>3029.7594751500001</v>
      </c>
      <c r="BO327" s="111">
        <v>8851.6526323300004</v>
      </c>
      <c r="BP327" s="111">
        <v>2697.2570062100003</v>
      </c>
      <c r="BQ327" s="112">
        <v>3642.9992681200001</v>
      </c>
      <c r="BR327" s="110">
        <v>1983.4526380800003</v>
      </c>
      <c r="BS327" s="111">
        <v>1092.6135831399997</v>
      </c>
      <c r="BT327" s="111">
        <v>2772.7617280000004</v>
      </c>
      <c r="BU327" s="112">
        <v>529.62947051999981</v>
      </c>
      <c r="BV327" s="110">
        <v>300.18670811999993</v>
      </c>
      <c r="BW327" s="111">
        <v>387.54457067000033</v>
      </c>
      <c r="BX327" s="111">
        <v>-1731.9373363399998</v>
      </c>
      <c r="BY327" s="112">
        <v>218.86342982000042</v>
      </c>
      <c r="BZ327" s="110">
        <v>-597.80322467999997</v>
      </c>
      <c r="CA327" s="111">
        <v>5355.3479150000003</v>
      </c>
      <c r="CB327" s="111">
        <v>-1438.145378650001</v>
      </c>
      <c r="CC327" s="112">
        <v>1900.95964723</v>
      </c>
      <c r="CD327" s="110">
        <v>-3388.8518771599993</v>
      </c>
      <c r="CE327" s="111">
        <v>-1636.6174648899998</v>
      </c>
      <c r="CF327" s="111">
        <v>-1094.3574095699998</v>
      </c>
      <c r="CG327" s="112">
        <v>-2018.0131496599997</v>
      </c>
      <c r="CH327" s="111">
        <v>-1529.3324242900001</v>
      </c>
      <c r="CI327" s="111">
        <v>-2088.1461688700001</v>
      </c>
      <c r="CJ327" s="111">
        <v>-1437.2808626900003</v>
      </c>
      <c r="CK327" s="112">
        <v>1140.1141303700001</v>
      </c>
      <c r="CL327" s="110">
        <v>-1632.5008249800001</v>
      </c>
      <c r="CM327" s="111">
        <v>381.99029433999965</v>
      </c>
      <c r="CN327" s="111">
        <v>1511.9686961800001</v>
      </c>
      <c r="CO327" s="111">
        <v>-2286.7550363700002</v>
      </c>
      <c r="CP327" s="110">
        <v>2635.85561981</v>
      </c>
      <c r="CQ327" s="111">
        <v>16.803696539999919</v>
      </c>
      <c r="CR327" s="111">
        <v>600.18366309000021</v>
      </c>
      <c r="CS327" s="232">
        <v>-2417.7006656000003</v>
      </c>
      <c r="CT327" s="276">
        <v>-1989.7987407599994</v>
      </c>
    </row>
    <row r="328" spans="1:98" s="10" customFormat="1" ht="12.95" customHeight="1" x14ac:dyDescent="0.25">
      <c r="A328" s="72" t="s">
        <v>106</v>
      </c>
      <c r="B328" s="174">
        <v>652.59999999999991</v>
      </c>
      <c r="C328" s="111">
        <v>3703.9</v>
      </c>
      <c r="D328" s="111">
        <v>3766.3</v>
      </c>
      <c r="E328" s="112">
        <v>3111.5</v>
      </c>
      <c r="F328" s="111">
        <v>3113.9990000000003</v>
      </c>
      <c r="G328" s="111">
        <v>5342.72</v>
      </c>
      <c r="H328" s="111">
        <v>2794.88</v>
      </c>
      <c r="I328" s="112">
        <v>8004.5030000000006</v>
      </c>
      <c r="J328" s="110">
        <v>2494.0420000000004</v>
      </c>
      <c r="K328" s="111">
        <v>7136.9670000000006</v>
      </c>
      <c r="L328" s="111">
        <v>5982.183</v>
      </c>
      <c r="M328" s="112">
        <v>5013.741</v>
      </c>
      <c r="N328" s="110">
        <v>8605.4349999999995</v>
      </c>
      <c r="O328" s="111">
        <v>7710.6190000000006</v>
      </c>
      <c r="P328" s="111">
        <v>4619.2919999999995</v>
      </c>
      <c r="Q328" s="112">
        <v>6702.18</v>
      </c>
      <c r="R328" s="110">
        <v>1117.136</v>
      </c>
      <c r="S328" s="111">
        <v>7714.2209999999995</v>
      </c>
      <c r="T328" s="111">
        <v>2411.1679999999997</v>
      </c>
      <c r="U328" s="112">
        <v>8441.4439999999995</v>
      </c>
      <c r="V328" s="110">
        <v>5334.6379999999999</v>
      </c>
      <c r="W328" s="111">
        <v>1625.749</v>
      </c>
      <c r="X328" s="111">
        <v>9390.3150000000005</v>
      </c>
      <c r="Y328" s="112">
        <v>2367.2730000000001</v>
      </c>
      <c r="Z328" s="110">
        <v>6147.3539999999994</v>
      </c>
      <c r="AA328" s="111">
        <v>5029.259</v>
      </c>
      <c r="AB328" s="111">
        <v>3724.4629999999997</v>
      </c>
      <c r="AC328" s="112">
        <v>2148.0309999999999</v>
      </c>
      <c r="AD328" s="110">
        <v>3558.335</v>
      </c>
      <c r="AE328" s="111">
        <v>2099.5596171875</v>
      </c>
      <c r="AF328" s="111">
        <v>313.209</v>
      </c>
      <c r="AG328" s="112">
        <v>223.191</v>
      </c>
      <c r="AH328" s="110">
        <v>359.62599999999998</v>
      </c>
      <c r="AI328" s="111">
        <v>4386.6129999999994</v>
      </c>
      <c r="AJ328" s="111">
        <v>3456.759</v>
      </c>
      <c r="AK328" s="112">
        <v>3612.614</v>
      </c>
      <c r="AL328" s="110">
        <v>3686.9519999999998</v>
      </c>
      <c r="AM328" s="111">
        <v>1397.0309999999999</v>
      </c>
      <c r="AN328" s="111">
        <v>2691.0349999999999</v>
      </c>
      <c r="AO328" s="112">
        <v>3238.1970000000001</v>
      </c>
      <c r="AP328" s="110">
        <v>3908.6770000000001</v>
      </c>
      <c r="AQ328" s="111">
        <v>3613.8869999999997</v>
      </c>
      <c r="AR328" s="111">
        <v>8473.237000000001</v>
      </c>
      <c r="AS328" s="112">
        <v>3830.4270000000001</v>
      </c>
      <c r="AT328" s="110">
        <v>6045.3270000000002</v>
      </c>
      <c r="AU328" s="111">
        <v>1518.8649999999998</v>
      </c>
      <c r="AV328" s="111">
        <v>3791.9380000000001</v>
      </c>
      <c r="AW328" s="112">
        <v>4462.5330000000004</v>
      </c>
      <c r="AX328" s="110">
        <v>5830.5820000000003</v>
      </c>
      <c r="AY328" s="111">
        <v>5382.9470000000001</v>
      </c>
      <c r="AZ328" s="111">
        <v>4426.1319999999996</v>
      </c>
      <c r="BA328" s="112">
        <v>2677.7169999999996</v>
      </c>
      <c r="BB328" s="110">
        <v>3037.3419999999996</v>
      </c>
      <c r="BC328" s="111">
        <v>2218.681</v>
      </c>
      <c r="BD328" s="111">
        <v>1392.9459999999999</v>
      </c>
      <c r="BE328" s="112">
        <v>1170.2739999999999</v>
      </c>
      <c r="BF328" s="110">
        <v>1739.4474</v>
      </c>
      <c r="BG328" s="111">
        <v>3717.9881999999998</v>
      </c>
      <c r="BH328" s="111">
        <v>2616.9553999999998</v>
      </c>
      <c r="BI328" s="112">
        <v>4531.1553999999996</v>
      </c>
      <c r="BJ328" s="110">
        <v>5228.8312106100002</v>
      </c>
      <c r="BK328" s="111">
        <v>6448.6821093600001</v>
      </c>
      <c r="BL328" s="111">
        <v>6593.6654485100007</v>
      </c>
      <c r="BM328" s="112">
        <v>7471.1046991499989</v>
      </c>
      <c r="BN328" s="110">
        <v>6289.6454970300001</v>
      </c>
      <c r="BO328" s="111">
        <v>10791.1918871</v>
      </c>
      <c r="BP328" s="111">
        <v>5184.6324050400008</v>
      </c>
      <c r="BQ328" s="112">
        <v>4842.1506815900002</v>
      </c>
      <c r="BR328" s="110">
        <v>4083.8334142800004</v>
      </c>
      <c r="BS328" s="111">
        <v>4041.8746634600002</v>
      </c>
      <c r="BT328" s="111">
        <v>5115.2553710000002</v>
      </c>
      <c r="BU328" s="112">
        <v>4035.6361599000002</v>
      </c>
      <c r="BV328" s="110">
        <v>1797.2576314600001</v>
      </c>
      <c r="BW328" s="111">
        <v>3347.4649821200001</v>
      </c>
      <c r="BX328" s="111">
        <v>2945.2803890099999</v>
      </c>
      <c r="BY328" s="112">
        <v>5935.5479216700005</v>
      </c>
      <c r="BZ328" s="110">
        <v>2043.53268828</v>
      </c>
      <c r="CA328" s="111">
        <v>8065.5781059599994</v>
      </c>
      <c r="CB328" s="111">
        <v>6179.1419087300001</v>
      </c>
      <c r="CC328" s="112">
        <v>3739.7779992999999</v>
      </c>
      <c r="CD328" s="110">
        <v>1913.4810842800002</v>
      </c>
      <c r="CE328" s="111">
        <v>2123.0871910400001</v>
      </c>
      <c r="CF328" s="111">
        <v>3549.35585455</v>
      </c>
      <c r="CG328" s="112">
        <v>2899.8908846899999</v>
      </c>
      <c r="CH328" s="111">
        <v>3427.1577839899996</v>
      </c>
      <c r="CI328" s="111">
        <v>640.94645806000005</v>
      </c>
      <c r="CJ328" s="111">
        <v>1966.3921845699997</v>
      </c>
      <c r="CK328" s="112">
        <v>4460.5961155300001</v>
      </c>
      <c r="CL328" s="110">
        <v>2850.2617889000003</v>
      </c>
      <c r="CM328" s="111">
        <v>2983.4273162399995</v>
      </c>
      <c r="CN328" s="111">
        <v>3537.5684495399996</v>
      </c>
      <c r="CO328" s="111">
        <v>4902.8221964799995</v>
      </c>
      <c r="CP328" s="110">
        <v>3754.3220394500004</v>
      </c>
      <c r="CQ328" s="111">
        <v>3812.7902053499997</v>
      </c>
      <c r="CR328" s="111">
        <v>2937.82680987</v>
      </c>
      <c r="CS328" s="232">
        <v>2369.1431674599999</v>
      </c>
      <c r="CT328" s="276">
        <v>5086.2437979599999</v>
      </c>
    </row>
    <row r="329" spans="1:98" s="10" customFormat="1" ht="12.95" customHeight="1" x14ac:dyDescent="0.25">
      <c r="A329" s="72" t="s">
        <v>107</v>
      </c>
      <c r="B329" s="174">
        <v>388.5</v>
      </c>
      <c r="C329" s="111">
        <v>1315.7</v>
      </c>
      <c r="D329" s="111">
        <v>543.1</v>
      </c>
      <c r="E329" s="112">
        <v>1030.0999999999999</v>
      </c>
      <c r="F329" s="111">
        <v>573.226</v>
      </c>
      <c r="G329" s="111">
        <v>991.202</v>
      </c>
      <c r="H329" s="111">
        <v>394.61799999999999</v>
      </c>
      <c r="I329" s="112">
        <v>1426.87</v>
      </c>
      <c r="J329" s="110">
        <v>848.38799999999992</v>
      </c>
      <c r="K329" s="111">
        <v>5042.9740000000002</v>
      </c>
      <c r="L329" s="111">
        <v>1649.6310000000001</v>
      </c>
      <c r="M329" s="112">
        <v>7235.3309999999992</v>
      </c>
      <c r="N329" s="110">
        <v>861.50799999999992</v>
      </c>
      <c r="O329" s="111">
        <v>1910.2</v>
      </c>
      <c r="P329" s="111">
        <v>2119.1679999999997</v>
      </c>
      <c r="Q329" s="112">
        <v>2287.029</v>
      </c>
      <c r="R329" s="110">
        <v>8472.2289999999994</v>
      </c>
      <c r="S329" s="111">
        <v>3441.933</v>
      </c>
      <c r="T329" s="111">
        <v>2308.0729999999999</v>
      </c>
      <c r="U329" s="112">
        <v>3549.6800000000003</v>
      </c>
      <c r="V329" s="110">
        <v>2084.6109999999999</v>
      </c>
      <c r="W329" s="111">
        <v>1743.8049999999998</v>
      </c>
      <c r="X329" s="111">
        <v>6941.875</v>
      </c>
      <c r="Y329" s="112">
        <v>2354.3941157226564</v>
      </c>
      <c r="Z329" s="110">
        <v>4264.625</v>
      </c>
      <c r="AA329" s="111">
        <v>6891.09</v>
      </c>
      <c r="AB329" s="111">
        <v>2018.933</v>
      </c>
      <c r="AC329" s="112">
        <v>5832.8530000000001</v>
      </c>
      <c r="AD329" s="110">
        <v>1943.1109999999999</v>
      </c>
      <c r="AE329" s="111">
        <v>3791.056</v>
      </c>
      <c r="AF329" s="111">
        <v>3091.154</v>
      </c>
      <c r="AG329" s="112">
        <v>3109.9840000000004</v>
      </c>
      <c r="AH329" s="110">
        <v>1279.7640000000001</v>
      </c>
      <c r="AI329" s="111">
        <v>1838.518</v>
      </c>
      <c r="AJ329" s="111">
        <v>4219.3969999999999</v>
      </c>
      <c r="AK329" s="112">
        <v>2919.92</v>
      </c>
      <c r="AL329" s="110">
        <v>2034.557</v>
      </c>
      <c r="AM329" s="111">
        <v>6637.6309999999994</v>
      </c>
      <c r="AN329" s="111">
        <v>3974.6970000000001</v>
      </c>
      <c r="AO329" s="112">
        <v>4916.893</v>
      </c>
      <c r="AP329" s="110">
        <v>1077.5360000000001</v>
      </c>
      <c r="AQ329" s="111">
        <v>4336.74</v>
      </c>
      <c r="AR329" s="111">
        <v>10411.07440625</v>
      </c>
      <c r="AS329" s="112">
        <v>4920.5769999999993</v>
      </c>
      <c r="AT329" s="110">
        <v>7324.2232500000009</v>
      </c>
      <c r="AU329" s="111">
        <v>11776.239796874999</v>
      </c>
      <c r="AV329" s="111">
        <v>3352.8049999999998</v>
      </c>
      <c r="AW329" s="112">
        <v>3138.4009999999998</v>
      </c>
      <c r="AX329" s="110">
        <v>4976.9870468750005</v>
      </c>
      <c r="AY329" s="111">
        <v>5291.4075599365224</v>
      </c>
      <c r="AZ329" s="111">
        <v>3955.2880000000005</v>
      </c>
      <c r="BA329" s="112">
        <v>6339.9910001525877</v>
      </c>
      <c r="BB329" s="110">
        <v>2920.1289999999999</v>
      </c>
      <c r="BC329" s="111">
        <v>3274.4570507812496</v>
      </c>
      <c r="BD329" s="111">
        <v>1879.2080000000001</v>
      </c>
      <c r="BE329" s="112">
        <v>4300.8279999999995</v>
      </c>
      <c r="BF329" s="110">
        <v>2268.7754999999997</v>
      </c>
      <c r="BG329" s="111">
        <v>3136.1176</v>
      </c>
      <c r="BH329" s="111">
        <v>2900.1671999999999</v>
      </c>
      <c r="BI329" s="112">
        <v>4722.4758000000002</v>
      </c>
      <c r="BJ329" s="110">
        <v>5230.0317692299996</v>
      </c>
      <c r="BK329" s="111">
        <v>2760.4468296499999</v>
      </c>
      <c r="BL329" s="111">
        <v>3266.73924777</v>
      </c>
      <c r="BM329" s="112">
        <v>3434.6784749099997</v>
      </c>
      <c r="BN329" s="110">
        <v>3259.8860218800005</v>
      </c>
      <c r="BO329" s="111">
        <v>1939.5392547700001</v>
      </c>
      <c r="BP329" s="111">
        <v>2487.37539883</v>
      </c>
      <c r="BQ329" s="112">
        <v>1199.1514134700001</v>
      </c>
      <c r="BR329" s="110">
        <v>2100.3807762000001</v>
      </c>
      <c r="BS329" s="111">
        <v>2949.2610803200005</v>
      </c>
      <c r="BT329" s="111">
        <v>2342.4936429999998</v>
      </c>
      <c r="BU329" s="112">
        <v>3506.0066893800004</v>
      </c>
      <c r="BV329" s="110">
        <v>1497.07092334</v>
      </c>
      <c r="BW329" s="111">
        <v>2959.9204114499998</v>
      </c>
      <c r="BX329" s="111">
        <v>4677.2177253499995</v>
      </c>
      <c r="BY329" s="112">
        <v>5716.6844918500001</v>
      </c>
      <c r="BZ329" s="110">
        <v>2641.3359129599999</v>
      </c>
      <c r="CA329" s="111">
        <v>2710.2301909600001</v>
      </c>
      <c r="CB329" s="111">
        <v>7617.2872873800006</v>
      </c>
      <c r="CC329" s="112">
        <v>1838.8183520699999</v>
      </c>
      <c r="CD329" s="110">
        <v>5302.33296144</v>
      </c>
      <c r="CE329" s="111">
        <v>3759.7046559300002</v>
      </c>
      <c r="CF329" s="111">
        <v>4643.7132641199996</v>
      </c>
      <c r="CG329" s="112">
        <v>4917.9040343500001</v>
      </c>
      <c r="CH329" s="111">
        <v>4956.4902082799999</v>
      </c>
      <c r="CI329" s="111">
        <v>2729.0926269299998</v>
      </c>
      <c r="CJ329" s="111">
        <v>3403.6730472600002</v>
      </c>
      <c r="CK329" s="112">
        <v>3320.4819851600005</v>
      </c>
      <c r="CL329" s="110">
        <v>4482.7626138800006</v>
      </c>
      <c r="CM329" s="111">
        <v>2601.4370219000002</v>
      </c>
      <c r="CN329" s="111">
        <v>2025.5997533599998</v>
      </c>
      <c r="CO329" s="111">
        <v>7189.5772328499997</v>
      </c>
      <c r="CP329" s="110">
        <v>1118.4664196399999</v>
      </c>
      <c r="CQ329" s="111">
        <v>3795.9865088099996</v>
      </c>
      <c r="CR329" s="111">
        <v>2337.6431467799998</v>
      </c>
      <c r="CS329" s="232">
        <v>4786.8438330600002</v>
      </c>
      <c r="CT329" s="276">
        <v>7076.0425387199994</v>
      </c>
    </row>
    <row r="330" spans="1:98" s="10" customFormat="1" ht="12.95" customHeight="1" x14ac:dyDescent="0.25">
      <c r="A330" s="72" t="s">
        <v>174</v>
      </c>
      <c r="B330" s="177">
        <v>0</v>
      </c>
      <c r="C330" s="120">
        <v>0</v>
      </c>
      <c r="D330" s="120">
        <v>0</v>
      </c>
      <c r="E330" s="121">
        <v>0</v>
      </c>
      <c r="F330" s="120">
        <v>0</v>
      </c>
      <c r="G330" s="120">
        <v>0</v>
      </c>
      <c r="H330" s="120">
        <v>0</v>
      </c>
      <c r="I330" s="121">
        <v>0</v>
      </c>
      <c r="J330" s="119">
        <v>0</v>
      </c>
      <c r="K330" s="120">
        <v>0</v>
      </c>
      <c r="L330" s="120">
        <v>0</v>
      </c>
      <c r="M330" s="121">
        <v>0</v>
      </c>
      <c r="N330" s="119">
        <v>0</v>
      </c>
      <c r="O330" s="120">
        <v>0</v>
      </c>
      <c r="P330" s="120">
        <v>0</v>
      </c>
      <c r="Q330" s="121">
        <v>0</v>
      </c>
      <c r="R330" s="119">
        <v>0</v>
      </c>
      <c r="S330" s="120">
        <v>0</v>
      </c>
      <c r="T330" s="120">
        <v>0</v>
      </c>
      <c r="U330" s="121">
        <v>0</v>
      </c>
      <c r="V330" s="119">
        <v>0</v>
      </c>
      <c r="W330" s="120">
        <v>0</v>
      </c>
      <c r="X330" s="120">
        <v>0</v>
      </c>
      <c r="Y330" s="121">
        <v>0</v>
      </c>
      <c r="Z330" s="119">
        <v>0</v>
      </c>
      <c r="AA330" s="120">
        <v>0</v>
      </c>
      <c r="AB330" s="120">
        <v>0</v>
      </c>
      <c r="AC330" s="121">
        <v>0</v>
      </c>
      <c r="AD330" s="119">
        <v>0</v>
      </c>
      <c r="AE330" s="120">
        <v>0</v>
      </c>
      <c r="AF330" s="120">
        <v>0</v>
      </c>
      <c r="AG330" s="121">
        <v>0</v>
      </c>
      <c r="AH330" s="119">
        <v>0</v>
      </c>
      <c r="AI330" s="120">
        <v>0</v>
      </c>
      <c r="AJ330" s="120">
        <v>0</v>
      </c>
      <c r="AK330" s="121">
        <v>0</v>
      </c>
      <c r="AL330" s="119">
        <v>0</v>
      </c>
      <c r="AM330" s="120">
        <v>0</v>
      </c>
      <c r="AN330" s="120">
        <v>0</v>
      </c>
      <c r="AO330" s="121">
        <v>0</v>
      </c>
      <c r="AP330" s="119">
        <v>0</v>
      </c>
      <c r="AQ330" s="120">
        <v>0</v>
      </c>
      <c r="AR330" s="120">
        <v>0</v>
      </c>
      <c r="AS330" s="121">
        <v>0</v>
      </c>
      <c r="AT330" s="119">
        <v>0</v>
      </c>
      <c r="AU330" s="120">
        <v>0</v>
      </c>
      <c r="AV330" s="120">
        <v>0</v>
      </c>
      <c r="AW330" s="121">
        <v>0</v>
      </c>
      <c r="AX330" s="119">
        <v>0</v>
      </c>
      <c r="AY330" s="120">
        <v>0</v>
      </c>
      <c r="AZ330" s="120">
        <v>0</v>
      </c>
      <c r="BA330" s="121">
        <v>0</v>
      </c>
      <c r="BB330" s="119">
        <v>0</v>
      </c>
      <c r="BC330" s="120">
        <v>0</v>
      </c>
      <c r="BD330" s="120">
        <v>0</v>
      </c>
      <c r="BE330" s="121">
        <v>0</v>
      </c>
      <c r="BF330" s="119">
        <v>0</v>
      </c>
      <c r="BG330" s="120">
        <v>0</v>
      </c>
      <c r="BH330" s="120">
        <v>0</v>
      </c>
      <c r="BI330" s="121">
        <v>0</v>
      </c>
      <c r="BJ330" s="119">
        <v>0</v>
      </c>
      <c r="BK330" s="120">
        <v>0</v>
      </c>
      <c r="BL330" s="120">
        <v>0</v>
      </c>
      <c r="BM330" s="121">
        <v>0</v>
      </c>
      <c r="BN330" s="119">
        <v>0</v>
      </c>
      <c r="BO330" s="120">
        <v>0</v>
      </c>
      <c r="BP330" s="120">
        <v>0</v>
      </c>
      <c r="BQ330" s="121">
        <v>0</v>
      </c>
      <c r="BR330" s="119">
        <v>0</v>
      </c>
      <c r="BS330" s="120">
        <v>0</v>
      </c>
      <c r="BT330" s="120">
        <v>0</v>
      </c>
      <c r="BU330" s="121">
        <v>0</v>
      </c>
      <c r="BV330" s="119">
        <v>0</v>
      </c>
      <c r="BW330" s="120">
        <v>0</v>
      </c>
      <c r="BX330" s="120">
        <v>0</v>
      </c>
      <c r="BY330" s="121">
        <v>0</v>
      </c>
      <c r="BZ330" s="119">
        <v>0</v>
      </c>
      <c r="CA330" s="120">
        <v>0</v>
      </c>
      <c r="CB330" s="120">
        <v>0</v>
      </c>
      <c r="CC330" s="121">
        <v>0</v>
      </c>
      <c r="CD330" s="119">
        <v>0</v>
      </c>
      <c r="CE330" s="120">
        <v>0</v>
      </c>
      <c r="CF330" s="120">
        <v>0</v>
      </c>
      <c r="CG330" s="121">
        <v>0</v>
      </c>
      <c r="CH330" s="120">
        <v>0</v>
      </c>
      <c r="CI330" s="120">
        <v>0</v>
      </c>
      <c r="CJ330" s="120">
        <v>0</v>
      </c>
      <c r="CK330" s="121">
        <v>0</v>
      </c>
      <c r="CL330" s="119">
        <v>0</v>
      </c>
      <c r="CM330" s="120">
        <v>0</v>
      </c>
      <c r="CN330" s="120">
        <v>0</v>
      </c>
      <c r="CO330" s="120">
        <v>0</v>
      </c>
      <c r="CP330" s="119">
        <v>0</v>
      </c>
      <c r="CQ330" s="120">
        <v>0</v>
      </c>
      <c r="CR330" s="120">
        <v>0</v>
      </c>
      <c r="CS330" s="235">
        <v>0</v>
      </c>
      <c r="CT330" s="279">
        <v>0</v>
      </c>
    </row>
    <row r="331" spans="1:98" s="10" customFormat="1" ht="12.95" customHeight="1" x14ac:dyDescent="0.25">
      <c r="A331" s="72" t="s">
        <v>110</v>
      </c>
      <c r="B331" s="177">
        <v>0</v>
      </c>
      <c r="C331" s="120">
        <v>0</v>
      </c>
      <c r="D331" s="120">
        <v>0</v>
      </c>
      <c r="E331" s="121">
        <v>0</v>
      </c>
      <c r="F331" s="120">
        <v>0</v>
      </c>
      <c r="G331" s="120">
        <v>0</v>
      </c>
      <c r="H331" s="120">
        <v>0</v>
      </c>
      <c r="I331" s="121">
        <v>0</v>
      </c>
      <c r="J331" s="119">
        <v>0</v>
      </c>
      <c r="K331" s="120">
        <v>0</v>
      </c>
      <c r="L331" s="120">
        <v>0</v>
      </c>
      <c r="M331" s="121">
        <v>0</v>
      </c>
      <c r="N331" s="119">
        <v>0</v>
      </c>
      <c r="O331" s="120">
        <v>0</v>
      </c>
      <c r="P331" s="120">
        <v>0</v>
      </c>
      <c r="Q331" s="121">
        <v>0</v>
      </c>
      <c r="R331" s="119">
        <v>0</v>
      </c>
      <c r="S331" s="120">
        <v>0</v>
      </c>
      <c r="T331" s="120">
        <v>0</v>
      </c>
      <c r="U331" s="121">
        <v>0</v>
      </c>
      <c r="V331" s="119">
        <v>0</v>
      </c>
      <c r="W331" s="120">
        <v>0</v>
      </c>
      <c r="X331" s="120">
        <v>0</v>
      </c>
      <c r="Y331" s="121">
        <v>0</v>
      </c>
      <c r="Z331" s="119">
        <v>0</v>
      </c>
      <c r="AA331" s="120">
        <v>0</v>
      </c>
      <c r="AB331" s="120">
        <v>0</v>
      </c>
      <c r="AC331" s="121">
        <v>0</v>
      </c>
      <c r="AD331" s="119">
        <v>0</v>
      </c>
      <c r="AE331" s="120">
        <v>0</v>
      </c>
      <c r="AF331" s="120">
        <v>0</v>
      </c>
      <c r="AG331" s="121">
        <v>0</v>
      </c>
      <c r="AH331" s="119">
        <v>0</v>
      </c>
      <c r="AI331" s="120">
        <v>0</v>
      </c>
      <c r="AJ331" s="120">
        <v>0</v>
      </c>
      <c r="AK331" s="121">
        <v>0</v>
      </c>
      <c r="AL331" s="119">
        <v>0</v>
      </c>
      <c r="AM331" s="120">
        <v>0</v>
      </c>
      <c r="AN331" s="120">
        <v>0</v>
      </c>
      <c r="AO331" s="121">
        <v>0</v>
      </c>
      <c r="AP331" s="119">
        <v>0</v>
      </c>
      <c r="AQ331" s="120">
        <v>0</v>
      </c>
      <c r="AR331" s="120">
        <v>0</v>
      </c>
      <c r="AS331" s="121">
        <v>0</v>
      </c>
      <c r="AT331" s="119">
        <v>0</v>
      </c>
      <c r="AU331" s="120">
        <v>0</v>
      </c>
      <c r="AV331" s="120">
        <v>0</v>
      </c>
      <c r="AW331" s="121">
        <v>0</v>
      </c>
      <c r="AX331" s="119">
        <v>0</v>
      </c>
      <c r="AY331" s="120">
        <v>0</v>
      </c>
      <c r="AZ331" s="120">
        <v>0</v>
      </c>
      <c r="BA331" s="121">
        <v>0</v>
      </c>
      <c r="BB331" s="119">
        <v>0</v>
      </c>
      <c r="BC331" s="120">
        <v>0</v>
      </c>
      <c r="BD331" s="120">
        <v>0</v>
      </c>
      <c r="BE331" s="121">
        <v>0</v>
      </c>
      <c r="BF331" s="119">
        <v>0</v>
      </c>
      <c r="BG331" s="120">
        <v>0</v>
      </c>
      <c r="BH331" s="120">
        <v>0</v>
      </c>
      <c r="BI331" s="121">
        <v>0</v>
      </c>
      <c r="BJ331" s="119">
        <v>0</v>
      </c>
      <c r="BK331" s="120">
        <v>0</v>
      </c>
      <c r="BL331" s="120">
        <v>0</v>
      </c>
      <c r="BM331" s="121">
        <v>0</v>
      </c>
      <c r="BN331" s="119">
        <v>0</v>
      </c>
      <c r="BO331" s="120">
        <v>0</v>
      </c>
      <c r="BP331" s="120">
        <v>0</v>
      </c>
      <c r="BQ331" s="121">
        <v>0</v>
      </c>
      <c r="BR331" s="119">
        <v>0</v>
      </c>
      <c r="BS331" s="120">
        <v>0</v>
      </c>
      <c r="BT331" s="120">
        <v>0</v>
      </c>
      <c r="BU331" s="121">
        <v>0</v>
      </c>
      <c r="BV331" s="119">
        <v>0</v>
      </c>
      <c r="BW331" s="120">
        <v>0</v>
      </c>
      <c r="BX331" s="120">
        <v>0</v>
      </c>
      <c r="BY331" s="121">
        <v>0</v>
      </c>
      <c r="BZ331" s="119">
        <v>0</v>
      </c>
      <c r="CA331" s="120">
        <v>0</v>
      </c>
      <c r="CB331" s="120">
        <v>0</v>
      </c>
      <c r="CC331" s="121">
        <v>0</v>
      </c>
      <c r="CD331" s="119">
        <v>0</v>
      </c>
      <c r="CE331" s="120">
        <v>0</v>
      </c>
      <c r="CF331" s="120">
        <v>0</v>
      </c>
      <c r="CG331" s="121">
        <v>0</v>
      </c>
      <c r="CH331" s="120">
        <v>0</v>
      </c>
      <c r="CI331" s="120">
        <v>0</v>
      </c>
      <c r="CJ331" s="120">
        <v>0</v>
      </c>
      <c r="CK331" s="121">
        <v>0</v>
      </c>
      <c r="CL331" s="119">
        <v>0</v>
      </c>
      <c r="CM331" s="120">
        <v>0</v>
      </c>
      <c r="CN331" s="120">
        <v>0</v>
      </c>
      <c r="CO331" s="120">
        <v>0</v>
      </c>
      <c r="CP331" s="119">
        <v>0</v>
      </c>
      <c r="CQ331" s="120">
        <v>0</v>
      </c>
      <c r="CR331" s="120">
        <v>0</v>
      </c>
      <c r="CS331" s="235">
        <v>0</v>
      </c>
      <c r="CT331" s="279">
        <v>0</v>
      </c>
    </row>
    <row r="332" spans="1:98" s="10" customFormat="1" ht="12.95" customHeight="1" x14ac:dyDescent="0.25">
      <c r="A332" s="72" t="s">
        <v>111</v>
      </c>
      <c r="B332" s="177">
        <v>0</v>
      </c>
      <c r="C332" s="120">
        <v>0</v>
      </c>
      <c r="D332" s="120">
        <v>0</v>
      </c>
      <c r="E332" s="121">
        <v>0</v>
      </c>
      <c r="F332" s="120">
        <v>0</v>
      </c>
      <c r="G332" s="120">
        <v>0</v>
      </c>
      <c r="H332" s="120">
        <v>0</v>
      </c>
      <c r="I332" s="121">
        <v>0</v>
      </c>
      <c r="J332" s="119">
        <v>0</v>
      </c>
      <c r="K332" s="120">
        <v>0</v>
      </c>
      <c r="L332" s="120">
        <v>0</v>
      </c>
      <c r="M332" s="121">
        <v>0</v>
      </c>
      <c r="N332" s="119">
        <v>0</v>
      </c>
      <c r="O332" s="120">
        <v>0</v>
      </c>
      <c r="P332" s="120">
        <v>0</v>
      </c>
      <c r="Q332" s="121">
        <v>0</v>
      </c>
      <c r="R332" s="119">
        <v>0</v>
      </c>
      <c r="S332" s="120">
        <v>0</v>
      </c>
      <c r="T332" s="120">
        <v>0</v>
      </c>
      <c r="U332" s="121">
        <v>0</v>
      </c>
      <c r="V332" s="119">
        <v>0</v>
      </c>
      <c r="W332" s="120">
        <v>0</v>
      </c>
      <c r="X332" s="120">
        <v>0</v>
      </c>
      <c r="Y332" s="121">
        <v>0</v>
      </c>
      <c r="Z332" s="119">
        <v>0</v>
      </c>
      <c r="AA332" s="120">
        <v>0</v>
      </c>
      <c r="AB332" s="120">
        <v>0</v>
      </c>
      <c r="AC332" s="121">
        <v>0</v>
      </c>
      <c r="AD332" s="119">
        <v>0</v>
      </c>
      <c r="AE332" s="120">
        <v>0</v>
      </c>
      <c r="AF332" s="120">
        <v>0</v>
      </c>
      <c r="AG332" s="121">
        <v>0</v>
      </c>
      <c r="AH332" s="119">
        <v>0</v>
      </c>
      <c r="AI332" s="120">
        <v>0</v>
      </c>
      <c r="AJ332" s="120">
        <v>0</v>
      </c>
      <c r="AK332" s="121">
        <v>0</v>
      </c>
      <c r="AL332" s="119">
        <v>0</v>
      </c>
      <c r="AM332" s="120">
        <v>0</v>
      </c>
      <c r="AN332" s="120">
        <v>0</v>
      </c>
      <c r="AO332" s="121">
        <v>0</v>
      </c>
      <c r="AP332" s="119">
        <v>0</v>
      </c>
      <c r="AQ332" s="120">
        <v>0</v>
      </c>
      <c r="AR332" s="120">
        <v>0</v>
      </c>
      <c r="AS332" s="121">
        <v>0</v>
      </c>
      <c r="AT332" s="119">
        <v>0</v>
      </c>
      <c r="AU332" s="120">
        <v>0</v>
      </c>
      <c r="AV332" s="120">
        <v>0</v>
      </c>
      <c r="AW332" s="121">
        <v>0</v>
      </c>
      <c r="AX332" s="119">
        <v>0</v>
      </c>
      <c r="AY332" s="120">
        <v>0</v>
      </c>
      <c r="AZ332" s="120">
        <v>0</v>
      </c>
      <c r="BA332" s="121">
        <v>0</v>
      </c>
      <c r="BB332" s="119">
        <v>0</v>
      </c>
      <c r="BC332" s="120">
        <v>0</v>
      </c>
      <c r="BD332" s="120">
        <v>0</v>
      </c>
      <c r="BE332" s="121">
        <v>0</v>
      </c>
      <c r="BF332" s="119">
        <v>0</v>
      </c>
      <c r="BG332" s="120">
        <v>0</v>
      </c>
      <c r="BH332" s="120">
        <v>0</v>
      </c>
      <c r="BI332" s="121">
        <v>0</v>
      </c>
      <c r="BJ332" s="119">
        <v>0</v>
      </c>
      <c r="BK332" s="120">
        <v>0</v>
      </c>
      <c r="BL332" s="120">
        <v>0</v>
      </c>
      <c r="BM332" s="121">
        <v>0</v>
      </c>
      <c r="BN332" s="119">
        <v>0</v>
      </c>
      <c r="BO332" s="120">
        <v>0</v>
      </c>
      <c r="BP332" s="120">
        <v>0</v>
      </c>
      <c r="BQ332" s="121">
        <v>0</v>
      </c>
      <c r="BR332" s="119">
        <v>0</v>
      </c>
      <c r="BS332" s="120">
        <v>0</v>
      </c>
      <c r="BT332" s="120">
        <v>0</v>
      </c>
      <c r="BU332" s="121">
        <v>0</v>
      </c>
      <c r="BV332" s="119">
        <v>0</v>
      </c>
      <c r="BW332" s="120">
        <v>0</v>
      </c>
      <c r="BX332" s="120">
        <v>0</v>
      </c>
      <c r="BY332" s="121">
        <v>0</v>
      </c>
      <c r="BZ332" s="119">
        <v>0</v>
      </c>
      <c r="CA332" s="120">
        <v>0</v>
      </c>
      <c r="CB332" s="120">
        <v>0</v>
      </c>
      <c r="CC332" s="121">
        <v>0</v>
      </c>
      <c r="CD332" s="119">
        <v>0</v>
      </c>
      <c r="CE332" s="120">
        <v>0</v>
      </c>
      <c r="CF332" s="120">
        <v>0</v>
      </c>
      <c r="CG332" s="121">
        <v>0</v>
      </c>
      <c r="CH332" s="120">
        <v>0</v>
      </c>
      <c r="CI332" s="120">
        <v>0</v>
      </c>
      <c r="CJ332" s="120">
        <v>0</v>
      </c>
      <c r="CK332" s="121">
        <v>0</v>
      </c>
      <c r="CL332" s="119">
        <v>0</v>
      </c>
      <c r="CM332" s="120">
        <v>0</v>
      </c>
      <c r="CN332" s="120">
        <v>0</v>
      </c>
      <c r="CO332" s="120">
        <v>0</v>
      </c>
      <c r="CP332" s="119">
        <v>0</v>
      </c>
      <c r="CQ332" s="120">
        <v>0</v>
      </c>
      <c r="CR332" s="120">
        <v>0</v>
      </c>
      <c r="CS332" s="235">
        <v>0</v>
      </c>
      <c r="CT332" s="279">
        <v>0</v>
      </c>
    </row>
    <row r="333" spans="1:98" s="10" customFormat="1" ht="12.95" customHeight="1" x14ac:dyDescent="0.25">
      <c r="A333" s="72" t="s">
        <v>109</v>
      </c>
      <c r="B333" s="174">
        <v>297.61200000000002</v>
      </c>
      <c r="C333" s="111">
        <v>793.10700000000008</v>
      </c>
      <c r="D333" s="111">
        <v>724.90699999999993</v>
      </c>
      <c r="E333" s="112">
        <v>-142.303</v>
      </c>
      <c r="F333" s="111">
        <v>528.36599999999999</v>
      </c>
      <c r="G333" s="111">
        <v>85.567999999999998</v>
      </c>
      <c r="H333" s="111">
        <v>117.40599999999999</v>
      </c>
      <c r="I333" s="112">
        <v>457.90300000000002</v>
      </c>
      <c r="J333" s="110">
        <v>448.476</v>
      </c>
      <c r="K333" s="111">
        <v>539.024</v>
      </c>
      <c r="L333" s="111">
        <v>384.08100000000002</v>
      </c>
      <c r="M333" s="112">
        <v>-3772.7149999999997</v>
      </c>
      <c r="N333" s="110">
        <v>1038.6320000000001</v>
      </c>
      <c r="O333" s="111">
        <v>513.70699999999988</v>
      </c>
      <c r="P333" s="111">
        <v>-567.5390000000001</v>
      </c>
      <c r="Q333" s="112">
        <v>-936.06</v>
      </c>
      <c r="R333" s="110">
        <v>-134.53700000000001</v>
      </c>
      <c r="S333" s="111">
        <v>846.9799999999999</v>
      </c>
      <c r="T333" s="111">
        <v>1225.1990000000001</v>
      </c>
      <c r="U333" s="112">
        <v>1234.9180000000001</v>
      </c>
      <c r="V333" s="110">
        <v>1811.241</v>
      </c>
      <c r="W333" s="111">
        <v>-81.396999999999935</v>
      </c>
      <c r="X333" s="111">
        <v>1149.3129999999999</v>
      </c>
      <c r="Y333" s="112">
        <v>694.59799999999996</v>
      </c>
      <c r="Z333" s="110">
        <v>1353.069</v>
      </c>
      <c r="AA333" s="111">
        <v>2187.127</v>
      </c>
      <c r="AB333" s="111">
        <v>1645.933</v>
      </c>
      <c r="AC333" s="112">
        <v>-1756.691</v>
      </c>
      <c r="AD333" s="110">
        <v>2484.5150000000003</v>
      </c>
      <c r="AE333" s="111">
        <v>617.39899999999989</v>
      </c>
      <c r="AF333" s="111">
        <v>-805.01</v>
      </c>
      <c r="AG333" s="112">
        <v>-350.85199999999998</v>
      </c>
      <c r="AH333" s="110">
        <v>-555.21500000000003</v>
      </c>
      <c r="AI333" s="111">
        <v>1354.472</v>
      </c>
      <c r="AJ333" s="111">
        <v>-1083.232</v>
      </c>
      <c r="AK333" s="112">
        <v>1302.4580000000001</v>
      </c>
      <c r="AL333" s="110">
        <v>1484.5150000000001</v>
      </c>
      <c r="AM333" s="111">
        <v>-3179.8069999999998</v>
      </c>
      <c r="AN333" s="111">
        <v>1360.5320000000002</v>
      </c>
      <c r="AO333" s="112">
        <v>570.19299999999998</v>
      </c>
      <c r="AP333" s="110">
        <v>2886.6410000000001</v>
      </c>
      <c r="AQ333" s="111">
        <v>670.19299999999998</v>
      </c>
      <c r="AR333" s="111">
        <v>-214.29040624999971</v>
      </c>
      <c r="AS333" s="112">
        <v>-711.09500000000003</v>
      </c>
      <c r="AT333" s="110">
        <v>-4388.5682500000003</v>
      </c>
      <c r="AU333" s="111">
        <v>-8915.2887968750001</v>
      </c>
      <c r="AV333" s="111">
        <v>-683.66899999999987</v>
      </c>
      <c r="AW333" s="112">
        <v>739.99599999999998</v>
      </c>
      <c r="AX333" s="110">
        <v>-1430.3690468750001</v>
      </c>
      <c r="AY333" s="111">
        <v>-1904.3755599365231</v>
      </c>
      <c r="AZ333" s="111">
        <v>-2449.5059999999999</v>
      </c>
      <c r="BA333" s="112">
        <v>-1992.6860001525879</v>
      </c>
      <c r="BB333" s="110">
        <v>-1210.9279999999999</v>
      </c>
      <c r="BC333" s="111">
        <v>-1220.15005078125</v>
      </c>
      <c r="BD333" s="111">
        <v>-400.90600000000001</v>
      </c>
      <c r="BE333" s="112">
        <v>-182.70400000000001</v>
      </c>
      <c r="BF333" s="110">
        <v>677.10910000000001</v>
      </c>
      <c r="BG333" s="111">
        <v>15.311699999999973</v>
      </c>
      <c r="BH333" s="111">
        <v>-41.976000000000056</v>
      </c>
      <c r="BI333" s="112">
        <v>-612.56740000000002</v>
      </c>
      <c r="BJ333" s="110">
        <v>-1704.1841625900001</v>
      </c>
      <c r="BK333" s="111">
        <v>-108.93143464000011</v>
      </c>
      <c r="BL333" s="111">
        <v>750.84927956000024</v>
      </c>
      <c r="BM333" s="112">
        <v>-1518.56181214</v>
      </c>
      <c r="BN333" s="110">
        <v>-2326.7137993599999</v>
      </c>
      <c r="BO333" s="111">
        <v>-653.87979784999993</v>
      </c>
      <c r="BP333" s="111">
        <v>-609.41887107999992</v>
      </c>
      <c r="BQ333" s="112">
        <v>1100</v>
      </c>
      <c r="BR333" s="110">
        <v>-250.52700826</v>
      </c>
      <c r="BS333" s="111">
        <v>713.79069913999979</v>
      </c>
      <c r="BT333" s="111">
        <v>76.230047960000036</v>
      </c>
      <c r="BU333" s="112">
        <v>-93.585444410000008</v>
      </c>
      <c r="BV333" s="110">
        <v>-277.99478598000002</v>
      </c>
      <c r="BW333" s="111">
        <v>-41.262222249999922</v>
      </c>
      <c r="BX333" s="111">
        <v>-131.51695265000001</v>
      </c>
      <c r="BY333" s="112">
        <v>1640.346</v>
      </c>
      <c r="BZ333" s="110">
        <v>-680.93495024000003</v>
      </c>
      <c r="CA333" s="111">
        <v>3218.6600391800002</v>
      </c>
      <c r="CB333" s="111">
        <v>1994.9935012800001</v>
      </c>
      <c r="CC333" s="112">
        <v>967.95254047000014</v>
      </c>
      <c r="CD333" s="110">
        <v>-1746.64477429</v>
      </c>
      <c r="CE333" s="111">
        <v>-94.588440820000017</v>
      </c>
      <c r="CF333" s="111">
        <v>-1285.7403475599999</v>
      </c>
      <c r="CG333" s="112">
        <v>-290.71904633999998</v>
      </c>
      <c r="CH333" s="111">
        <v>548.66747506000013</v>
      </c>
      <c r="CI333" s="111">
        <v>-133.30048542999998</v>
      </c>
      <c r="CJ333" s="111">
        <v>1261.1211906699998</v>
      </c>
      <c r="CK333" s="112">
        <v>-98.46857743999999</v>
      </c>
      <c r="CL333" s="110">
        <v>-1085.6512244799999</v>
      </c>
      <c r="CM333" s="111">
        <v>-1055.50097082</v>
      </c>
      <c r="CN333" s="111">
        <v>-297.13473628999998</v>
      </c>
      <c r="CO333" s="111">
        <v>-893.2860367400001</v>
      </c>
      <c r="CP333" s="110">
        <v>1408.8853509800001</v>
      </c>
      <c r="CQ333" s="111">
        <v>415.63990678999994</v>
      </c>
      <c r="CR333" s="111">
        <v>-64.078121119999992</v>
      </c>
      <c r="CS333" s="232">
        <v>-39.618351619999991</v>
      </c>
      <c r="CT333" s="276">
        <v>1460.3816483800001</v>
      </c>
    </row>
    <row r="334" spans="1:98" s="10" customFormat="1" ht="12.95" customHeight="1" x14ac:dyDescent="0.25">
      <c r="A334" s="72" t="s">
        <v>110</v>
      </c>
      <c r="B334" s="174">
        <v>297.60000000000002</v>
      </c>
      <c r="C334" s="111">
        <v>944</v>
      </c>
      <c r="D334" s="111">
        <v>738.30000000000007</v>
      </c>
      <c r="E334" s="112">
        <v>0.2</v>
      </c>
      <c r="F334" s="111">
        <v>530.779</v>
      </c>
      <c r="G334" s="111">
        <v>230.946</v>
      </c>
      <c r="H334" s="111">
        <v>124.953</v>
      </c>
      <c r="I334" s="112">
        <v>750</v>
      </c>
      <c r="J334" s="110">
        <v>549.85400000000004</v>
      </c>
      <c r="K334" s="111">
        <v>4002.0039999999999</v>
      </c>
      <c r="L334" s="111">
        <v>389.42099999999999</v>
      </c>
      <c r="M334" s="112">
        <v>0</v>
      </c>
      <c r="N334" s="110">
        <v>1043.556</v>
      </c>
      <c r="O334" s="111">
        <v>1654.3920000000001</v>
      </c>
      <c r="P334" s="111">
        <v>0</v>
      </c>
      <c r="Q334" s="112">
        <v>0</v>
      </c>
      <c r="R334" s="110">
        <v>0</v>
      </c>
      <c r="S334" s="111">
        <v>3000</v>
      </c>
      <c r="T334" s="111">
        <v>1385.3710000000001</v>
      </c>
      <c r="U334" s="112">
        <v>3322.45</v>
      </c>
      <c r="V334" s="110">
        <v>3341.9790000000003</v>
      </c>
      <c r="W334" s="111">
        <v>786.58100000000002</v>
      </c>
      <c r="X334" s="111">
        <v>6870.8789999999999</v>
      </c>
      <c r="Y334" s="112">
        <v>1189.444</v>
      </c>
      <c r="Z334" s="110">
        <v>4588.4310000000005</v>
      </c>
      <c r="AA334" s="111">
        <v>2580.8810000000003</v>
      </c>
      <c r="AB334" s="111">
        <v>1661.422</v>
      </c>
      <c r="AC334" s="112">
        <v>0</v>
      </c>
      <c r="AD334" s="110">
        <v>2500</v>
      </c>
      <c r="AE334" s="111">
        <v>1440.28</v>
      </c>
      <c r="AF334" s="111">
        <v>0</v>
      </c>
      <c r="AG334" s="112">
        <v>0</v>
      </c>
      <c r="AH334" s="110">
        <v>0</v>
      </c>
      <c r="AI334" s="111">
        <v>2250</v>
      </c>
      <c r="AJ334" s="111">
        <v>2074.7020000000002</v>
      </c>
      <c r="AK334" s="112">
        <v>1700</v>
      </c>
      <c r="AL334" s="110">
        <v>1500</v>
      </c>
      <c r="AM334" s="111">
        <v>750</v>
      </c>
      <c r="AN334" s="111">
        <v>1978.0250000000001</v>
      </c>
      <c r="AO334" s="112">
        <v>1500</v>
      </c>
      <c r="AP334" s="110">
        <v>2902.125</v>
      </c>
      <c r="AQ334" s="111">
        <v>1600</v>
      </c>
      <c r="AR334" s="111">
        <v>6987.4110000000001</v>
      </c>
      <c r="AS334" s="112">
        <v>1000</v>
      </c>
      <c r="AT334" s="110">
        <v>1862.13</v>
      </c>
      <c r="AU334" s="111">
        <v>197.80199999999999</v>
      </c>
      <c r="AV334" s="111">
        <v>1243.3989999999999</v>
      </c>
      <c r="AW334" s="112">
        <v>2146.8000000000002</v>
      </c>
      <c r="AX334" s="110">
        <v>1575.461</v>
      </c>
      <c r="AY334" s="111">
        <v>1307.69</v>
      </c>
      <c r="AZ334" s="111">
        <v>0</v>
      </c>
      <c r="BA334" s="112">
        <v>0</v>
      </c>
      <c r="BB334" s="110">
        <v>0</v>
      </c>
      <c r="BC334" s="111">
        <v>525</v>
      </c>
      <c r="BD334" s="111">
        <v>0</v>
      </c>
      <c r="BE334" s="112">
        <v>0</v>
      </c>
      <c r="BF334" s="110">
        <v>1025</v>
      </c>
      <c r="BG334" s="111">
        <v>750</v>
      </c>
      <c r="BH334" s="111">
        <v>525</v>
      </c>
      <c r="BI334" s="112">
        <v>1800</v>
      </c>
      <c r="BJ334" s="110">
        <v>0</v>
      </c>
      <c r="BK334" s="111">
        <v>787.5</v>
      </c>
      <c r="BL334" s="111">
        <v>1375</v>
      </c>
      <c r="BM334" s="112">
        <v>655.46418782000012</v>
      </c>
      <c r="BN334" s="110">
        <v>0</v>
      </c>
      <c r="BO334" s="111">
        <v>0</v>
      </c>
      <c r="BP334" s="111">
        <v>550</v>
      </c>
      <c r="BQ334" s="112">
        <v>1100</v>
      </c>
      <c r="BR334" s="110">
        <v>825</v>
      </c>
      <c r="BS334" s="111">
        <v>1692.4110140999999</v>
      </c>
      <c r="BT334" s="111">
        <v>1350</v>
      </c>
      <c r="BU334" s="112">
        <v>0</v>
      </c>
      <c r="BV334" s="110">
        <v>0</v>
      </c>
      <c r="BW334" s="111">
        <v>800</v>
      </c>
      <c r="BX334" s="111">
        <v>0</v>
      </c>
      <c r="BY334" s="112">
        <v>3250</v>
      </c>
      <c r="BZ334" s="110">
        <v>0</v>
      </c>
      <c r="CA334" s="111">
        <v>3289.0669690599998</v>
      </c>
      <c r="CB334" s="111">
        <v>4600</v>
      </c>
      <c r="CC334" s="112">
        <v>1077.9173449099999</v>
      </c>
      <c r="CD334" s="110">
        <v>0</v>
      </c>
      <c r="CE334" s="111">
        <v>0</v>
      </c>
      <c r="CF334" s="111">
        <v>0</v>
      </c>
      <c r="CG334" s="112">
        <v>54</v>
      </c>
      <c r="CH334" s="111">
        <v>1550.22840277</v>
      </c>
      <c r="CI334" s="111">
        <v>0</v>
      </c>
      <c r="CJ334" s="111">
        <v>1500</v>
      </c>
      <c r="CK334" s="112">
        <v>0</v>
      </c>
      <c r="CL334" s="110">
        <v>1072.1300000000001</v>
      </c>
      <c r="CM334" s="111">
        <v>0</v>
      </c>
      <c r="CN334" s="111">
        <v>0</v>
      </c>
      <c r="CO334" s="111">
        <v>3000</v>
      </c>
      <c r="CP334" s="110">
        <v>1500</v>
      </c>
      <c r="CQ334" s="111">
        <v>549.72352940999997</v>
      </c>
      <c r="CR334" s="111">
        <v>0</v>
      </c>
      <c r="CS334" s="232">
        <v>0</v>
      </c>
      <c r="CT334" s="276">
        <v>1500</v>
      </c>
    </row>
    <row r="335" spans="1:98" s="10" customFormat="1" ht="12.95" customHeight="1" x14ac:dyDescent="0.25">
      <c r="A335" s="72" t="s">
        <v>111</v>
      </c>
      <c r="B335" s="174">
        <v>-1.2E-2</v>
      </c>
      <c r="C335" s="111">
        <v>150.893</v>
      </c>
      <c r="D335" s="111">
        <v>13.393000000000001</v>
      </c>
      <c r="E335" s="112">
        <v>142.50299999999999</v>
      </c>
      <c r="F335" s="111">
        <v>2.4130000000000003</v>
      </c>
      <c r="G335" s="111">
        <v>145.37799999999999</v>
      </c>
      <c r="H335" s="111">
        <v>7.5470000000000006</v>
      </c>
      <c r="I335" s="112">
        <v>292.09700000000004</v>
      </c>
      <c r="J335" s="110">
        <v>101.378</v>
      </c>
      <c r="K335" s="111">
        <v>3462.98</v>
      </c>
      <c r="L335" s="111">
        <v>5.34</v>
      </c>
      <c r="M335" s="112">
        <v>3772.7149999999997</v>
      </c>
      <c r="N335" s="110">
        <v>4.9239999999999995</v>
      </c>
      <c r="O335" s="111">
        <v>1140.6849999999999</v>
      </c>
      <c r="P335" s="111">
        <v>567.5390000000001</v>
      </c>
      <c r="Q335" s="112">
        <v>936.06</v>
      </c>
      <c r="R335" s="110">
        <v>134.53700000000001</v>
      </c>
      <c r="S335" s="111">
        <v>2153.02</v>
      </c>
      <c r="T335" s="111">
        <v>160.172</v>
      </c>
      <c r="U335" s="112">
        <v>2087.5320000000002</v>
      </c>
      <c r="V335" s="110">
        <v>1530.7379999999998</v>
      </c>
      <c r="W335" s="111">
        <v>867.97799999999995</v>
      </c>
      <c r="X335" s="111">
        <v>5721.5660000000007</v>
      </c>
      <c r="Y335" s="112">
        <v>494.84599999999995</v>
      </c>
      <c r="Z335" s="110">
        <v>3235.3620000000001</v>
      </c>
      <c r="AA335" s="111">
        <v>393.75400000000002</v>
      </c>
      <c r="AB335" s="111">
        <v>15.489000000000001</v>
      </c>
      <c r="AC335" s="112">
        <v>1756.691</v>
      </c>
      <c r="AD335" s="110">
        <v>15.484999999999999</v>
      </c>
      <c r="AE335" s="111">
        <v>822.88099999999997</v>
      </c>
      <c r="AF335" s="111">
        <v>805.01</v>
      </c>
      <c r="AG335" s="112">
        <v>350.85199999999998</v>
      </c>
      <c r="AH335" s="110">
        <v>555.21500000000003</v>
      </c>
      <c r="AI335" s="111">
        <v>895.52800000000002</v>
      </c>
      <c r="AJ335" s="111">
        <v>3157.9340000000002</v>
      </c>
      <c r="AK335" s="112">
        <v>397.54199999999997</v>
      </c>
      <c r="AL335" s="110">
        <v>15.484999999999999</v>
      </c>
      <c r="AM335" s="111">
        <v>3929.8069999999998</v>
      </c>
      <c r="AN335" s="111">
        <v>617.49300000000005</v>
      </c>
      <c r="AO335" s="112">
        <v>929.80700000000002</v>
      </c>
      <c r="AP335" s="110">
        <v>15.484</v>
      </c>
      <c r="AQ335" s="111">
        <v>929.80700000000002</v>
      </c>
      <c r="AR335" s="111">
        <v>7201.7014062500002</v>
      </c>
      <c r="AS335" s="112">
        <v>1711.095</v>
      </c>
      <c r="AT335" s="110">
        <v>6250.6982500000004</v>
      </c>
      <c r="AU335" s="111">
        <v>9113.0907968749998</v>
      </c>
      <c r="AV335" s="111">
        <v>1927.068</v>
      </c>
      <c r="AW335" s="112">
        <v>1406.8039999999999</v>
      </c>
      <c r="AX335" s="110">
        <v>3005.8300468749999</v>
      </c>
      <c r="AY335" s="111">
        <v>3212.0655599365232</v>
      </c>
      <c r="AZ335" s="111">
        <v>2449.5059999999999</v>
      </c>
      <c r="BA335" s="112">
        <v>1992.6860001525879</v>
      </c>
      <c r="BB335" s="110">
        <v>1210.9279999999999</v>
      </c>
      <c r="BC335" s="111">
        <v>1745.15005078125</v>
      </c>
      <c r="BD335" s="111">
        <v>400.90600000000001</v>
      </c>
      <c r="BE335" s="112">
        <v>182.70400000000001</v>
      </c>
      <c r="BF335" s="110">
        <v>347.89089999999999</v>
      </c>
      <c r="BG335" s="111">
        <v>734.68830000000003</v>
      </c>
      <c r="BH335" s="111">
        <v>566.97600000000011</v>
      </c>
      <c r="BI335" s="112">
        <v>2412.5673999999999</v>
      </c>
      <c r="BJ335" s="110">
        <v>1704.1841625900001</v>
      </c>
      <c r="BK335" s="111">
        <v>896.43143464000013</v>
      </c>
      <c r="BL335" s="111">
        <v>624.15072043999999</v>
      </c>
      <c r="BM335" s="112">
        <v>2174.0259999600003</v>
      </c>
      <c r="BN335" s="110">
        <v>2326.7137993599999</v>
      </c>
      <c r="BO335" s="111">
        <v>653.87979784999993</v>
      </c>
      <c r="BP335" s="111">
        <v>1159.4188710799999</v>
      </c>
      <c r="BQ335" s="112">
        <v>0</v>
      </c>
      <c r="BR335" s="110">
        <v>1075.52700826</v>
      </c>
      <c r="BS335" s="111">
        <v>978.62031495999997</v>
      </c>
      <c r="BT335" s="111">
        <v>1273.7699520400001</v>
      </c>
      <c r="BU335" s="112">
        <v>93.585444410000008</v>
      </c>
      <c r="BV335" s="110">
        <v>277.99478598000002</v>
      </c>
      <c r="BW335" s="111">
        <v>841.26222225000004</v>
      </c>
      <c r="BX335" s="111">
        <v>131.51695265000001</v>
      </c>
      <c r="BY335" s="112">
        <v>1609.654</v>
      </c>
      <c r="BZ335" s="110">
        <v>680.93495024000003</v>
      </c>
      <c r="CA335" s="111">
        <v>70.406929880000007</v>
      </c>
      <c r="CB335" s="111">
        <v>2605.0064987199999</v>
      </c>
      <c r="CC335" s="112">
        <v>109.96480443999999</v>
      </c>
      <c r="CD335" s="110">
        <v>1746.64477429</v>
      </c>
      <c r="CE335" s="111">
        <v>94.588440820000017</v>
      </c>
      <c r="CF335" s="111">
        <v>1285.7403475599999</v>
      </c>
      <c r="CG335" s="112">
        <v>344.71904633999998</v>
      </c>
      <c r="CH335" s="111">
        <v>1001.56092771</v>
      </c>
      <c r="CI335" s="111">
        <v>133.30048542999998</v>
      </c>
      <c r="CJ335" s="111">
        <v>238.87880933000002</v>
      </c>
      <c r="CK335" s="112">
        <v>98.46857743999999</v>
      </c>
      <c r="CL335" s="110">
        <v>2157.7812244799998</v>
      </c>
      <c r="CM335" s="111">
        <v>1055.50097082</v>
      </c>
      <c r="CN335" s="111">
        <v>297.13473628999998</v>
      </c>
      <c r="CO335" s="111">
        <v>3893.2860367400003</v>
      </c>
      <c r="CP335" s="110">
        <v>91.114649020000002</v>
      </c>
      <c r="CQ335" s="111">
        <v>134.08362262</v>
      </c>
      <c r="CR335" s="111">
        <v>64.078121119999992</v>
      </c>
      <c r="CS335" s="232">
        <v>39.618351619999991</v>
      </c>
      <c r="CT335" s="276">
        <v>39.618351619999991</v>
      </c>
    </row>
    <row r="336" spans="1:98" s="10" customFormat="1" ht="12.95" customHeight="1" x14ac:dyDescent="0.25">
      <c r="A336" s="72" t="s">
        <v>175</v>
      </c>
      <c r="B336" s="174">
        <v>-135.02600000000001</v>
      </c>
      <c r="C336" s="111">
        <v>1188.2170000000001</v>
      </c>
      <c r="D336" s="111">
        <v>1415.867</v>
      </c>
      <c r="E336" s="112">
        <v>1074.1120000000001</v>
      </c>
      <c r="F336" s="111">
        <v>1160.194</v>
      </c>
      <c r="G336" s="111">
        <v>1298.5010000000002</v>
      </c>
      <c r="H336" s="111">
        <v>251.13500000000002</v>
      </c>
      <c r="I336" s="112">
        <v>911.63400000000001</v>
      </c>
      <c r="J336" s="110">
        <v>204.93100000000001</v>
      </c>
      <c r="K336" s="111">
        <v>-351.82</v>
      </c>
      <c r="L336" s="111">
        <v>881.04099999999994</v>
      </c>
      <c r="M336" s="112">
        <v>-968.29099999999994</v>
      </c>
      <c r="N336" s="110">
        <v>4766.7150000000001</v>
      </c>
      <c r="O336" s="111">
        <v>2081.3609999999999</v>
      </c>
      <c r="P336" s="111">
        <v>-476.98599999999999</v>
      </c>
      <c r="Q336" s="112">
        <v>3866.2</v>
      </c>
      <c r="R336" s="110">
        <v>-6879.3549999999996</v>
      </c>
      <c r="S336" s="111">
        <v>991.95</v>
      </c>
      <c r="T336" s="111">
        <v>-68.269999999999982</v>
      </c>
      <c r="U336" s="112">
        <v>685.58</v>
      </c>
      <c r="V336" s="110">
        <v>706.91399999999999</v>
      </c>
      <c r="W336" s="111">
        <v>-284.09100000000001</v>
      </c>
      <c r="X336" s="111">
        <v>382.27600000000007</v>
      </c>
      <c r="Y336" s="112">
        <v>-696.94484765624986</v>
      </c>
      <c r="Z336" s="110">
        <v>-157.37</v>
      </c>
      <c r="AA336" s="111">
        <v>-2882.5339999999997</v>
      </c>
      <c r="AB336" s="111">
        <v>-814.59799999999996</v>
      </c>
      <c r="AC336" s="112">
        <v>-527.92800000000011</v>
      </c>
      <c r="AD336" s="110">
        <v>-479.65900000000011</v>
      </c>
      <c r="AE336" s="111">
        <v>-458.29500000000002</v>
      </c>
      <c r="AF336" s="111">
        <v>-823.19299999999998</v>
      </c>
      <c r="AG336" s="112">
        <v>-1448.827</v>
      </c>
      <c r="AH336" s="110">
        <v>87.551999999999992</v>
      </c>
      <c r="AI336" s="111">
        <v>1004.54</v>
      </c>
      <c r="AJ336" s="111">
        <v>-257.74400000000003</v>
      </c>
      <c r="AK336" s="112">
        <v>-293.59199999999998</v>
      </c>
      <c r="AL336" s="110">
        <v>53.995999999999981</v>
      </c>
      <c r="AM336" s="111">
        <v>-862.43600000000004</v>
      </c>
      <c r="AN336" s="111">
        <v>-951.40700000000004</v>
      </c>
      <c r="AO336" s="112">
        <v>-1153.3220000000001</v>
      </c>
      <c r="AP336" s="110">
        <v>130.92500000000001</v>
      </c>
      <c r="AQ336" s="111">
        <v>-395.42599999999993</v>
      </c>
      <c r="AR336" s="111">
        <v>-497.39499999999998</v>
      </c>
      <c r="AS336" s="112">
        <v>660.43000000000006</v>
      </c>
      <c r="AT336" s="110">
        <v>2176.3530000000001</v>
      </c>
      <c r="AU336" s="111">
        <v>-504.464</v>
      </c>
      <c r="AV336" s="111">
        <v>1028.5740000000001</v>
      </c>
      <c r="AW336" s="112">
        <v>479.63</v>
      </c>
      <c r="AX336" s="110">
        <v>2008.788</v>
      </c>
      <c r="AY336" s="111">
        <v>1177.1110000000001</v>
      </c>
      <c r="AZ336" s="111">
        <v>2064.1019999999999</v>
      </c>
      <c r="BA336" s="112">
        <v>-708.04700000000003</v>
      </c>
      <c r="BB336" s="110">
        <v>674.83500000000004</v>
      </c>
      <c r="BC336" s="111">
        <v>623.54300000000001</v>
      </c>
      <c r="BD336" s="111">
        <v>623.87100000000009</v>
      </c>
      <c r="BE336" s="112">
        <v>-2768.252</v>
      </c>
      <c r="BF336" s="110">
        <v>-876.46929999999998</v>
      </c>
      <c r="BG336" s="111">
        <v>280.47339999999986</v>
      </c>
      <c r="BH336" s="111">
        <v>-1198.1393</v>
      </c>
      <c r="BI336" s="112">
        <v>-738.97700000000009</v>
      </c>
      <c r="BJ336" s="110">
        <v>2151.3619121799998</v>
      </c>
      <c r="BK336" s="111">
        <v>1628.7528147399998</v>
      </c>
      <c r="BL336" s="111">
        <v>1867.3796861899998</v>
      </c>
      <c r="BM336" s="112">
        <v>5374.9676014199995</v>
      </c>
      <c r="BN336" s="110">
        <v>4838.6689307400002</v>
      </c>
      <c r="BO336" s="111">
        <v>6344.4842081700008</v>
      </c>
      <c r="BP336" s="111">
        <v>3530.0115762600003</v>
      </c>
      <c r="BQ336" s="112">
        <v>1353.10526658</v>
      </c>
      <c r="BR336" s="110">
        <v>2031.4418731000001</v>
      </c>
      <c r="BS336" s="111">
        <v>-1139.2116802599999</v>
      </c>
      <c r="BT336" s="111">
        <v>-80.099561740000013</v>
      </c>
      <c r="BU336" s="112">
        <v>-735.62228522000021</v>
      </c>
      <c r="BV336" s="110">
        <v>58.075297989999967</v>
      </c>
      <c r="BW336" s="111">
        <v>-446.53778705000002</v>
      </c>
      <c r="BX336" s="111">
        <v>-1340.1854337499997</v>
      </c>
      <c r="BY336" s="112">
        <v>-1331.4025092299996</v>
      </c>
      <c r="BZ336" s="110">
        <v>838.03650059999995</v>
      </c>
      <c r="CA336" s="111">
        <v>1475.4504010799999</v>
      </c>
      <c r="CB336" s="111">
        <v>-3512.6286270100004</v>
      </c>
      <c r="CC336" s="112">
        <v>829.91948503999993</v>
      </c>
      <c r="CD336" s="110">
        <v>-1212.8039138700001</v>
      </c>
      <c r="CE336" s="111">
        <v>-1566.2432441400001</v>
      </c>
      <c r="CF336" s="111">
        <v>695.60111731000006</v>
      </c>
      <c r="CG336" s="112">
        <v>-981.73872117999974</v>
      </c>
      <c r="CH336" s="111">
        <v>-1529.1754244899998</v>
      </c>
      <c r="CI336" s="111">
        <v>-1192.1797010700002</v>
      </c>
      <c r="CJ336" s="111">
        <v>-2475.3636574700004</v>
      </c>
      <c r="CK336" s="112">
        <v>2047.9172473899998</v>
      </c>
      <c r="CL336" s="110">
        <v>759.13362397000003</v>
      </c>
      <c r="CM336" s="111">
        <v>1353.4646252399996</v>
      </c>
      <c r="CN336" s="111">
        <v>2028.3109821099999</v>
      </c>
      <c r="CO336" s="111">
        <v>-1779.6319651399999</v>
      </c>
      <c r="CP336" s="110">
        <v>793.5769038200001</v>
      </c>
      <c r="CQ336" s="111">
        <v>-435.19367769000007</v>
      </c>
      <c r="CR336" s="111">
        <v>-904.12955786999987</v>
      </c>
      <c r="CS336" s="232">
        <v>-1465.0442527999999</v>
      </c>
      <c r="CT336" s="276">
        <v>-2860.8506850499998</v>
      </c>
    </row>
    <row r="337" spans="1:98" s="10" customFormat="1" ht="12.95" customHeight="1" x14ac:dyDescent="0.25">
      <c r="A337" s="72" t="s">
        <v>110</v>
      </c>
      <c r="B337" s="174">
        <v>93.7</v>
      </c>
      <c r="C337" s="111">
        <v>1835.0410000000002</v>
      </c>
      <c r="D337" s="111">
        <v>1884.9580000000001</v>
      </c>
      <c r="E337" s="112">
        <v>1841.3240000000001</v>
      </c>
      <c r="F337" s="111">
        <v>1489.3209999999999</v>
      </c>
      <c r="G337" s="111">
        <v>1871.3440000000001</v>
      </c>
      <c r="H337" s="111">
        <v>526.22400000000005</v>
      </c>
      <c r="I337" s="112">
        <v>1528.8620000000001</v>
      </c>
      <c r="J337" s="110">
        <v>928.90300000000002</v>
      </c>
      <c r="K337" s="111">
        <v>737.60599999999999</v>
      </c>
      <c r="L337" s="111">
        <v>2001.2639999999999</v>
      </c>
      <c r="M337" s="112">
        <v>1682.511</v>
      </c>
      <c r="N337" s="110">
        <v>5333.8230000000003</v>
      </c>
      <c r="O337" s="111">
        <v>2626.0709999999999</v>
      </c>
      <c r="P337" s="111">
        <v>553.69600000000003</v>
      </c>
      <c r="Q337" s="112">
        <v>4163.973</v>
      </c>
      <c r="R337" s="110">
        <v>255.92099999999999</v>
      </c>
      <c r="S337" s="111">
        <v>1680.0169999999998</v>
      </c>
      <c r="T337" s="111">
        <v>277.7</v>
      </c>
      <c r="U337" s="112">
        <v>1381.508</v>
      </c>
      <c r="V337" s="110">
        <v>1058.826</v>
      </c>
      <c r="W337" s="111">
        <v>185.53899999999999</v>
      </c>
      <c r="X337" s="111">
        <v>1318.4770000000001</v>
      </c>
      <c r="Y337" s="112">
        <v>532.94499999999994</v>
      </c>
      <c r="Z337" s="110">
        <v>401.58100000000002</v>
      </c>
      <c r="AA337" s="111">
        <v>1981.8680000000002</v>
      </c>
      <c r="AB337" s="111">
        <v>604.74600000000009</v>
      </c>
      <c r="AC337" s="112">
        <v>1239.9090000000001</v>
      </c>
      <c r="AD337" s="110">
        <v>355.60500000000002</v>
      </c>
      <c r="AE337" s="111">
        <v>62.94</v>
      </c>
      <c r="AF337" s="111">
        <v>3.8519999999999999</v>
      </c>
      <c r="AG337" s="112">
        <v>88.721000000000004</v>
      </c>
      <c r="AH337" s="110">
        <v>178.875</v>
      </c>
      <c r="AI337" s="111">
        <v>1369.98</v>
      </c>
      <c r="AJ337" s="111">
        <v>242.96899999999999</v>
      </c>
      <c r="AK337" s="112">
        <v>781.19799999999998</v>
      </c>
      <c r="AL337" s="110">
        <v>640.85699999999997</v>
      </c>
      <c r="AM337" s="111">
        <v>352.62299999999999</v>
      </c>
      <c r="AN337" s="111">
        <v>345.90300000000002</v>
      </c>
      <c r="AO337" s="112">
        <v>380.23</v>
      </c>
      <c r="AP337" s="110">
        <v>809.13099999999997</v>
      </c>
      <c r="AQ337" s="111">
        <v>1464.057</v>
      </c>
      <c r="AR337" s="111">
        <v>351.07400000000001</v>
      </c>
      <c r="AS337" s="112">
        <v>1770.403</v>
      </c>
      <c r="AT337" s="110">
        <v>2715.5409999999997</v>
      </c>
      <c r="AU337" s="111">
        <v>806.9</v>
      </c>
      <c r="AV337" s="111">
        <v>1372.453</v>
      </c>
      <c r="AW337" s="112">
        <v>923.49399999999991</v>
      </c>
      <c r="AX337" s="110">
        <v>2515.61</v>
      </c>
      <c r="AY337" s="111">
        <v>1373.9269999999999</v>
      </c>
      <c r="AZ337" s="111">
        <v>2658.3849999999998</v>
      </c>
      <c r="BA337" s="112">
        <v>2285.8029999999999</v>
      </c>
      <c r="BB337" s="110">
        <v>1363.856</v>
      </c>
      <c r="BC337" s="111">
        <v>1338.5810000000001</v>
      </c>
      <c r="BD337" s="111">
        <v>1322.213</v>
      </c>
      <c r="BE337" s="112">
        <v>400.90800000000002</v>
      </c>
      <c r="BF337" s="110">
        <v>525.31860000000006</v>
      </c>
      <c r="BG337" s="111">
        <v>1898.8203000000001</v>
      </c>
      <c r="BH337" s="111">
        <v>518.16599999999994</v>
      </c>
      <c r="BI337" s="112">
        <v>1334.232</v>
      </c>
      <c r="BJ337" s="110">
        <v>3915.4101360900004</v>
      </c>
      <c r="BK337" s="111">
        <v>2900.01815601</v>
      </c>
      <c r="BL337" s="111">
        <v>3021.902</v>
      </c>
      <c r="BM337" s="112">
        <v>6053.9745662000005</v>
      </c>
      <c r="BN337" s="110">
        <v>5429.4907666800009</v>
      </c>
      <c r="BO337" s="111">
        <v>7232.7836199499998</v>
      </c>
      <c r="BP337" s="111">
        <v>4261.6486306900006</v>
      </c>
      <c r="BQ337" s="112">
        <v>1931.3978750499998</v>
      </c>
      <c r="BR337" s="110">
        <v>2735</v>
      </c>
      <c r="BS337" s="111">
        <v>722.24690620000001</v>
      </c>
      <c r="BT337" s="111">
        <v>471.13967233</v>
      </c>
      <c r="BU337" s="112">
        <v>2003.29148854</v>
      </c>
      <c r="BV337" s="110">
        <v>1147.8634546799999</v>
      </c>
      <c r="BW337" s="111">
        <v>1232.8352985500001</v>
      </c>
      <c r="BX337" s="111">
        <v>2599.3051549900001</v>
      </c>
      <c r="BY337" s="112">
        <v>1386.7325322700001</v>
      </c>
      <c r="BZ337" s="110">
        <v>1860.8637384499998</v>
      </c>
      <c r="CA337" s="111">
        <v>3031.61222021</v>
      </c>
      <c r="CB337" s="111">
        <v>497.69819763000004</v>
      </c>
      <c r="CC337" s="112">
        <v>1781.3754153599998</v>
      </c>
      <c r="CD337" s="110">
        <v>753.32564255000011</v>
      </c>
      <c r="CE337" s="111">
        <v>546.44195180999998</v>
      </c>
      <c r="CF337" s="111">
        <v>2635.9976659599997</v>
      </c>
      <c r="CG337" s="112">
        <v>2285.2227901400001</v>
      </c>
      <c r="CH337" s="111">
        <v>1572.1938602799999</v>
      </c>
      <c r="CI337" s="111">
        <v>433.94945381000002</v>
      </c>
      <c r="CJ337" s="111">
        <v>254.03494735000001</v>
      </c>
      <c r="CK337" s="112">
        <v>4221.6333813000001</v>
      </c>
      <c r="CL337" s="110">
        <v>1591.17491365</v>
      </c>
      <c r="CM337" s="111">
        <v>1899.2498037199998</v>
      </c>
      <c r="CN337" s="111">
        <v>3335.95643746</v>
      </c>
      <c r="CO337" s="111">
        <v>531.05315221000001</v>
      </c>
      <c r="CP337" s="110">
        <v>1114.55839074</v>
      </c>
      <c r="CQ337" s="111">
        <v>1445.9298097999999</v>
      </c>
      <c r="CR337" s="111">
        <v>411.71592612000006</v>
      </c>
      <c r="CS337" s="232">
        <v>2013.6305625699999</v>
      </c>
      <c r="CT337" s="276">
        <v>3548.69641305</v>
      </c>
    </row>
    <row r="338" spans="1:98" s="10" customFormat="1" ht="12.95" customHeight="1" x14ac:dyDescent="0.25">
      <c r="A338" s="72" t="s">
        <v>111</v>
      </c>
      <c r="B338" s="174">
        <v>228.726</v>
      </c>
      <c r="C338" s="111">
        <v>646.82399999999996</v>
      </c>
      <c r="D338" s="111">
        <v>469.09099999999995</v>
      </c>
      <c r="E338" s="112">
        <v>767.21199999999999</v>
      </c>
      <c r="F338" s="111">
        <v>329.12700000000001</v>
      </c>
      <c r="G338" s="111">
        <v>572.84299999999996</v>
      </c>
      <c r="H338" s="111">
        <v>275.089</v>
      </c>
      <c r="I338" s="112">
        <v>617.22800000000007</v>
      </c>
      <c r="J338" s="110">
        <v>723.97199999999998</v>
      </c>
      <c r="K338" s="111">
        <v>1089.4259999999999</v>
      </c>
      <c r="L338" s="111">
        <v>1120.223</v>
      </c>
      <c r="M338" s="112">
        <v>2650.8019999999997</v>
      </c>
      <c r="N338" s="110">
        <v>567.10799999999995</v>
      </c>
      <c r="O338" s="111">
        <v>544.71</v>
      </c>
      <c r="P338" s="111">
        <v>1030.682</v>
      </c>
      <c r="Q338" s="112">
        <v>297.77300000000002</v>
      </c>
      <c r="R338" s="110">
        <v>7135.2759999999998</v>
      </c>
      <c r="S338" s="111">
        <v>688.06700000000001</v>
      </c>
      <c r="T338" s="111">
        <v>345.96999999999997</v>
      </c>
      <c r="U338" s="112">
        <v>695.92800000000011</v>
      </c>
      <c r="V338" s="110">
        <v>351.91200000000003</v>
      </c>
      <c r="W338" s="111">
        <v>469.63</v>
      </c>
      <c r="X338" s="111">
        <v>936.20100000000002</v>
      </c>
      <c r="Y338" s="112">
        <v>1229.8898476562499</v>
      </c>
      <c r="Z338" s="110">
        <v>558.95100000000002</v>
      </c>
      <c r="AA338" s="111">
        <v>4864.402</v>
      </c>
      <c r="AB338" s="111">
        <v>1419.3440000000001</v>
      </c>
      <c r="AC338" s="112">
        <v>1767.837</v>
      </c>
      <c r="AD338" s="110">
        <v>835.2639999999999</v>
      </c>
      <c r="AE338" s="111">
        <v>521.23500000000001</v>
      </c>
      <c r="AF338" s="111">
        <v>827.04499999999996</v>
      </c>
      <c r="AG338" s="112">
        <v>1537.548</v>
      </c>
      <c r="AH338" s="110">
        <v>91.323000000000008</v>
      </c>
      <c r="AI338" s="111">
        <v>365.44000000000005</v>
      </c>
      <c r="AJ338" s="111">
        <v>500.71300000000002</v>
      </c>
      <c r="AK338" s="112">
        <v>1074.79</v>
      </c>
      <c r="AL338" s="110">
        <v>586.86099999999999</v>
      </c>
      <c r="AM338" s="111">
        <v>1215.059</v>
      </c>
      <c r="AN338" s="111">
        <v>1297.31</v>
      </c>
      <c r="AO338" s="112">
        <v>1533.5520000000001</v>
      </c>
      <c r="AP338" s="110">
        <v>678.20600000000002</v>
      </c>
      <c r="AQ338" s="111">
        <v>1859.4829999999999</v>
      </c>
      <c r="AR338" s="111">
        <v>848.46900000000005</v>
      </c>
      <c r="AS338" s="112">
        <v>1109.973</v>
      </c>
      <c r="AT338" s="110">
        <v>539.18799999999999</v>
      </c>
      <c r="AU338" s="111">
        <v>1311.364</v>
      </c>
      <c r="AV338" s="111">
        <v>343.87900000000002</v>
      </c>
      <c r="AW338" s="112">
        <v>443.86400000000003</v>
      </c>
      <c r="AX338" s="110">
        <v>506.822</v>
      </c>
      <c r="AY338" s="111">
        <v>196.81599999999997</v>
      </c>
      <c r="AZ338" s="111">
        <v>594.28300000000002</v>
      </c>
      <c r="BA338" s="112">
        <v>2993.8500000000004</v>
      </c>
      <c r="BB338" s="110">
        <v>689.02099999999996</v>
      </c>
      <c r="BC338" s="111">
        <v>715.03800000000001</v>
      </c>
      <c r="BD338" s="111">
        <v>698.34199999999998</v>
      </c>
      <c r="BE338" s="112">
        <v>3169.16</v>
      </c>
      <c r="BF338" s="110">
        <v>1401.7878999999998</v>
      </c>
      <c r="BG338" s="111">
        <v>1618.3469</v>
      </c>
      <c r="BH338" s="111">
        <v>1716.3053</v>
      </c>
      <c r="BI338" s="112">
        <v>2073.2090000000003</v>
      </c>
      <c r="BJ338" s="110">
        <v>1764.0482239099999</v>
      </c>
      <c r="BK338" s="111">
        <v>1271.2653412699999</v>
      </c>
      <c r="BL338" s="111">
        <v>1154.52231381</v>
      </c>
      <c r="BM338" s="112">
        <v>679.00696477999998</v>
      </c>
      <c r="BN338" s="110">
        <v>590.82183594000003</v>
      </c>
      <c r="BO338" s="111">
        <v>888.29941178000013</v>
      </c>
      <c r="BP338" s="111">
        <v>731.63705443000003</v>
      </c>
      <c r="BQ338" s="112">
        <v>578.29260847</v>
      </c>
      <c r="BR338" s="110">
        <v>703.55812689999993</v>
      </c>
      <c r="BS338" s="111">
        <v>1861.4585864600001</v>
      </c>
      <c r="BT338" s="111">
        <v>551.23923407000007</v>
      </c>
      <c r="BU338" s="112">
        <v>2738.9137737600004</v>
      </c>
      <c r="BV338" s="110">
        <v>1089.7881566900001</v>
      </c>
      <c r="BW338" s="111">
        <v>1679.3730856</v>
      </c>
      <c r="BX338" s="111">
        <v>3939.49058874</v>
      </c>
      <c r="BY338" s="112">
        <v>2718.1350414999997</v>
      </c>
      <c r="BZ338" s="110">
        <v>1022.8272378500001</v>
      </c>
      <c r="CA338" s="111">
        <v>1556.1618191299997</v>
      </c>
      <c r="CB338" s="111">
        <v>4010.3268246400003</v>
      </c>
      <c r="CC338" s="112">
        <v>951.45593032000011</v>
      </c>
      <c r="CD338" s="110">
        <v>1966.1295564200002</v>
      </c>
      <c r="CE338" s="111">
        <v>2112.68519595</v>
      </c>
      <c r="CF338" s="111">
        <v>1940.3965486500001</v>
      </c>
      <c r="CG338" s="112">
        <v>3266.9615113199998</v>
      </c>
      <c r="CH338" s="111">
        <v>3101.3692847699999</v>
      </c>
      <c r="CI338" s="111">
        <v>1626.12915488</v>
      </c>
      <c r="CJ338" s="111">
        <v>2729.3986048200004</v>
      </c>
      <c r="CK338" s="112">
        <v>2173.7161339100003</v>
      </c>
      <c r="CL338" s="110">
        <v>832.04128967999998</v>
      </c>
      <c r="CM338" s="111">
        <v>545.78517848000001</v>
      </c>
      <c r="CN338" s="111">
        <v>1307.6454553499998</v>
      </c>
      <c r="CO338" s="111">
        <v>2310.6851173499999</v>
      </c>
      <c r="CP338" s="110">
        <v>320.98148692000007</v>
      </c>
      <c r="CQ338" s="111">
        <v>1881.1234874900001</v>
      </c>
      <c r="CR338" s="111">
        <v>1315.8454839899998</v>
      </c>
      <c r="CS338" s="232">
        <v>3478.67481537</v>
      </c>
      <c r="CT338" s="276">
        <v>6409.5470980999999</v>
      </c>
    </row>
    <row r="339" spans="1:98" s="10" customFormat="1" ht="12.95" customHeight="1" x14ac:dyDescent="0.25">
      <c r="A339" s="72" t="s">
        <v>176</v>
      </c>
      <c r="B339" s="174">
        <v>101.514</v>
      </c>
      <c r="C339" s="111">
        <v>406.87600000000003</v>
      </c>
      <c r="D339" s="111">
        <v>1082.4259999999999</v>
      </c>
      <c r="E339" s="112">
        <v>1149.5910000000001</v>
      </c>
      <c r="F339" s="111">
        <v>852.21299999999997</v>
      </c>
      <c r="G339" s="111">
        <v>2967.4489999999996</v>
      </c>
      <c r="H339" s="111">
        <v>2031.7209999999998</v>
      </c>
      <c r="I339" s="112">
        <v>5208.0959999999995</v>
      </c>
      <c r="J339" s="110">
        <v>992.24699999999996</v>
      </c>
      <c r="K339" s="111">
        <v>1906.7889999999998</v>
      </c>
      <c r="L339" s="111">
        <v>3067.4300000000003</v>
      </c>
      <c r="M339" s="112">
        <v>2519.4160000000002</v>
      </c>
      <c r="N339" s="110">
        <v>1938.58</v>
      </c>
      <c r="O339" s="111">
        <v>3205.3510000000001</v>
      </c>
      <c r="P339" s="111">
        <v>3544.6489999999999</v>
      </c>
      <c r="Q339" s="112">
        <v>1485.011</v>
      </c>
      <c r="R339" s="110">
        <v>-341.20099999999996</v>
      </c>
      <c r="S339" s="111">
        <v>2433.3579999999997</v>
      </c>
      <c r="T339" s="111">
        <v>-1053.8340000000001</v>
      </c>
      <c r="U339" s="112">
        <v>2971.2660000000001</v>
      </c>
      <c r="V339" s="110">
        <v>731.87200000000007</v>
      </c>
      <c r="W339" s="111">
        <v>247.43200000000002</v>
      </c>
      <c r="X339" s="111">
        <v>916.851</v>
      </c>
      <c r="Y339" s="112">
        <v>15.225731933593693</v>
      </c>
      <c r="Z339" s="110">
        <v>687.03</v>
      </c>
      <c r="AA339" s="111">
        <v>-1166.424</v>
      </c>
      <c r="AB339" s="111">
        <v>874.19500000000005</v>
      </c>
      <c r="AC339" s="112">
        <v>-1400.203</v>
      </c>
      <c r="AD339" s="110">
        <v>-389.63199999999995</v>
      </c>
      <c r="AE339" s="111">
        <v>-1850.6003828124999</v>
      </c>
      <c r="AF339" s="111">
        <v>-1149.742</v>
      </c>
      <c r="AG339" s="112">
        <v>-1087.114</v>
      </c>
      <c r="AH339" s="110">
        <v>-452.47500000000002</v>
      </c>
      <c r="AI339" s="111">
        <v>189.08300000000003</v>
      </c>
      <c r="AJ339" s="111">
        <v>578.33799999999997</v>
      </c>
      <c r="AK339" s="112">
        <v>-316.17199999999997</v>
      </c>
      <c r="AL339" s="110">
        <v>113.88400000000001</v>
      </c>
      <c r="AM339" s="111">
        <v>-1198.357</v>
      </c>
      <c r="AN339" s="111">
        <v>-1692.787</v>
      </c>
      <c r="AO339" s="112">
        <v>-1095.567</v>
      </c>
      <c r="AP339" s="110">
        <v>-186.42500000000001</v>
      </c>
      <c r="AQ339" s="111">
        <v>-997.61999999999989</v>
      </c>
      <c r="AR339" s="111">
        <v>-1226.152</v>
      </c>
      <c r="AS339" s="112">
        <v>-1039.4850000000001</v>
      </c>
      <c r="AT339" s="110">
        <v>933.31899999999996</v>
      </c>
      <c r="AU339" s="111">
        <v>-837.62200000000007</v>
      </c>
      <c r="AV339" s="111">
        <v>94.228000000000037</v>
      </c>
      <c r="AW339" s="112">
        <v>104.50599999999994</v>
      </c>
      <c r="AX339" s="110">
        <v>275.17600000000004</v>
      </c>
      <c r="AY339" s="111">
        <v>818.80400000000009</v>
      </c>
      <c r="AZ339" s="111">
        <v>856.24799999999993</v>
      </c>
      <c r="BA339" s="112">
        <v>-961.54099999999994</v>
      </c>
      <c r="BB339" s="110">
        <v>653.30600000000004</v>
      </c>
      <c r="BC339" s="111">
        <v>-459.16899999999998</v>
      </c>
      <c r="BD339" s="111">
        <v>-709.22699999999998</v>
      </c>
      <c r="BE339" s="112">
        <v>-179.59799999999998</v>
      </c>
      <c r="BF339" s="110">
        <v>-329.96789999999999</v>
      </c>
      <c r="BG339" s="111">
        <v>286.08550000000008</v>
      </c>
      <c r="BH339" s="111">
        <v>956.90349999999989</v>
      </c>
      <c r="BI339" s="112">
        <v>1160.2240000000002</v>
      </c>
      <c r="BJ339" s="110">
        <v>-448.37830820999983</v>
      </c>
      <c r="BK339" s="111">
        <v>2168.41389961</v>
      </c>
      <c r="BL339" s="111">
        <v>708.69723498999997</v>
      </c>
      <c r="BM339" s="112">
        <v>180.02043495999999</v>
      </c>
      <c r="BN339" s="110">
        <v>517.80434376999995</v>
      </c>
      <c r="BO339" s="111">
        <v>3161.0482220100002</v>
      </c>
      <c r="BP339" s="111">
        <v>-223.33569897000007</v>
      </c>
      <c r="BQ339" s="112">
        <v>1189.8940015400001</v>
      </c>
      <c r="BR339" s="110">
        <v>202.53777324000004</v>
      </c>
      <c r="BS339" s="111">
        <v>1518.03456426</v>
      </c>
      <c r="BT339" s="111">
        <v>2776.63124178</v>
      </c>
      <c r="BU339" s="112">
        <v>1358.8372001499999</v>
      </c>
      <c r="BV339" s="110">
        <v>520.10619611000004</v>
      </c>
      <c r="BW339" s="111">
        <v>875.34457997000004</v>
      </c>
      <c r="BX339" s="111">
        <v>-260.23494994000004</v>
      </c>
      <c r="BY339" s="112">
        <v>-90.080060949999933</v>
      </c>
      <c r="BZ339" s="110">
        <v>-754.90477504</v>
      </c>
      <c r="CA339" s="111">
        <v>661.23747473999993</v>
      </c>
      <c r="CB339" s="111">
        <v>79.489747079999859</v>
      </c>
      <c r="CC339" s="112">
        <v>103.08762172</v>
      </c>
      <c r="CD339" s="110">
        <v>-429.40318899999983</v>
      </c>
      <c r="CE339" s="111">
        <v>24.214220070000124</v>
      </c>
      <c r="CF339" s="111">
        <v>-504.21817931999988</v>
      </c>
      <c r="CG339" s="112">
        <v>-745.55538213999989</v>
      </c>
      <c r="CH339" s="111">
        <v>-548.82447486000012</v>
      </c>
      <c r="CI339" s="111">
        <v>-762.66598236999994</v>
      </c>
      <c r="CJ339" s="111">
        <v>-223.03839589</v>
      </c>
      <c r="CK339" s="112">
        <v>-809.33453957999996</v>
      </c>
      <c r="CL339" s="110">
        <v>-1305.9832244699999</v>
      </c>
      <c r="CM339" s="111">
        <v>84.026639919999894</v>
      </c>
      <c r="CN339" s="111">
        <v>-219.20754963999997</v>
      </c>
      <c r="CO339" s="111">
        <v>386.16296551000016</v>
      </c>
      <c r="CP339" s="110">
        <v>433.39336500999997</v>
      </c>
      <c r="CQ339" s="111">
        <v>36.357467439999937</v>
      </c>
      <c r="CR339" s="111">
        <v>1568.39134208</v>
      </c>
      <c r="CS339" s="232">
        <v>-913.03806118000011</v>
      </c>
      <c r="CT339" s="276">
        <v>-589.32970408999995</v>
      </c>
    </row>
    <row r="340" spans="1:98" s="10" customFormat="1" ht="12.95" customHeight="1" x14ac:dyDescent="0.25">
      <c r="A340" s="72" t="s">
        <v>110</v>
      </c>
      <c r="B340" s="174">
        <v>261.3</v>
      </c>
      <c r="C340" s="111">
        <v>924.85899999999992</v>
      </c>
      <c r="D340" s="111">
        <v>1143.0419999999999</v>
      </c>
      <c r="E340" s="112">
        <v>1269.9760000000001</v>
      </c>
      <c r="F340" s="111">
        <v>1093.8989999999999</v>
      </c>
      <c r="G340" s="111">
        <v>3240.4300000000003</v>
      </c>
      <c r="H340" s="111">
        <v>2143.703</v>
      </c>
      <c r="I340" s="112">
        <v>5725.6409999999996</v>
      </c>
      <c r="J340" s="110">
        <v>1015.2849999999999</v>
      </c>
      <c r="K340" s="111">
        <v>2397.357</v>
      </c>
      <c r="L340" s="111">
        <v>3591.4979999999996</v>
      </c>
      <c r="M340" s="112">
        <v>3331.23</v>
      </c>
      <c r="N340" s="110">
        <v>2228.056</v>
      </c>
      <c r="O340" s="111">
        <v>3430.1559999999999</v>
      </c>
      <c r="P340" s="111">
        <v>4065.596</v>
      </c>
      <c r="Q340" s="112">
        <v>2538.2070000000003</v>
      </c>
      <c r="R340" s="110">
        <v>861.21499999999992</v>
      </c>
      <c r="S340" s="111">
        <v>3034.2039999999997</v>
      </c>
      <c r="T340" s="111">
        <v>748.09699999999998</v>
      </c>
      <c r="U340" s="112">
        <v>3737.4859999999999</v>
      </c>
      <c r="V340" s="110">
        <v>933.83299999999997</v>
      </c>
      <c r="W340" s="111">
        <v>653.62900000000002</v>
      </c>
      <c r="X340" s="111">
        <v>1200.9589999999998</v>
      </c>
      <c r="Y340" s="112">
        <v>644.88400000000001</v>
      </c>
      <c r="Z340" s="110">
        <v>1157.3420000000001</v>
      </c>
      <c r="AA340" s="111">
        <v>466.51</v>
      </c>
      <c r="AB340" s="111">
        <v>1458.2950000000001</v>
      </c>
      <c r="AC340" s="112">
        <v>908.12199999999996</v>
      </c>
      <c r="AD340" s="110">
        <v>702.73</v>
      </c>
      <c r="AE340" s="111">
        <v>596.33961718749993</v>
      </c>
      <c r="AF340" s="111">
        <v>309.35699999999997</v>
      </c>
      <c r="AG340" s="112">
        <v>134.47</v>
      </c>
      <c r="AH340" s="110">
        <v>180.751</v>
      </c>
      <c r="AI340" s="111">
        <v>766.63300000000004</v>
      </c>
      <c r="AJ340" s="111">
        <v>1139.0880000000002</v>
      </c>
      <c r="AK340" s="112">
        <v>1131.4159999999999</v>
      </c>
      <c r="AL340" s="110">
        <v>1546.095</v>
      </c>
      <c r="AM340" s="111">
        <v>294.40800000000002</v>
      </c>
      <c r="AN340" s="111">
        <v>367.10700000000003</v>
      </c>
      <c r="AO340" s="112">
        <v>1357.9670000000001</v>
      </c>
      <c r="AP340" s="110">
        <v>197.42100000000002</v>
      </c>
      <c r="AQ340" s="111">
        <v>549.83000000000004</v>
      </c>
      <c r="AR340" s="111">
        <v>1134.752</v>
      </c>
      <c r="AS340" s="112">
        <v>1060.0239999999999</v>
      </c>
      <c r="AT340" s="110">
        <v>1467.6559999999999</v>
      </c>
      <c r="AU340" s="111">
        <v>514.16300000000001</v>
      </c>
      <c r="AV340" s="111">
        <v>1176.0859999999998</v>
      </c>
      <c r="AW340" s="112">
        <v>1392.239</v>
      </c>
      <c r="AX340" s="110">
        <v>1739.511</v>
      </c>
      <c r="AY340" s="111">
        <v>2701.33</v>
      </c>
      <c r="AZ340" s="111">
        <v>1767.7470000000001</v>
      </c>
      <c r="BA340" s="112">
        <v>391.91399999999999</v>
      </c>
      <c r="BB340" s="110">
        <v>1673.4859999999999</v>
      </c>
      <c r="BC340" s="111">
        <v>355.1</v>
      </c>
      <c r="BD340" s="111">
        <v>70.733000000000004</v>
      </c>
      <c r="BE340" s="112">
        <v>769.36599999999999</v>
      </c>
      <c r="BF340" s="110">
        <v>189.12880000000001</v>
      </c>
      <c r="BG340" s="111">
        <v>1069.1678999999999</v>
      </c>
      <c r="BH340" s="111">
        <v>1573.7894000000001</v>
      </c>
      <c r="BI340" s="112">
        <v>1396.9234000000001</v>
      </c>
      <c r="BJ340" s="110">
        <v>1313.42107452</v>
      </c>
      <c r="BK340" s="111">
        <v>2761.1639533500002</v>
      </c>
      <c r="BL340" s="111">
        <v>2196.7634485099998</v>
      </c>
      <c r="BM340" s="112">
        <v>761.66594512999995</v>
      </c>
      <c r="BN340" s="110">
        <v>860.15473034999991</v>
      </c>
      <c r="BO340" s="111">
        <v>3558.40826715</v>
      </c>
      <c r="BP340" s="111">
        <v>372.98377435000003</v>
      </c>
      <c r="BQ340" s="112">
        <v>1810.7528065399999</v>
      </c>
      <c r="BR340" s="110">
        <v>523.83341427999994</v>
      </c>
      <c r="BS340" s="111">
        <v>1627.2167431600001</v>
      </c>
      <c r="BT340" s="111">
        <v>3294.1156986699998</v>
      </c>
      <c r="BU340" s="112">
        <v>2032.3446713599999</v>
      </c>
      <c r="BV340" s="110">
        <v>649.39417677999995</v>
      </c>
      <c r="BW340" s="111">
        <v>1314.62968357</v>
      </c>
      <c r="BX340" s="111">
        <v>345.97523402000002</v>
      </c>
      <c r="BY340" s="112">
        <v>1298.8153894000002</v>
      </c>
      <c r="BZ340" s="110">
        <v>182.66894982999997</v>
      </c>
      <c r="CA340" s="111">
        <v>1744.8989166899999</v>
      </c>
      <c r="CB340" s="111">
        <v>1081.4437111</v>
      </c>
      <c r="CC340" s="112">
        <v>880.48523903</v>
      </c>
      <c r="CD340" s="110">
        <v>1160.1554417300001</v>
      </c>
      <c r="CE340" s="111">
        <v>1576.6452392300002</v>
      </c>
      <c r="CF340" s="111">
        <v>913.35818859000005</v>
      </c>
      <c r="CG340" s="112">
        <v>560.66809454999998</v>
      </c>
      <c r="CH340" s="111">
        <v>304.73552094000001</v>
      </c>
      <c r="CI340" s="111">
        <v>206.99700425000003</v>
      </c>
      <c r="CJ340" s="111">
        <v>212.35723722</v>
      </c>
      <c r="CK340" s="112">
        <v>238.96273423</v>
      </c>
      <c r="CL340" s="110">
        <v>186.95687525</v>
      </c>
      <c r="CM340" s="111">
        <v>1084.1775125199999</v>
      </c>
      <c r="CN340" s="111">
        <v>201.61201208</v>
      </c>
      <c r="CO340" s="111">
        <v>1371.7690442700002</v>
      </c>
      <c r="CP340" s="110">
        <v>1139.7636487099999</v>
      </c>
      <c r="CQ340" s="111">
        <v>1817.1368661399999</v>
      </c>
      <c r="CR340" s="111">
        <v>2526.1108837499996</v>
      </c>
      <c r="CS340" s="232">
        <v>355.51260489000003</v>
      </c>
      <c r="CT340" s="276">
        <v>37.547384910000005</v>
      </c>
    </row>
    <row r="341" spans="1:98" s="10" customFormat="1" ht="12.95" customHeight="1" x14ac:dyDescent="0.25">
      <c r="A341" s="72" t="s">
        <v>111</v>
      </c>
      <c r="B341" s="174">
        <v>159.786</v>
      </c>
      <c r="C341" s="111">
        <v>517.98299999999995</v>
      </c>
      <c r="D341" s="111">
        <v>60.616</v>
      </c>
      <c r="E341" s="112">
        <v>120.38499999999999</v>
      </c>
      <c r="F341" s="111">
        <v>241.68600000000001</v>
      </c>
      <c r="G341" s="111">
        <v>272.98100000000005</v>
      </c>
      <c r="H341" s="111">
        <v>111.982</v>
      </c>
      <c r="I341" s="112">
        <v>517.54500000000007</v>
      </c>
      <c r="J341" s="110">
        <v>23.038</v>
      </c>
      <c r="K341" s="111">
        <v>490.56799999999998</v>
      </c>
      <c r="L341" s="111">
        <v>524.06799999999998</v>
      </c>
      <c r="M341" s="112">
        <v>811.81399999999996</v>
      </c>
      <c r="N341" s="110">
        <v>289.476</v>
      </c>
      <c r="O341" s="111">
        <v>224.80500000000001</v>
      </c>
      <c r="P341" s="111">
        <v>520.947</v>
      </c>
      <c r="Q341" s="112">
        <v>1053.1959999999999</v>
      </c>
      <c r="R341" s="110">
        <v>1202.4159999999999</v>
      </c>
      <c r="S341" s="111">
        <v>600.846</v>
      </c>
      <c r="T341" s="111">
        <v>1801.931</v>
      </c>
      <c r="U341" s="112">
        <v>766.22</v>
      </c>
      <c r="V341" s="110">
        <v>201.96100000000001</v>
      </c>
      <c r="W341" s="111">
        <v>406.197</v>
      </c>
      <c r="X341" s="111">
        <v>284.108</v>
      </c>
      <c r="Y341" s="112">
        <v>629.65826806640632</v>
      </c>
      <c r="Z341" s="110">
        <v>470.31200000000001</v>
      </c>
      <c r="AA341" s="111">
        <v>1632.934</v>
      </c>
      <c r="AB341" s="111">
        <v>584.1</v>
      </c>
      <c r="AC341" s="112">
        <v>2308.3249999999998</v>
      </c>
      <c r="AD341" s="110">
        <v>1092.3620000000001</v>
      </c>
      <c r="AE341" s="111">
        <v>2446.94</v>
      </c>
      <c r="AF341" s="111">
        <v>1459.0990000000002</v>
      </c>
      <c r="AG341" s="112">
        <v>1221.5839999999998</v>
      </c>
      <c r="AH341" s="110">
        <v>633.226</v>
      </c>
      <c r="AI341" s="111">
        <v>577.54999999999995</v>
      </c>
      <c r="AJ341" s="111">
        <v>560.75</v>
      </c>
      <c r="AK341" s="112">
        <v>1447.5880000000002</v>
      </c>
      <c r="AL341" s="110">
        <v>1432.2109999999998</v>
      </c>
      <c r="AM341" s="111">
        <v>1492.7649999999999</v>
      </c>
      <c r="AN341" s="111">
        <v>2059.8939999999998</v>
      </c>
      <c r="AO341" s="112">
        <v>2453.5340000000001</v>
      </c>
      <c r="AP341" s="110">
        <v>383.846</v>
      </c>
      <c r="AQ341" s="111">
        <v>1547.45</v>
      </c>
      <c r="AR341" s="111">
        <v>2360.904</v>
      </c>
      <c r="AS341" s="112">
        <v>2099.509</v>
      </c>
      <c r="AT341" s="110">
        <v>534.33699999999999</v>
      </c>
      <c r="AU341" s="111">
        <v>1351.7850000000001</v>
      </c>
      <c r="AV341" s="111">
        <v>1081.8579999999999</v>
      </c>
      <c r="AW341" s="112">
        <v>1287.7330000000002</v>
      </c>
      <c r="AX341" s="110">
        <v>1464.335</v>
      </c>
      <c r="AY341" s="111">
        <v>1882.5259999999998</v>
      </c>
      <c r="AZ341" s="111">
        <v>911.49900000000002</v>
      </c>
      <c r="BA341" s="112">
        <v>1353.4549999999999</v>
      </c>
      <c r="BB341" s="110">
        <v>1020.1800000000001</v>
      </c>
      <c r="BC341" s="111">
        <v>814.26900000000001</v>
      </c>
      <c r="BD341" s="111">
        <v>779.96</v>
      </c>
      <c r="BE341" s="112">
        <v>948.96400000000006</v>
      </c>
      <c r="BF341" s="110">
        <v>519.09669999999994</v>
      </c>
      <c r="BG341" s="111">
        <v>783.08239999999989</v>
      </c>
      <c r="BH341" s="111">
        <v>616.88589999999999</v>
      </c>
      <c r="BI341" s="112">
        <v>236.6994</v>
      </c>
      <c r="BJ341" s="110">
        <v>1761.7993827299999</v>
      </c>
      <c r="BK341" s="111">
        <v>592.75005374</v>
      </c>
      <c r="BL341" s="111">
        <v>1488.06621352</v>
      </c>
      <c r="BM341" s="112">
        <v>581.64551016999997</v>
      </c>
      <c r="BN341" s="110">
        <v>342.35038658000002</v>
      </c>
      <c r="BO341" s="111">
        <v>397.36004514000001</v>
      </c>
      <c r="BP341" s="111">
        <v>596.31947332000004</v>
      </c>
      <c r="BQ341" s="112">
        <v>620.85880500000007</v>
      </c>
      <c r="BR341" s="110">
        <v>321.29564103999996</v>
      </c>
      <c r="BS341" s="111">
        <v>109.1821789</v>
      </c>
      <c r="BT341" s="111">
        <v>517.48445689000005</v>
      </c>
      <c r="BU341" s="112">
        <v>673.50747120999995</v>
      </c>
      <c r="BV341" s="110">
        <v>129.28798067</v>
      </c>
      <c r="BW341" s="111">
        <v>439.28510360000001</v>
      </c>
      <c r="BX341" s="111">
        <v>606.21018395999999</v>
      </c>
      <c r="BY341" s="112">
        <v>1388.8954503499999</v>
      </c>
      <c r="BZ341" s="110">
        <v>937.57372486999998</v>
      </c>
      <c r="CA341" s="111">
        <v>1083.6614419499999</v>
      </c>
      <c r="CB341" s="111">
        <v>1001.9539640200001</v>
      </c>
      <c r="CC341" s="112">
        <v>777.39761730999999</v>
      </c>
      <c r="CD341" s="110">
        <v>1589.55863073</v>
      </c>
      <c r="CE341" s="111">
        <v>1552.43101916</v>
      </c>
      <c r="CF341" s="111">
        <v>1417.57636791</v>
      </c>
      <c r="CG341" s="112">
        <v>1306.2234766900001</v>
      </c>
      <c r="CH341" s="111">
        <v>853.55999580000002</v>
      </c>
      <c r="CI341" s="111">
        <v>969.66298662000008</v>
      </c>
      <c r="CJ341" s="111">
        <v>435.39563310999995</v>
      </c>
      <c r="CK341" s="112">
        <v>1048.29727381</v>
      </c>
      <c r="CL341" s="110">
        <v>1492.9400997199998</v>
      </c>
      <c r="CM341" s="111">
        <v>1000.1508726000001</v>
      </c>
      <c r="CN341" s="111">
        <v>420.81956172000002</v>
      </c>
      <c r="CO341" s="111">
        <v>985.60607875999995</v>
      </c>
      <c r="CP341" s="110">
        <v>706.37028370000007</v>
      </c>
      <c r="CQ341" s="111">
        <v>1780.7793987000002</v>
      </c>
      <c r="CR341" s="111">
        <v>957.71954167000001</v>
      </c>
      <c r="CS341" s="232">
        <v>1268.55066607</v>
      </c>
      <c r="CT341" s="276">
        <v>626.87708899999996</v>
      </c>
    </row>
    <row r="342" spans="1:98" s="10" customFormat="1" ht="12.95" customHeight="1" x14ac:dyDescent="0.25">
      <c r="A342" s="77" t="s">
        <v>0</v>
      </c>
      <c r="B342" s="174"/>
      <c r="C342" s="111"/>
      <c r="D342" s="111"/>
      <c r="E342" s="112"/>
      <c r="F342" s="111"/>
      <c r="G342" s="111"/>
      <c r="H342" s="111"/>
      <c r="I342" s="112"/>
      <c r="J342" s="110"/>
      <c r="K342" s="111"/>
      <c r="L342" s="111"/>
      <c r="M342" s="112"/>
      <c r="N342" s="110"/>
      <c r="O342" s="111"/>
      <c r="P342" s="111"/>
      <c r="Q342" s="112"/>
      <c r="R342" s="110"/>
      <c r="S342" s="111"/>
      <c r="T342" s="111"/>
      <c r="U342" s="112"/>
      <c r="V342" s="110"/>
      <c r="W342" s="111"/>
      <c r="X342" s="111"/>
      <c r="Y342" s="112"/>
      <c r="Z342" s="110"/>
      <c r="AA342" s="111"/>
      <c r="AB342" s="111"/>
      <c r="AC342" s="112"/>
      <c r="AD342" s="110"/>
      <c r="AE342" s="111"/>
      <c r="AF342" s="111"/>
      <c r="AG342" s="112"/>
      <c r="AH342" s="110"/>
      <c r="AI342" s="111"/>
      <c r="AJ342" s="111"/>
      <c r="AK342" s="112"/>
      <c r="AL342" s="110"/>
      <c r="AM342" s="111"/>
      <c r="AN342" s="111"/>
      <c r="AO342" s="112"/>
      <c r="AP342" s="110"/>
      <c r="AQ342" s="111"/>
      <c r="AR342" s="111"/>
      <c r="AS342" s="112"/>
      <c r="AT342" s="110"/>
      <c r="AU342" s="111"/>
      <c r="AV342" s="111"/>
      <c r="AW342" s="112"/>
      <c r="AX342" s="110"/>
      <c r="AY342" s="111"/>
      <c r="AZ342" s="111"/>
      <c r="BA342" s="112"/>
      <c r="BB342" s="110"/>
      <c r="BC342" s="111"/>
      <c r="BD342" s="111"/>
      <c r="BE342" s="112"/>
      <c r="BF342" s="110"/>
      <c r="BG342" s="111"/>
      <c r="BH342" s="111"/>
      <c r="BI342" s="112"/>
      <c r="BJ342" s="110"/>
      <c r="BK342" s="111"/>
      <c r="BL342" s="111"/>
      <c r="BM342" s="112"/>
      <c r="BN342" s="110"/>
      <c r="BO342" s="111"/>
      <c r="BP342" s="111"/>
      <c r="BQ342" s="112"/>
      <c r="BR342" s="110"/>
      <c r="BS342" s="111"/>
      <c r="BT342" s="111"/>
      <c r="BU342" s="112"/>
      <c r="BV342" s="110"/>
      <c r="BW342" s="111"/>
      <c r="BX342" s="111"/>
      <c r="BY342" s="112"/>
      <c r="BZ342" s="110"/>
      <c r="CA342" s="111"/>
      <c r="CB342" s="111"/>
      <c r="CC342" s="112"/>
      <c r="CD342" s="110"/>
      <c r="CE342" s="111"/>
      <c r="CF342" s="111"/>
      <c r="CG342" s="112"/>
      <c r="CH342" s="111"/>
      <c r="CI342" s="111"/>
      <c r="CJ342" s="111"/>
      <c r="CK342" s="112"/>
      <c r="CL342" s="110"/>
      <c r="CM342" s="111"/>
      <c r="CN342" s="111"/>
      <c r="CO342" s="111"/>
      <c r="CP342" s="110"/>
      <c r="CQ342" s="111"/>
      <c r="CR342" s="111"/>
      <c r="CS342" s="232"/>
      <c r="CT342" s="276"/>
    </row>
    <row r="343" spans="1:98" s="10" customFormat="1" ht="12.95" customHeight="1" x14ac:dyDescent="0.25">
      <c r="A343" s="79" t="s">
        <v>112</v>
      </c>
      <c r="B343" s="180">
        <v>-2.496</v>
      </c>
      <c r="C343" s="129">
        <v>-31.910999999999998</v>
      </c>
      <c r="D343" s="129">
        <v>17.599999999999998</v>
      </c>
      <c r="E343" s="130">
        <v>-0.65699999999999914</v>
      </c>
      <c r="F343" s="129">
        <v>16.608000000000001</v>
      </c>
      <c r="G343" s="129">
        <v>11.295999999999999</v>
      </c>
      <c r="H343" s="129">
        <v>12.784000000000001</v>
      </c>
      <c r="I343" s="130">
        <v>-2.3510000000000009</v>
      </c>
      <c r="J343" s="128">
        <v>28.348000000000003</v>
      </c>
      <c r="K343" s="129">
        <v>47.907000000000004</v>
      </c>
      <c r="L343" s="129">
        <v>33.492000000000004</v>
      </c>
      <c r="M343" s="130">
        <v>142.87599999999998</v>
      </c>
      <c r="N343" s="128">
        <v>44.493000000000002</v>
      </c>
      <c r="O343" s="129">
        <v>66.432999999999993</v>
      </c>
      <c r="P343" s="129">
        <v>339.02600000000001</v>
      </c>
      <c r="Q343" s="130">
        <v>9.8929999999999989</v>
      </c>
      <c r="R343" s="128">
        <v>100.78100000000001</v>
      </c>
      <c r="S343" s="129">
        <v>24.355</v>
      </c>
      <c r="T343" s="129">
        <v>-58.045000000000002</v>
      </c>
      <c r="U343" s="130">
        <v>21.039000000000001</v>
      </c>
      <c r="V343" s="128">
        <v>39.072240000000001</v>
      </c>
      <c r="W343" s="129">
        <v>-6.1067800000000023</v>
      </c>
      <c r="X343" s="129">
        <v>108.01038</v>
      </c>
      <c r="Y343" s="130">
        <v>56.411292031250007</v>
      </c>
      <c r="Z343" s="128">
        <v>110.43318000000001</v>
      </c>
      <c r="AA343" s="129">
        <v>189.76382000000001</v>
      </c>
      <c r="AB343" s="129">
        <v>40.835479999999997</v>
      </c>
      <c r="AC343" s="130">
        <v>129.98828</v>
      </c>
      <c r="AD343" s="128">
        <v>275.18710000000004</v>
      </c>
      <c r="AE343" s="129">
        <v>92.62276</v>
      </c>
      <c r="AF343" s="129">
        <v>-52.114100000000008</v>
      </c>
      <c r="AG343" s="130">
        <v>40.50139999999999</v>
      </c>
      <c r="AH343" s="128">
        <v>18.743619999999996</v>
      </c>
      <c r="AI343" s="129">
        <v>52.227799999999988</v>
      </c>
      <c r="AJ343" s="129">
        <v>108.93787999999998</v>
      </c>
      <c r="AK343" s="130">
        <v>-28.912560000000006</v>
      </c>
      <c r="AL343" s="128">
        <v>-50.596939999999989</v>
      </c>
      <c r="AM343" s="129">
        <v>290.66493999999994</v>
      </c>
      <c r="AN343" s="129">
        <v>294.38482000000005</v>
      </c>
      <c r="AO343" s="130">
        <v>142.96382</v>
      </c>
      <c r="AP343" s="128">
        <v>-91.676360000000003</v>
      </c>
      <c r="AQ343" s="129">
        <v>-97.863020000000006</v>
      </c>
      <c r="AR343" s="129">
        <v>28.199819999999999</v>
      </c>
      <c r="AS343" s="130">
        <v>201.29430000000002</v>
      </c>
      <c r="AT343" s="128">
        <v>-37.768000000000001</v>
      </c>
      <c r="AU343" s="129">
        <v>-8.3815400000000082</v>
      </c>
      <c r="AV343" s="129">
        <v>19.529</v>
      </c>
      <c r="AW343" s="130">
        <v>-14.183000000000003</v>
      </c>
      <c r="AX343" s="128">
        <v>111.18499999999999</v>
      </c>
      <c r="AY343" s="129">
        <v>136.70800000000003</v>
      </c>
      <c r="AZ343" s="129">
        <v>217.20800000000003</v>
      </c>
      <c r="BA343" s="130">
        <v>245.16</v>
      </c>
      <c r="BB343" s="128">
        <v>195.08799999999999</v>
      </c>
      <c r="BC343" s="129">
        <v>185.15899999999999</v>
      </c>
      <c r="BD343" s="129">
        <v>21.206</v>
      </c>
      <c r="BE343" s="130">
        <v>-89.100999999999999</v>
      </c>
      <c r="BF343" s="128">
        <v>-203.88040000000001</v>
      </c>
      <c r="BG343" s="129">
        <v>-8.4035000000000011</v>
      </c>
      <c r="BH343" s="129">
        <v>42.986799999999995</v>
      </c>
      <c r="BI343" s="130">
        <v>13.065100000000001</v>
      </c>
      <c r="BJ343" s="128">
        <v>25.538957779999997</v>
      </c>
      <c r="BK343" s="129">
        <v>-8.5283876899999953</v>
      </c>
      <c r="BL343" s="129">
        <v>18.804082089999998</v>
      </c>
      <c r="BM343" s="130">
        <v>76.333529870000007</v>
      </c>
      <c r="BN343" s="128">
        <v>74.88355420000002</v>
      </c>
      <c r="BO343" s="129">
        <v>-65.764327879999996</v>
      </c>
      <c r="BP343" s="129">
        <v>17.522209959999994</v>
      </c>
      <c r="BQ343" s="130">
        <v>-29.46752673000001</v>
      </c>
      <c r="BR343" s="128">
        <v>0.77662012999999064</v>
      </c>
      <c r="BS343" s="129">
        <v>15.196263560000002</v>
      </c>
      <c r="BT343" s="129">
        <v>-29.426172610000002</v>
      </c>
      <c r="BU343" s="130">
        <v>-11.176512790000006</v>
      </c>
      <c r="BV343" s="128">
        <v>-45.555471689999997</v>
      </c>
      <c r="BW343" s="129">
        <v>-73.577418230000006</v>
      </c>
      <c r="BX343" s="129">
        <v>18.078549709999997</v>
      </c>
      <c r="BY343" s="130">
        <v>-9.2941496000000008</v>
      </c>
      <c r="BZ343" s="128">
        <v>-357.82718075000003</v>
      </c>
      <c r="CA343" s="129">
        <v>55.370714979999875</v>
      </c>
      <c r="CB343" s="129">
        <v>503.76339683000015</v>
      </c>
      <c r="CC343" s="130">
        <v>1366.8679449299998</v>
      </c>
      <c r="CD343" s="128">
        <v>2040.76598876</v>
      </c>
      <c r="CE343" s="129">
        <v>-290.08004913000042</v>
      </c>
      <c r="CF343" s="129">
        <v>2191.7892817600004</v>
      </c>
      <c r="CG343" s="130">
        <v>-492.77963793000026</v>
      </c>
      <c r="CH343" s="129">
        <v>-41.490530180000633</v>
      </c>
      <c r="CI343" s="129">
        <v>-1467.2795295499993</v>
      </c>
      <c r="CJ343" s="129">
        <v>10.416388389999838</v>
      </c>
      <c r="CK343" s="130">
        <v>529.44874465999999</v>
      </c>
      <c r="CL343" s="128">
        <v>10.449904289999875</v>
      </c>
      <c r="CM343" s="129">
        <v>-308.93816727000012</v>
      </c>
      <c r="CN343" s="129">
        <v>163.39799346999996</v>
      </c>
      <c r="CO343" s="129">
        <v>840.31937361999985</v>
      </c>
      <c r="CP343" s="128">
        <v>1224.0859957999999</v>
      </c>
      <c r="CQ343" s="129">
        <v>238.13328136999962</v>
      </c>
      <c r="CR343" s="129">
        <v>645.42953227999988</v>
      </c>
      <c r="CS343" s="238">
        <v>645.80588914999953</v>
      </c>
      <c r="CT343" s="282">
        <v>698.1998421000003</v>
      </c>
    </row>
    <row r="344" spans="1:98" s="10" customFormat="1" ht="12.95" customHeight="1" x14ac:dyDescent="0.25">
      <c r="A344" s="73" t="s">
        <v>73</v>
      </c>
      <c r="B344" s="181">
        <v>-6.6379999999999999</v>
      </c>
      <c r="C344" s="132">
        <v>-53.839000000000006</v>
      </c>
      <c r="D344" s="132">
        <v>-203.33199999999999</v>
      </c>
      <c r="E344" s="133">
        <v>-16.623000000000001</v>
      </c>
      <c r="F344" s="132">
        <v>-40.643999999999998</v>
      </c>
      <c r="G344" s="132">
        <v>-10.044</v>
      </c>
      <c r="H344" s="132">
        <v>-30.452000000000002</v>
      </c>
      <c r="I344" s="133">
        <v>-18.166</v>
      </c>
      <c r="J344" s="131">
        <v>-27.539000000000001</v>
      </c>
      <c r="K344" s="132">
        <v>-26.783000000000001</v>
      </c>
      <c r="L344" s="132">
        <v>-72.551999999999992</v>
      </c>
      <c r="M344" s="133">
        <v>-36.834000000000003</v>
      </c>
      <c r="N344" s="131">
        <v>-49.266999999999996</v>
      </c>
      <c r="O344" s="132">
        <v>-59.036999999999999</v>
      </c>
      <c r="P344" s="132">
        <v>-36.768000000000001</v>
      </c>
      <c r="Q344" s="133">
        <v>-112.33399999999999</v>
      </c>
      <c r="R344" s="131">
        <v>-197.13399999999999</v>
      </c>
      <c r="S344" s="132">
        <v>-165.93099999999998</v>
      </c>
      <c r="T344" s="132">
        <v>-110.18</v>
      </c>
      <c r="U344" s="133">
        <v>-168.98699999999999</v>
      </c>
      <c r="V344" s="131">
        <v>-43.322999999999993</v>
      </c>
      <c r="W344" s="132">
        <v>-49.577999999999996</v>
      </c>
      <c r="X344" s="132">
        <v>-31.466999999999999</v>
      </c>
      <c r="Y344" s="133">
        <v>-261.274</v>
      </c>
      <c r="Z344" s="131">
        <v>-220.02100000000002</v>
      </c>
      <c r="AA344" s="132">
        <v>-53.400999999999996</v>
      </c>
      <c r="AB344" s="132">
        <v>-73.463999999999999</v>
      </c>
      <c r="AC344" s="133">
        <v>-219.68200000000002</v>
      </c>
      <c r="AD344" s="131">
        <v>-254.00300000000001</v>
      </c>
      <c r="AE344" s="132">
        <v>-117.333</v>
      </c>
      <c r="AF344" s="132">
        <v>-402.88099999999997</v>
      </c>
      <c r="AG344" s="133">
        <v>-158.971</v>
      </c>
      <c r="AH344" s="131">
        <v>-109.914</v>
      </c>
      <c r="AI344" s="132">
        <v>-280.05599999999998</v>
      </c>
      <c r="AJ344" s="132">
        <v>-39.864000000000004</v>
      </c>
      <c r="AK344" s="133">
        <v>-252.75400000000002</v>
      </c>
      <c r="AL344" s="131">
        <v>-158.58799999999999</v>
      </c>
      <c r="AM344" s="132">
        <v>83.796999999999983</v>
      </c>
      <c r="AN344" s="132">
        <v>-227.22399999999999</v>
      </c>
      <c r="AO344" s="133">
        <v>-165.2</v>
      </c>
      <c r="AP344" s="131">
        <v>-142.053</v>
      </c>
      <c r="AQ344" s="132">
        <v>-220.584</v>
      </c>
      <c r="AR344" s="132">
        <v>-78.540999999999997</v>
      </c>
      <c r="AS344" s="133">
        <v>-66.852000000000004</v>
      </c>
      <c r="AT344" s="131">
        <v>-159.42599999999999</v>
      </c>
      <c r="AU344" s="132">
        <v>-111.02300000000001</v>
      </c>
      <c r="AV344" s="132">
        <v>-100.06</v>
      </c>
      <c r="AW344" s="133">
        <v>-111.583</v>
      </c>
      <c r="AX344" s="131">
        <v>-32.161000000000001</v>
      </c>
      <c r="AY344" s="132">
        <v>-55.79</v>
      </c>
      <c r="AZ344" s="132">
        <v>-75.028999999999996</v>
      </c>
      <c r="BA344" s="133">
        <v>74.581000000000017</v>
      </c>
      <c r="BB344" s="131">
        <v>68.846999999999994</v>
      </c>
      <c r="BC344" s="132">
        <v>-53.600000000000009</v>
      </c>
      <c r="BD344" s="132">
        <v>-58.656999999999996</v>
      </c>
      <c r="BE344" s="133">
        <v>-254.69600000000003</v>
      </c>
      <c r="BF344" s="131">
        <v>-249.04679999999999</v>
      </c>
      <c r="BG344" s="132">
        <v>-44.543800000000005</v>
      </c>
      <c r="BH344" s="132">
        <v>-13.7713</v>
      </c>
      <c r="BI344" s="133">
        <v>-14.8687</v>
      </c>
      <c r="BJ344" s="131">
        <v>-63.238153679999996</v>
      </c>
      <c r="BK344" s="132">
        <v>-107.25416684</v>
      </c>
      <c r="BL344" s="132">
        <v>-66.446904379999992</v>
      </c>
      <c r="BM344" s="133">
        <v>-119.26017751999998</v>
      </c>
      <c r="BN344" s="131">
        <v>-95.747560779999986</v>
      </c>
      <c r="BO344" s="132">
        <v>-144.84969737</v>
      </c>
      <c r="BP344" s="132">
        <v>-57.81214361</v>
      </c>
      <c r="BQ344" s="133">
        <v>-88.502763610000002</v>
      </c>
      <c r="BR344" s="131">
        <v>-44.582929</v>
      </c>
      <c r="BS344" s="132">
        <v>-49.447550419999999</v>
      </c>
      <c r="BT344" s="132">
        <v>-128.19079249999999</v>
      </c>
      <c r="BU344" s="133">
        <v>-78.84105808999999</v>
      </c>
      <c r="BV344" s="131">
        <v>-107.42920634999999</v>
      </c>
      <c r="BW344" s="132">
        <v>-200.79224254000002</v>
      </c>
      <c r="BX344" s="132">
        <v>-91.960675719999998</v>
      </c>
      <c r="BY344" s="133">
        <v>-96.982731919999992</v>
      </c>
      <c r="BZ344" s="131">
        <v>-1079.4408397300001</v>
      </c>
      <c r="CA344" s="132">
        <v>-1320.75868743</v>
      </c>
      <c r="CB344" s="132">
        <v>-1419.73482814</v>
      </c>
      <c r="CC344" s="133">
        <v>-3794.1395207800001</v>
      </c>
      <c r="CD344" s="131">
        <v>-4293.4944055899996</v>
      </c>
      <c r="CE344" s="132">
        <v>-5453.09915413</v>
      </c>
      <c r="CF344" s="132">
        <v>-6390.9083068799991</v>
      </c>
      <c r="CG344" s="133">
        <v>-4521.5489462699998</v>
      </c>
      <c r="CH344" s="132">
        <v>-4068.6921561700001</v>
      </c>
      <c r="CI344" s="132">
        <v>-5190.7381504599998</v>
      </c>
      <c r="CJ344" s="132">
        <v>-2503.1574171000002</v>
      </c>
      <c r="CK344" s="133">
        <v>-2110.9187657000002</v>
      </c>
      <c r="CL344" s="131">
        <v>-1930.5707321200002</v>
      </c>
      <c r="CM344" s="132">
        <v>-2641.1898741600003</v>
      </c>
      <c r="CN344" s="132">
        <v>-1783.2951583000001</v>
      </c>
      <c r="CO344" s="132">
        <v>-1797.4673441</v>
      </c>
      <c r="CP344" s="131">
        <v>-1483.5090322200001</v>
      </c>
      <c r="CQ344" s="132">
        <v>-3032.0782648700001</v>
      </c>
      <c r="CR344" s="132">
        <v>-3529.1308908999999</v>
      </c>
      <c r="CS344" s="239">
        <v>-4033.8088856499999</v>
      </c>
      <c r="CT344" s="283">
        <v>-5131.99658378</v>
      </c>
    </row>
    <row r="345" spans="1:98" s="10" customFormat="1" ht="12.95" customHeight="1" x14ac:dyDescent="0.25">
      <c r="A345" s="73" t="s">
        <v>87</v>
      </c>
      <c r="B345" s="181">
        <v>-4.1419999999999995</v>
      </c>
      <c r="C345" s="132">
        <v>-21.927999999999997</v>
      </c>
      <c r="D345" s="132">
        <v>-220.93199999999999</v>
      </c>
      <c r="E345" s="133">
        <v>-15.966000000000001</v>
      </c>
      <c r="F345" s="132">
        <v>-57.252000000000002</v>
      </c>
      <c r="G345" s="132">
        <v>-21.34</v>
      </c>
      <c r="H345" s="132">
        <v>-43.236000000000004</v>
      </c>
      <c r="I345" s="133">
        <v>-15.815</v>
      </c>
      <c r="J345" s="131">
        <v>-55.887</v>
      </c>
      <c r="K345" s="132">
        <v>-74.69</v>
      </c>
      <c r="L345" s="132">
        <v>-106.04400000000001</v>
      </c>
      <c r="M345" s="133">
        <v>-179.71</v>
      </c>
      <c r="N345" s="131">
        <v>-93.759999999999991</v>
      </c>
      <c r="O345" s="132">
        <v>-125.47</v>
      </c>
      <c r="P345" s="132">
        <v>-375.79399999999998</v>
      </c>
      <c r="Q345" s="133">
        <v>-122.227</v>
      </c>
      <c r="R345" s="131">
        <v>-297.91500000000002</v>
      </c>
      <c r="S345" s="132">
        <v>-190.286</v>
      </c>
      <c r="T345" s="132">
        <v>-52.134999999999991</v>
      </c>
      <c r="U345" s="133">
        <v>-190.02600000000001</v>
      </c>
      <c r="V345" s="131">
        <v>-82.395240000000001</v>
      </c>
      <c r="W345" s="132">
        <v>-43.471220000000002</v>
      </c>
      <c r="X345" s="132">
        <v>-139.47738000000001</v>
      </c>
      <c r="Y345" s="133">
        <v>-317.68529203125001</v>
      </c>
      <c r="Z345" s="131">
        <v>-330.45418000000001</v>
      </c>
      <c r="AA345" s="132">
        <v>-243.16482000000002</v>
      </c>
      <c r="AB345" s="132">
        <v>-114.29948</v>
      </c>
      <c r="AC345" s="133">
        <v>-349.67027999999999</v>
      </c>
      <c r="AD345" s="131">
        <v>-529.19010000000003</v>
      </c>
      <c r="AE345" s="132">
        <v>-209.95576</v>
      </c>
      <c r="AF345" s="132">
        <v>-350.76689999999996</v>
      </c>
      <c r="AG345" s="133">
        <v>-199.47239999999999</v>
      </c>
      <c r="AH345" s="131">
        <v>-128.65762000000001</v>
      </c>
      <c r="AI345" s="132">
        <v>-332.28379999999999</v>
      </c>
      <c r="AJ345" s="132">
        <v>-148.80187999999998</v>
      </c>
      <c r="AK345" s="133">
        <v>-223.84143999999998</v>
      </c>
      <c r="AL345" s="131">
        <v>-107.99106</v>
      </c>
      <c r="AM345" s="132">
        <v>-206.86793999999998</v>
      </c>
      <c r="AN345" s="132">
        <v>-521.60882000000004</v>
      </c>
      <c r="AO345" s="133">
        <v>-308.16381999999999</v>
      </c>
      <c r="AP345" s="131">
        <v>-50.376639999999995</v>
      </c>
      <c r="AQ345" s="132">
        <v>-122.72098</v>
      </c>
      <c r="AR345" s="132">
        <v>-106.74082</v>
      </c>
      <c r="AS345" s="133">
        <v>-268.1463</v>
      </c>
      <c r="AT345" s="131">
        <v>-121.658</v>
      </c>
      <c r="AU345" s="132">
        <v>-102.64146</v>
      </c>
      <c r="AV345" s="132">
        <v>-119.589</v>
      </c>
      <c r="AW345" s="133">
        <v>-97.4</v>
      </c>
      <c r="AX345" s="131">
        <v>-143.346</v>
      </c>
      <c r="AY345" s="132">
        <v>-192.49799999999999</v>
      </c>
      <c r="AZ345" s="132">
        <v>-292.23700000000002</v>
      </c>
      <c r="BA345" s="133">
        <v>-170.57899999999998</v>
      </c>
      <c r="BB345" s="131">
        <v>-126.24100000000001</v>
      </c>
      <c r="BC345" s="132">
        <v>-238.75899999999999</v>
      </c>
      <c r="BD345" s="132">
        <v>-79.863</v>
      </c>
      <c r="BE345" s="133">
        <v>-165.595</v>
      </c>
      <c r="BF345" s="131">
        <v>-45.166399999999996</v>
      </c>
      <c r="BG345" s="132">
        <v>-36.140299999999996</v>
      </c>
      <c r="BH345" s="132">
        <v>-56.758099999999999</v>
      </c>
      <c r="BI345" s="133">
        <v>-27.933800000000002</v>
      </c>
      <c r="BJ345" s="131">
        <v>-88.77711146</v>
      </c>
      <c r="BK345" s="132">
        <v>-98.725779150000008</v>
      </c>
      <c r="BL345" s="132">
        <v>-85.250986470000001</v>
      </c>
      <c r="BM345" s="133">
        <v>-195.59370739000002</v>
      </c>
      <c r="BN345" s="131">
        <v>-170.63111498000001</v>
      </c>
      <c r="BO345" s="132">
        <v>-79.085369489999991</v>
      </c>
      <c r="BP345" s="132">
        <v>-75.33435356999999</v>
      </c>
      <c r="BQ345" s="133">
        <v>-59.035236879999992</v>
      </c>
      <c r="BR345" s="131">
        <v>-45.359549129999991</v>
      </c>
      <c r="BS345" s="132">
        <v>-64.643813980000004</v>
      </c>
      <c r="BT345" s="132">
        <v>-98.764619889999992</v>
      </c>
      <c r="BU345" s="133">
        <v>-67.6645453</v>
      </c>
      <c r="BV345" s="131">
        <v>-61.873734659999997</v>
      </c>
      <c r="BW345" s="132">
        <v>-127.21482431</v>
      </c>
      <c r="BX345" s="132">
        <v>-110.03922542999999</v>
      </c>
      <c r="BY345" s="133">
        <v>-87.688582319999995</v>
      </c>
      <c r="BZ345" s="131">
        <v>-721.61365898000008</v>
      </c>
      <c r="CA345" s="132">
        <v>-1376.1294024099998</v>
      </c>
      <c r="CB345" s="132">
        <v>-1923.4982249700001</v>
      </c>
      <c r="CC345" s="133">
        <v>-5161.0074657099995</v>
      </c>
      <c r="CD345" s="131">
        <v>-6334.2603943499998</v>
      </c>
      <c r="CE345" s="132">
        <v>-5163.0191049999994</v>
      </c>
      <c r="CF345" s="132">
        <v>-8582.6975886399996</v>
      </c>
      <c r="CG345" s="133">
        <v>-4028.76930834</v>
      </c>
      <c r="CH345" s="132">
        <v>-4027.2016259899997</v>
      </c>
      <c r="CI345" s="132">
        <v>-3723.4586209100003</v>
      </c>
      <c r="CJ345" s="132">
        <v>-2513.5738054899998</v>
      </c>
      <c r="CK345" s="133">
        <v>-2640.3675103599999</v>
      </c>
      <c r="CL345" s="131">
        <v>-1941.0206364100002</v>
      </c>
      <c r="CM345" s="132">
        <v>-2332.2517068900002</v>
      </c>
      <c r="CN345" s="132">
        <v>-1946.69315177</v>
      </c>
      <c r="CO345" s="132">
        <v>-2637.7867177199996</v>
      </c>
      <c r="CP345" s="131">
        <v>-2707.59502802</v>
      </c>
      <c r="CQ345" s="132">
        <v>-3270.2115462399997</v>
      </c>
      <c r="CR345" s="132">
        <v>-4174.5604231799998</v>
      </c>
      <c r="CS345" s="239">
        <v>-4679.6147747999994</v>
      </c>
      <c r="CT345" s="283">
        <v>-5830.1964258799999</v>
      </c>
    </row>
    <row r="346" spans="1:98" s="10" customFormat="1" ht="12.95" customHeight="1" x14ac:dyDescent="0.25">
      <c r="A346" s="77" t="s">
        <v>0</v>
      </c>
      <c r="B346" s="174"/>
      <c r="C346" s="111"/>
      <c r="D346" s="111"/>
      <c r="E346" s="112"/>
      <c r="F346" s="111"/>
      <c r="G346" s="111"/>
      <c r="H346" s="111"/>
      <c r="I346" s="112"/>
      <c r="J346" s="110"/>
      <c r="K346" s="111"/>
      <c r="L346" s="111"/>
      <c r="M346" s="112"/>
      <c r="N346" s="110"/>
      <c r="O346" s="111"/>
      <c r="P346" s="111"/>
      <c r="Q346" s="112"/>
      <c r="R346" s="110"/>
      <c r="S346" s="111"/>
      <c r="T346" s="111"/>
      <c r="U346" s="112"/>
      <c r="V346" s="110"/>
      <c r="W346" s="111"/>
      <c r="X346" s="111"/>
      <c r="Y346" s="112"/>
      <c r="Z346" s="110"/>
      <c r="AA346" s="111"/>
      <c r="AB346" s="111"/>
      <c r="AC346" s="112"/>
      <c r="AD346" s="110"/>
      <c r="AE346" s="111"/>
      <c r="AF346" s="111"/>
      <c r="AG346" s="112"/>
      <c r="AH346" s="110"/>
      <c r="AI346" s="111"/>
      <c r="AJ346" s="111"/>
      <c r="AK346" s="112"/>
      <c r="AL346" s="110"/>
      <c r="AM346" s="111"/>
      <c r="AN346" s="111"/>
      <c r="AO346" s="112"/>
      <c r="AP346" s="110"/>
      <c r="AQ346" s="111"/>
      <c r="AR346" s="111"/>
      <c r="AS346" s="112"/>
      <c r="AT346" s="110"/>
      <c r="AU346" s="111"/>
      <c r="AV346" s="111"/>
      <c r="AW346" s="112"/>
      <c r="AX346" s="110"/>
      <c r="AY346" s="111"/>
      <c r="AZ346" s="111"/>
      <c r="BA346" s="112"/>
      <c r="BB346" s="110"/>
      <c r="BC346" s="111"/>
      <c r="BD346" s="111"/>
      <c r="BE346" s="112"/>
      <c r="BF346" s="110"/>
      <c r="BG346" s="111"/>
      <c r="BH346" s="111"/>
      <c r="BI346" s="112"/>
      <c r="BJ346" s="110"/>
      <c r="BK346" s="111"/>
      <c r="BL346" s="111"/>
      <c r="BM346" s="112"/>
      <c r="BN346" s="110"/>
      <c r="BO346" s="111"/>
      <c r="BP346" s="111"/>
      <c r="BQ346" s="112"/>
      <c r="BR346" s="110"/>
      <c r="BS346" s="111"/>
      <c r="BT346" s="111"/>
      <c r="BU346" s="112"/>
      <c r="BV346" s="110"/>
      <c r="BW346" s="111"/>
      <c r="BX346" s="111"/>
      <c r="BY346" s="112"/>
      <c r="BZ346" s="110"/>
      <c r="CA346" s="111"/>
      <c r="CB346" s="111"/>
      <c r="CC346" s="112"/>
      <c r="CD346" s="110"/>
      <c r="CE346" s="111"/>
      <c r="CF346" s="111"/>
      <c r="CG346" s="112"/>
      <c r="CH346" s="111"/>
      <c r="CI346" s="111"/>
      <c r="CJ346" s="111"/>
      <c r="CK346" s="112"/>
      <c r="CL346" s="110"/>
      <c r="CM346" s="111"/>
      <c r="CN346" s="111"/>
      <c r="CO346" s="111"/>
      <c r="CP346" s="110"/>
      <c r="CQ346" s="111"/>
      <c r="CR346" s="111"/>
      <c r="CS346" s="232"/>
      <c r="CT346" s="276"/>
    </row>
    <row r="347" spans="1:98" s="10" customFormat="1" ht="12.95" customHeight="1" x14ac:dyDescent="0.25">
      <c r="A347" s="79" t="s">
        <v>113</v>
      </c>
      <c r="B347" s="180">
        <v>-3508.9254330400008</v>
      </c>
      <c r="C347" s="129">
        <v>-1289.46828095</v>
      </c>
      <c r="D347" s="129">
        <v>-8725.6962795949985</v>
      </c>
      <c r="E347" s="130">
        <v>-3338.3243181300004</v>
      </c>
      <c r="F347" s="129">
        <v>-1529.5663140550014</v>
      </c>
      <c r="G347" s="129">
        <v>595.47540805500194</v>
      </c>
      <c r="H347" s="129">
        <v>133.14912072500147</v>
      </c>
      <c r="I347" s="130">
        <v>-620.20512824000662</v>
      </c>
      <c r="J347" s="128">
        <v>2037.0165562185382</v>
      </c>
      <c r="K347" s="129">
        <v>1825.6523699837453</v>
      </c>
      <c r="L347" s="129">
        <v>-75.660256065376416</v>
      </c>
      <c r="M347" s="130">
        <v>348.82006577060611</v>
      </c>
      <c r="N347" s="128">
        <v>-7378.57543761339</v>
      </c>
      <c r="O347" s="129">
        <v>1842.0956813322334</v>
      </c>
      <c r="P347" s="129">
        <v>17189.569516790572</v>
      </c>
      <c r="Q347" s="130">
        <v>1935.2067458515185</v>
      </c>
      <c r="R347" s="128">
        <v>4501.7494045755393</v>
      </c>
      <c r="S347" s="129">
        <v>-4220.3521738116042</v>
      </c>
      <c r="T347" s="129">
        <v>3078.2230029167331</v>
      </c>
      <c r="U347" s="130">
        <v>9538.460842527742</v>
      </c>
      <c r="V347" s="128">
        <v>1320.6300293407921</v>
      </c>
      <c r="W347" s="129">
        <v>12179.424413517714</v>
      </c>
      <c r="X347" s="129">
        <v>2633.027716195204</v>
      </c>
      <c r="Y347" s="130">
        <v>1388.2604293491549</v>
      </c>
      <c r="Z347" s="128">
        <v>-1024.3424833736176</v>
      </c>
      <c r="AA347" s="129">
        <v>-3364.0064470747684</v>
      </c>
      <c r="AB347" s="129">
        <v>-1023.031260793568</v>
      </c>
      <c r="AC347" s="130">
        <v>2244.4739916963263</v>
      </c>
      <c r="AD347" s="128">
        <v>1556.1940068460844</v>
      </c>
      <c r="AE347" s="129">
        <v>-6758.0946700675877</v>
      </c>
      <c r="AF347" s="129">
        <v>2448.8094462190011</v>
      </c>
      <c r="AG347" s="130">
        <v>2926.3981000401741</v>
      </c>
      <c r="AH347" s="128">
        <v>-2009.1540539253169</v>
      </c>
      <c r="AI347" s="129">
        <v>-657.11797509423263</v>
      </c>
      <c r="AJ347" s="129">
        <v>2007.8586083962803</v>
      </c>
      <c r="AK347" s="130">
        <v>10180.104486217449</v>
      </c>
      <c r="AL347" s="128">
        <v>3401.3369725951025</v>
      </c>
      <c r="AM347" s="129">
        <v>-2414.9937616897832</v>
      </c>
      <c r="AN347" s="129">
        <v>4155.3683174794887</v>
      </c>
      <c r="AO347" s="130">
        <v>4545.585116978099</v>
      </c>
      <c r="AP347" s="128">
        <v>624.2301430142137</v>
      </c>
      <c r="AQ347" s="129">
        <v>6159.445815697075</v>
      </c>
      <c r="AR347" s="129">
        <v>10428.872750661732</v>
      </c>
      <c r="AS347" s="130">
        <v>8902.5033755294025</v>
      </c>
      <c r="AT347" s="128">
        <v>3128.8361581194554</v>
      </c>
      <c r="AU347" s="129">
        <v>-7277.4260542328384</v>
      </c>
      <c r="AV347" s="129">
        <v>985.51093775191407</v>
      </c>
      <c r="AW347" s="130">
        <v>-14549.179277810483</v>
      </c>
      <c r="AX347" s="128">
        <v>-7040.6136525630191</v>
      </c>
      <c r="AY347" s="129">
        <v>-5751.3188227925339</v>
      </c>
      <c r="AZ347" s="129">
        <v>6138.9137081610234</v>
      </c>
      <c r="BA347" s="130">
        <v>-7822.5318680330602</v>
      </c>
      <c r="BB347" s="128">
        <v>-12696.321450870026</v>
      </c>
      <c r="BC347" s="129">
        <v>-6785.8071939909551</v>
      </c>
      <c r="BD347" s="129">
        <v>-2938.2137870830156</v>
      </c>
      <c r="BE347" s="130">
        <v>17886.943494775489</v>
      </c>
      <c r="BF347" s="128">
        <v>-545.18580672000007</v>
      </c>
      <c r="BG347" s="129">
        <v>-2027.9043017300014</v>
      </c>
      <c r="BH347" s="129">
        <v>7901.3347229799992</v>
      </c>
      <c r="BI347" s="130">
        <v>9995.4724272849999</v>
      </c>
      <c r="BJ347" s="128">
        <v>-11205.461168125001</v>
      </c>
      <c r="BK347" s="129">
        <v>-4187.683245674998</v>
      </c>
      <c r="BL347" s="129">
        <v>4525.1619940100018</v>
      </c>
      <c r="BM347" s="130">
        <v>14245.590139160002</v>
      </c>
      <c r="BN347" s="128">
        <v>-10589.009338139998</v>
      </c>
      <c r="BO347" s="129">
        <v>-287.52502519500263</v>
      </c>
      <c r="BP347" s="129">
        <v>-2159.4043369150013</v>
      </c>
      <c r="BQ347" s="130">
        <v>1498.1889076450002</v>
      </c>
      <c r="BR347" s="128">
        <v>-949.35789466499955</v>
      </c>
      <c r="BS347" s="129">
        <v>-7499.38871741</v>
      </c>
      <c r="BT347" s="129">
        <v>4270.683573549999</v>
      </c>
      <c r="BU347" s="130">
        <v>8574.1256846050001</v>
      </c>
      <c r="BV347" s="128">
        <v>-13949.15297789</v>
      </c>
      <c r="BW347" s="129">
        <v>12278.868265165002</v>
      </c>
      <c r="BX347" s="129">
        <v>14007.149781445001</v>
      </c>
      <c r="BY347" s="130">
        <v>6922.926032659997</v>
      </c>
      <c r="BZ347" s="128">
        <v>-1602.2562024699996</v>
      </c>
      <c r="CA347" s="129">
        <v>5271.8641327100013</v>
      </c>
      <c r="CB347" s="129">
        <v>-416.98260144000096</v>
      </c>
      <c r="CC347" s="130">
        <v>-3716.8020943249994</v>
      </c>
      <c r="CD347" s="128">
        <v>-5136.1476561299996</v>
      </c>
      <c r="CE347" s="129">
        <v>5534.9381985850023</v>
      </c>
      <c r="CF347" s="129">
        <v>1937.1255683749987</v>
      </c>
      <c r="CG347" s="130">
        <v>20914.732266365005</v>
      </c>
      <c r="CH347" s="129">
        <v>8351.0336072550017</v>
      </c>
      <c r="CI347" s="129">
        <v>6895.2791724200015</v>
      </c>
      <c r="CJ347" s="129">
        <v>-5788.030868294999</v>
      </c>
      <c r="CK347" s="130">
        <v>11705.460024500002</v>
      </c>
      <c r="CL347" s="128">
        <v>6838.1799373349986</v>
      </c>
      <c r="CM347" s="129">
        <v>9686.5803554700015</v>
      </c>
      <c r="CN347" s="129">
        <v>7535.9597678799992</v>
      </c>
      <c r="CO347" s="129">
        <v>6561.7755430450034</v>
      </c>
      <c r="CP347" s="128">
        <v>2976.3519749099978</v>
      </c>
      <c r="CQ347" s="129">
        <v>17645.182007899999</v>
      </c>
      <c r="CR347" s="129">
        <v>10650.424861720001</v>
      </c>
      <c r="CS347" s="238">
        <v>20662.036307030001</v>
      </c>
      <c r="CT347" s="282">
        <v>5877.030521149999</v>
      </c>
    </row>
    <row r="348" spans="1:98" s="10" customFormat="1" ht="12.95" customHeight="1" x14ac:dyDescent="0.25">
      <c r="A348" s="73" t="s">
        <v>73</v>
      </c>
      <c r="B348" s="181">
        <v>103.72056696000018</v>
      </c>
      <c r="C348" s="132">
        <v>1685.37671905</v>
      </c>
      <c r="D348" s="132">
        <v>-3135.621279595</v>
      </c>
      <c r="E348" s="133">
        <v>2503.3906818699998</v>
      </c>
      <c r="F348" s="132">
        <v>1810.6596859449987</v>
      </c>
      <c r="G348" s="132">
        <v>4344.3314080550017</v>
      </c>
      <c r="H348" s="132">
        <v>576.94912072500165</v>
      </c>
      <c r="I348" s="133">
        <v>2836.0288717599942</v>
      </c>
      <c r="J348" s="131">
        <v>1308.1715562185379</v>
      </c>
      <c r="K348" s="132">
        <v>289.95536998374513</v>
      </c>
      <c r="L348" s="132">
        <v>-492.84625606537668</v>
      </c>
      <c r="M348" s="133">
        <v>184.73506577060493</v>
      </c>
      <c r="N348" s="131">
        <v>1354.4055403399548</v>
      </c>
      <c r="O348" s="132">
        <v>595.11757229688362</v>
      </c>
      <c r="P348" s="132">
        <v>7568.1043037528289</v>
      </c>
      <c r="Q348" s="133">
        <v>1177.573646075231</v>
      </c>
      <c r="R348" s="131">
        <v>20.110175200685262</v>
      </c>
      <c r="S348" s="132">
        <v>53.500602688260642</v>
      </c>
      <c r="T348" s="132">
        <v>606.07838917710217</v>
      </c>
      <c r="U348" s="133">
        <v>2995.0086527327994</v>
      </c>
      <c r="V348" s="131">
        <v>-598.47425121593596</v>
      </c>
      <c r="W348" s="132">
        <v>804.66295244951925</v>
      </c>
      <c r="X348" s="132">
        <v>-284.09106911085206</v>
      </c>
      <c r="Y348" s="133">
        <v>2386.7093402209448</v>
      </c>
      <c r="Z348" s="131">
        <v>-248.86920929643594</v>
      </c>
      <c r="AA348" s="132">
        <v>2011.420888486879</v>
      </c>
      <c r="AB348" s="132">
        <v>3378.8072597194196</v>
      </c>
      <c r="AC348" s="133">
        <v>1044.4656002388065</v>
      </c>
      <c r="AD348" s="131">
        <v>-487.44559157168931</v>
      </c>
      <c r="AE348" s="132">
        <v>1035.2737581991337</v>
      </c>
      <c r="AF348" s="132">
        <v>1039.436958384244</v>
      </c>
      <c r="AG348" s="133">
        <v>735.65925960988045</v>
      </c>
      <c r="AH348" s="131">
        <v>471.99110662118397</v>
      </c>
      <c r="AI348" s="132">
        <v>731.67555907030669</v>
      </c>
      <c r="AJ348" s="132">
        <v>1425.4635061931845</v>
      </c>
      <c r="AK348" s="133">
        <v>6207.0466704404589</v>
      </c>
      <c r="AL348" s="131">
        <v>680.66396129441</v>
      </c>
      <c r="AM348" s="132">
        <v>-2638.9288798616826</v>
      </c>
      <c r="AN348" s="132">
        <v>452.86590647913783</v>
      </c>
      <c r="AO348" s="133">
        <v>2471.8231608739429</v>
      </c>
      <c r="AP348" s="131">
        <v>9.445619987041141</v>
      </c>
      <c r="AQ348" s="132">
        <v>-1036.8777479041705</v>
      </c>
      <c r="AR348" s="132">
        <v>6590.8081207679916</v>
      </c>
      <c r="AS348" s="133">
        <v>-1571.5593938145535</v>
      </c>
      <c r="AT348" s="131">
        <v>5607.6812277369045</v>
      </c>
      <c r="AU348" s="132">
        <v>-2514.7146514631586</v>
      </c>
      <c r="AV348" s="132">
        <v>2854.125025452181</v>
      </c>
      <c r="AW348" s="133">
        <v>827.12575120454767</v>
      </c>
      <c r="AX348" s="131">
        <v>5348.2099897752587</v>
      </c>
      <c r="AY348" s="132">
        <v>13299.471205551949</v>
      </c>
      <c r="AZ348" s="132">
        <v>4061.034571836155</v>
      </c>
      <c r="BA348" s="133">
        <v>-5501.3387547711318</v>
      </c>
      <c r="BB348" s="131">
        <v>-903.6253857356752</v>
      </c>
      <c r="BC348" s="132">
        <v>1780.3898475158953</v>
      </c>
      <c r="BD348" s="132">
        <v>5496.3957344474338</v>
      </c>
      <c r="BE348" s="133">
        <v>-2757.6972192841204</v>
      </c>
      <c r="BF348" s="131">
        <v>458.01439327999992</v>
      </c>
      <c r="BG348" s="132">
        <v>11040.35269827</v>
      </c>
      <c r="BH348" s="132">
        <v>10979.94302298</v>
      </c>
      <c r="BI348" s="133">
        <v>6258.825027285</v>
      </c>
      <c r="BJ348" s="131">
        <v>1189.0286247449999</v>
      </c>
      <c r="BK348" s="132">
        <v>10007.457979015002</v>
      </c>
      <c r="BL348" s="132">
        <v>14716.456413709999</v>
      </c>
      <c r="BM348" s="133">
        <v>14429.516563900001</v>
      </c>
      <c r="BN348" s="131">
        <v>832.89417149000019</v>
      </c>
      <c r="BO348" s="132">
        <v>17816.787966494998</v>
      </c>
      <c r="BP348" s="132">
        <v>12219.013660495</v>
      </c>
      <c r="BQ348" s="133">
        <v>4921.2938589949999</v>
      </c>
      <c r="BR348" s="131">
        <v>-548.42066015499961</v>
      </c>
      <c r="BS348" s="132">
        <v>4490.5190721399995</v>
      </c>
      <c r="BT348" s="132">
        <v>7797.9648581300007</v>
      </c>
      <c r="BU348" s="133">
        <v>12100.418052915</v>
      </c>
      <c r="BV348" s="131">
        <v>-236.09923708000019</v>
      </c>
      <c r="BW348" s="132">
        <v>12525.936712025001</v>
      </c>
      <c r="BX348" s="132">
        <v>11428.184726755</v>
      </c>
      <c r="BY348" s="133">
        <v>14587.710373309998</v>
      </c>
      <c r="BZ348" s="131">
        <v>10284.5804567</v>
      </c>
      <c r="CA348" s="132">
        <v>12573.490093929999</v>
      </c>
      <c r="CB348" s="132">
        <v>15927.527844169999</v>
      </c>
      <c r="CC348" s="133">
        <v>11858.576838315003</v>
      </c>
      <c r="CD348" s="131">
        <v>4885.9894128699998</v>
      </c>
      <c r="CE348" s="132">
        <v>11790.251705875005</v>
      </c>
      <c r="CF348" s="132">
        <v>10718.559752704999</v>
      </c>
      <c r="CG348" s="133">
        <v>16543.971129825</v>
      </c>
      <c r="CH348" s="132">
        <v>10251.804304044999</v>
      </c>
      <c r="CI348" s="132">
        <v>16133.457951619996</v>
      </c>
      <c r="CJ348" s="132">
        <v>1826.7932686350009</v>
      </c>
      <c r="CK348" s="133">
        <v>4978.069682360001</v>
      </c>
      <c r="CL348" s="131">
        <v>4568.5460115049991</v>
      </c>
      <c r="CM348" s="132">
        <v>8358.7340447899987</v>
      </c>
      <c r="CN348" s="132">
        <v>13728.367492449999</v>
      </c>
      <c r="CO348" s="132">
        <v>9864.0599672650023</v>
      </c>
      <c r="CP348" s="131">
        <v>11802.514144980001</v>
      </c>
      <c r="CQ348" s="132">
        <v>9241.135988009999</v>
      </c>
      <c r="CR348" s="132">
        <v>15864.317534070004</v>
      </c>
      <c r="CS348" s="239">
        <v>21788.31307728</v>
      </c>
      <c r="CT348" s="283">
        <v>14852.101454740001</v>
      </c>
    </row>
    <row r="349" spans="1:98" s="10" customFormat="1" ht="12.95" customHeight="1" x14ac:dyDescent="0.25">
      <c r="A349" s="73" t="s">
        <v>87</v>
      </c>
      <c r="B349" s="181">
        <v>3612.6460000000002</v>
      </c>
      <c r="C349" s="132">
        <v>2974.8450000000003</v>
      </c>
      <c r="D349" s="132">
        <v>5590.0750000000007</v>
      </c>
      <c r="E349" s="133">
        <v>5841.7150000000001</v>
      </c>
      <c r="F349" s="132">
        <v>3340.2260000000006</v>
      </c>
      <c r="G349" s="132">
        <v>3748.8560000000002</v>
      </c>
      <c r="H349" s="132">
        <v>443.80000000000024</v>
      </c>
      <c r="I349" s="133">
        <v>3456.2339999999999</v>
      </c>
      <c r="J349" s="131">
        <v>-728.84500000000025</v>
      </c>
      <c r="K349" s="132">
        <v>-1535.6969999999999</v>
      </c>
      <c r="L349" s="132">
        <v>-417.18600000000015</v>
      </c>
      <c r="M349" s="133">
        <v>-164.08499999999958</v>
      </c>
      <c r="N349" s="131">
        <v>8732.9809779533462</v>
      </c>
      <c r="O349" s="132">
        <v>-1246.9781090353499</v>
      </c>
      <c r="P349" s="132">
        <v>-9621.4652130377453</v>
      </c>
      <c r="Q349" s="133">
        <v>-757.63309977628523</v>
      </c>
      <c r="R349" s="131">
        <v>-4481.6392293748549</v>
      </c>
      <c r="S349" s="132">
        <v>4273.8527764998644</v>
      </c>
      <c r="T349" s="132">
        <v>-2472.1446137396315</v>
      </c>
      <c r="U349" s="133">
        <v>-6543.4521897949435</v>
      </c>
      <c r="V349" s="131">
        <v>-1919.1042805567281</v>
      </c>
      <c r="W349" s="132">
        <v>-11374.761461068192</v>
      </c>
      <c r="X349" s="132">
        <v>-2917.118785306056</v>
      </c>
      <c r="Y349" s="133">
        <v>998.44891087178905</v>
      </c>
      <c r="Z349" s="131">
        <v>775.47327407718183</v>
      </c>
      <c r="AA349" s="132">
        <v>5375.4273355616479</v>
      </c>
      <c r="AB349" s="132">
        <v>4401.8385205129871</v>
      </c>
      <c r="AC349" s="133">
        <v>-1200.00839145752</v>
      </c>
      <c r="AD349" s="131">
        <v>-2043.6395984177734</v>
      </c>
      <c r="AE349" s="132">
        <v>7793.3684282667191</v>
      </c>
      <c r="AF349" s="132">
        <v>-1409.3724878347566</v>
      </c>
      <c r="AG349" s="133">
        <v>-2190.7388404302947</v>
      </c>
      <c r="AH349" s="131">
        <v>2481.1451605465022</v>
      </c>
      <c r="AI349" s="132">
        <v>1388.7935341645396</v>
      </c>
      <c r="AJ349" s="132">
        <v>-582.39510220309558</v>
      </c>
      <c r="AK349" s="133">
        <v>-3973.0578157769905</v>
      </c>
      <c r="AL349" s="131">
        <v>-2720.6730113006925</v>
      </c>
      <c r="AM349" s="132">
        <v>-223.93511817189892</v>
      </c>
      <c r="AN349" s="132">
        <v>-3702.5024110003505</v>
      </c>
      <c r="AO349" s="133">
        <v>-2073.7619561041565</v>
      </c>
      <c r="AP349" s="131">
        <v>-614.78452302717233</v>
      </c>
      <c r="AQ349" s="132">
        <v>-7196.323563601245</v>
      </c>
      <c r="AR349" s="132">
        <v>-3838.0646298937418</v>
      </c>
      <c r="AS349" s="133">
        <v>-10474.062769343956</v>
      </c>
      <c r="AT349" s="131">
        <v>2478.8450696174486</v>
      </c>
      <c r="AU349" s="132">
        <v>4762.7114027696798</v>
      </c>
      <c r="AV349" s="132">
        <v>1868.6140877002663</v>
      </c>
      <c r="AW349" s="133">
        <v>15376.305029015031</v>
      </c>
      <c r="AX349" s="131">
        <v>12388.823642338277</v>
      </c>
      <c r="AY349" s="132">
        <v>19050.790028344483</v>
      </c>
      <c r="AZ349" s="132">
        <v>-2077.8791363248688</v>
      </c>
      <c r="BA349" s="133">
        <v>2321.1931132619284</v>
      </c>
      <c r="BB349" s="131">
        <v>11792.696065134351</v>
      </c>
      <c r="BC349" s="132">
        <v>8566.1970415068499</v>
      </c>
      <c r="BD349" s="132">
        <v>8434.6095215304485</v>
      </c>
      <c r="BE349" s="133">
        <v>-20644.640714059606</v>
      </c>
      <c r="BF349" s="131">
        <v>1003.2001999999998</v>
      </c>
      <c r="BG349" s="132">
        <v>13068.257000000001</v>
      </c>
      <c r="BH349" s="132">
        <v>3078.6082999999994</v>
      </c>
      <c r="BI349" s="133">
        <v>-3736.6474000000007</v>
      </c>
      <c r="BJ349" s="131">
        <v>12394.489792870001</v>
      </c>
      <c r="BK349" s="132">
        <v>14195.141224689998</v>
      </c>
      <c r="BL349" s="132">
        <v>10191.2944197</v>
      </c>
      <c r="BM349" s="133">
        <v>183.92642473999945</v>
      </c>
      <c r="BN349" s="131">
        <v>11421.903509629999</v>
      </c>
      <c r="BO349" s="132">
        <v>18104.31299169</v>
      </c>
      <c r="BP349" s="132">
        <v>14378.417997410001</v>
      </c>
      <c r="BQ349" s="133">
        <v>3423.1049513499993</v>
      </c>
      <c r="BR349" s="131">
        <v>400.93723450999914</v>
      </c>
      <c r="BS349" s="132">
        <v>11989.90778955</v>
      </c>
      <c r="BT349" s="132">
        <v>3527.2812845799999</v>
      </c>
      <c r="BU349" s="133">
        <v>3526.2923683099993</v>
      </c>
      <c r="BV349" s="131">
        <v>13713.053740810001</v>
      </c>
      <c r="BW349" s="132">
        <v>247.06844685999954</v>
      </c>
      <c r="BX349" s="132">
        <v>-2578.9650546899998</v>
      </c>
      <c r="BY349" s="133">
        <v>7664.7843406499996</v>
      </c>
      <c r="BZ349" s="131">
        <v>11886.83665917</v>
      </c>
      <c r="CA349" s="132">
        <v>7301.6259612199983</v>
      </c>
      <c r="CB349" s="132">
        <v>16344.510445610002</v>
      </c>
      <c r="CC349" s="133">
        <v>15575.37893264</v>
      </c>
      <c r="CD349" s="131">
        <v>10022.137069</v>
      </c>
      <c r="CE349" s="132">
        <v>6255.3135072900004</v>
      </c>
      <c r="CF349" s="132">
        <v>8781.434184329999</v>
      </c>
      <c r="CG349" s="133">
        <v>-4370.7611365400026</v>
      </c>
      <c r="CH349" s="132">
        <v>1900.7706967899985</v>
      </c>
      <c r="CI349" s="132">
        <v>9238.1787791999996</v>
      </c>
      <c r="CJ349" s="132">
        <v>7614.8241369300013</v>
      </c>
      <c r="CK349" s="133">
        <v>-6727.3903421400028</v>
      </c>
      <c r="CL349" s="131">
        <v>-2269.6339258300004</v>
      </c>
      <c r="CM349" s="132">
        <v>-1327.8463106800004</v>
      </c>
      <c r="CN349" s="132">
        <v>6192.4077245700009</v>
      </c>
      <c r="CO349" s="132">
        <v>3302.2844242199999</v>
      </c>
      <c r="CP349" s="131">
        <v>8826.1621700700016</v>
      </c>
      <c r="CQ349" s="132">
        <v>-8404.04601989</v>
      </c>
      <c r="CR349" s="132">
        <v>5213.8926723500008</v>
      </c>
      <c r="CS349" s="239">
        <v>1126.2767702499987</v>
      </c>
      <c r="CT349" s="283">
        <v>8975.070933590001</v>
      </c>
    </row>
    <row r="350" spans="1:98" s="10" customFormat="1" ht="12.95" customHeight="1" x14ac:dyDescent="0.25">
      <c r="A350" s="78" t="s">
        <v>0</v>
      </c>
      <c r="B350" s="175"/>
      <c r="C350" s="114"/>
      <c r="D350" s="114"/>
      <c r="E350" s="115"/>
      <c r="F350" s="114"/>
      <c r="G350" s="114"/>
      <c r="H350" s="114"/>
      <c r="I350" s="115"/>
      <c r="J350" s="113"/>
      <c r="K350" s="114"/>
      <c r="L350" s="114"/>
      <c r="M350" s="115"/>
      <c r="N350" s="113"/>
      <c r="O350" s="114"/>
      <c r="P350" s="114"/>
      <c r="Q350" s="115"/>
      <c r="R350" s="113"/>
      <c r="S350" s="114"/>
      <c r="T350" s="114"/>
      <c r="U350" s="115"/>
      <c r="V350" s="113"/>
      <c r="W350" s="114"/>
      <c r="X350" s="114"/>
      <c r="Y350" s="115"/>
      <c r="Z350" s="113"/>
      <c r="AA350" s="114"/>
      <c r="AB350" s="114"/>
      <c r="AC350" s="115"/>
      <c r="AD350" s="113"/>
      <c r="AE350" s="114"/>
      <c r="AF350" s="114"/>
      <c r="AG350" s="115"/>
      <c r="AH350" s="113"/>
      <c r="AI350" s="114"/>
      <c r="AJ350" s="114"/>
      <c r="AK350" s="115"/>
      <c r="AL350" s="113"/>
      <c r="AM350" s="114"/>
      <c r="AN350" s="114"/>
      <c r="AO350" s="115"/>
      <c r="AP350" s="113"/>
      <c r="AQ350" s="114"/>
      <c r="AR350" s="114"/>
      <c r="AS350" s="115"/>
      <c r="AT350" s="113"/>
      <c r="AU350" s="114"/>
      <c r="AV350" s="114"/>
      <c r="AW350" s="115"/>
      <c r="AX350" s="113"/>
      <c r="AY350" s="114"/>
      <c r="AZ350" s="114"/>
      <c r="BA350" s="115"/>
      <c r="BB350" s="113"/>
      <c r="BC350" s="114"/>
      <c r="BD350" s="114"/>
      <c r="BE350" s="115"/>
      <c r="BF350" s="113"/>
      <c r="BG350" s="114"/>
      <c r="BH350" s="114"/>
      <c r="BI350" s="115"/>
      <c r="BJ350" s="113"/>
      <c r="BK350" s="114"/>
      <c r="BL350" s="114"/>
      <c r="BM350" s="115"/>
      <c r="BN350" s="113"/>
      <c r="BO350" s="114"/>
      <c r="BP350" s="114"/>
      <c r="BQ350" s="115"/>
      <c r="BR350" s="113"/>
      <c r="BS350" s="114"/>
      <c r="BT350" s="114"/>
      <c r="BU350" s="115"/>
      <c r="BV350" s="113"/>
      <c r="BW350" s="114"/>
      <c r="BX350" s="114"/>
      <c r="BY350" s="115"/>
      <c r="BZ350" s="113"/>
      <c r="CA350" s="114"/>
      <c r="CB350" s="114"/>
      <c r="CC350" s="115"/>
      <c r="CD350" s="113"/>
      <c r="CE350" s="114"/>
      <c r="CF350" s="114"/>
      <c r="CG350" s="115"/>
      <c r="CH350" s="114"/>
      <c r="CI350" s="114"/>
      <c r="CJ350" s="114"/>
      <c r="CK350" s="115"/>
      <c r="CL350" s="113"/>
      <c r="CM350" s="114"/>
      <c r="CN350" s="114"/>
      <c r="CO350" s="114"/>
      <c r="CP350" s="113"/>
      <c r="CQ350" s="114"/>
      <c r="CR350" s="114"/>
      <c r="CS350" s="233"/>
      <c r="CT350" s="277"/>
    </row>
    <row r="351" spans="1:98" s="10" customFormat="1" ht="12.95" customHeight="1" x14ac:dyDescent="0.25">
      <c r="A351" s="73" t="s">
        <v>114</v>
      </c>
      <c r="B351" s="176">
        <v>0</v>
      </c>
      <c r="C351" s="117">
        <v>0</v>
      </c>
      <c r="D351" s="117">
        <v>0</v>
      </c>
      <c r="E351" s="118">
        <v>0</v>
      </c>
      <c r="F351" s="117">
        <v>0</v>
      </c>
      <c r="G351" s="117">
        <v>0</v>
      </c>
      <c r="H351" s="117">
        <v>0</v>
      </c>
      <c r="I351" s="118">
        <v>0</v>
      </c>
      <c r="J351" s="116">
        <v>0</v>
      </c>
      <c r="K351" s="117">
        <v>0</v>
      </c>
      <c r="L351" s="117">
        <v>0</v>
      </c>
      <c r="M351" s="118">
        <v>0</v>
      </c>
      <c r="N351" s="116">
        <v>0</v>
      </c>
      <c r="O351" s="117">
        <v>0</v>
      </c>
      <c r="P351" s="117">
        <v>0</v>
      </c>
      <c r="Q351" s="118">
        <v>0</v>
      </c>
      <c r="R351" s="116">
        <v>0</v>
      </c>
      <c r="S351" s="117">
        <v>0</v>
      </c>
      <c r="T351" s="117">
        <v>0</v>
      </c>
      <c r="U351" s="118">
        <v>0</v>
      </c>
      <c r="V351" s="116">
        <v>0</v>
      </c>
      <c r="W351" s="117">
        <v>0</v>
      </c>
      <c r="X351" s="117">
        <v>0</v>
      </c>
      <c r="Y351" s="118">
        <v>0</v>
      </c>
      <c r="Z351" s="116">
        <v>0</v>
      </c>
      <c r="AA351" s="117">
        <v>0</v>
      </c>
      <c r="AB351" s="117">
        <v>0</v>
      </c>
      <c r="AC351" s="118">
        <v>0</v>
      </c>
      <c r="AD351" s="116">
        <v>0</v>
      </c>
      <c r="AE351" s="117">
        <v>0</v>
      </c>
      <c r="AF351" s="117">
        <v>0</v>
      </c>
      <c r="AG351" s="118">
        <v>0</v>
      </c>
      <c r="AH351" s="116">
        <v>0</v>
      </c>
      <c r="AI351" s="117">
        <v>0</v>
      </c>
      <c r="AJ351" s="117">
        <v>0</v>
      </c>
      <c r="AK351" s="118">
        <v>0</v>
      </c>
      <c r="AL351" s="116">
        <v>0</v>
      </c>
      <c r="AM351" s="117">
        <v>0</v>
      </c>
      <c r="AN351" s="117">
        <v>0</v>
      </c>
      <c r="AO351" s="118">
        <v>0</v>
      </c>
      <c r="AP351" s="116">
        <v>0</v>
      </c>
      <c r="AQ351" s="117">
        <v>0</v>
      </c>
      <c r="AR351" s="117">
        <v>0</v>
      </c>
      <c r="AS351" s="118">
        <v>0</v>
      </c>
      <c r="AT351" s="116">
        <v>0</v>
      </c>
      <c r="AU351" s="117">
        <v>0</v>
      </c>
      <c r="AV351" s="117">
        <v>0</v>
      </c>
      <c r="AW351" s="118">
        <v>0</v>
      </c>
      <c r="AX351" s="116">
        <v>0</v>
      </c>
      <c r="AY351" s="117">
        <v>0</v>
      </c>
      <c r="AZ351" s="117">
        <v>0</v>
      </c>
      <c r="BA351" s="118">
        <v>0</v>
      </c>
      <c r="BB351" s="116">
        <v>0</v>
      </c>
      <c r="BC351" s="117">
        <v>0</v>
      </c>
      <c r="BD351" s="117">
        <v>0</v>
      </c>
      <c r="BE351" s="118">
        <v>0</v>
      </c>
      <c r="BF351" s="116">
        <v>0</v>
      </c>
      <c r="BG351" s="117">
        <v>0</v>
      </c>
      <c r="BH351" s="117">
        <v>0</v>
      </c>
      <c r="BI351" s="118">
        <v>0</v>
      </c>
      <c r="BJ351" s="116">
        <v>84.481417730000004</v>
      </c>
      <c r="BK351" s="117">
        <v>0</v>
      </c>
      <c r="BL351" s="117">
        <v>0</v>
      </c>
      <c r="BM351" s="118">
        <v>0</v>
      </c>
      <c r="BN351" s="116">
        <v>0</v>
      </c>
      <c r="BO351" s="117">
        <v>132.18542285999999</v>
      </c>
      <c r="BP351" s="117">
        <v>0.42199999999999999</v>
      </c>
      <c r="BQ351" s="118">
        <v>0</v>
      </c>
      <c r="BR351" s="116">
        <v>34.947681099999997</v>
      </c>
      <c r="BS351" s="117">
        <v>0</v>
      </c>
      <c r="BT351" s="117">
        <v>0</v>
      </c>
      <c r="BU351" s="118">
        <v>0</v>
      </c>
      <c r="BV351" s="116">
        <v>0.20033226000000001</v>
      </c>
      <c r="BW351" s="117">
        <v>0</v>
      </c>
      <c r="BX351" s="117">
        <v>3.0000000000000001E-3</v>
      </c>
      <c r="BY351" s="118">
        <v>0</v>
      </c>
      <c r="BZ351" s="116">
        <v>85.941006509999994</v>
      </c>
      <c r="CA351" s="117">
        <v>3.1165148600000001</v>
      </c>
      <c r="CB351" s="117">
        <v>0</v>
      </c>
      <c r="CC351" s="118">
        <v>5.8777429400000001</v>
      </c>
      <c r="CD351" s="116">
        <v>57.47359436</v>
      </c>
      <c r="CE351" s="117">
        <v>67.677949210000008</v>
      </c>
      <c r="CF351" s="117">
        <v>46.396535729999997</v>
      </c>
      <c r="CG351" s="118">
        <v>0</v>
      </c>
      <c r="CH351" s="117">
        <v>150</v>
      </c>
      <c r="CI351" s="117">
        <v>23.772104770000002</v>
      </c>
      <c r="CJ351" s="117">
        <v>0</v>
      </c>
      <c r="CK351" s="118">
        <v>583.47332236</v>
      </c>
      <c r="CL351" s="116">
        <v>0</v>
      </c>
      <c r="CM351" s="117">
        <v>6.7257719400000004</v>
      </c>
      <c r="CN351" s="117">
        <v>6.84625284</v>
      </c>
      <c r="CO351" s="117">
        <v>368.12396670999999</v>
      </c>
      <c r="CP351" s="116">
        <v>125.3594473</v>
      </c>
      <c r="CQ351" s="117">
        <v>17.301834979999999</v>
      </c>
      <c r="CR351" s="117">
        <v>14.894617749999998</v>
      </c>
      <c r="CS351" s="234">
        <v>356.75416360999998</v>
      </c>
      <c r="CT351" s="278">
        <v>0</v>
      </c>
    </row>
    <row r="352" spans="1:98" s="10" customFormat="1" ht="12.95" customHeight="1" x14ac:dyDescent="0.25">
      <c r="A352" s="73" t="s">
        <v>115</v>
      </c>
      <c r="B352" s="181">
        <v>0</v>
      </c>
      <c r="C352" s="132">
        <v>0</v>
      </c>
      <c r="D352" s="132">
        <v>0</v>
      </c>
      <c r="E352" s="133">
        <v>0</v>
      </c>
      <c r="F352" s="132">
        <v>0</v>
      </c>
      <c r="G352" s="132">
        <v>0</v>
      </c>
      <c r="H352" s="132">
        <v>0</v>
      </c>
      <c r="I352" s="133">
        <v>0</v>
      </c>
      <c r="J352" s="131">
        <v>0</v>
      </c>
      <c r="K352" s="132">
        <v>0</v>
      </c>
      <c r="L352" s="132">
        <v>0</v>
      </c>
      <c r="M352" s="133">
        <v>0</v>
      </c>
      <c r="N352" s="131">
        <v>0</v>
      </c>
      <c r="O352" s="132">
        <v>0</v>
      </c>
      <c r="P352" s="132">
        <v>0</v>
      </c>
      <c r="Q352" s="133">
        <v>0</v>
      </c>
      <c r="R352" s="131">
        <v>0</v>
      </c>
      <c r="S352" s="132">
        <v>0</v>
      </c>
      <c r="T352" s="132">
        <v>0</v>
      </c>
      <c r="U352" s="133">
        <v>0</v>
      </c>
      <c r="V352" s="131">
        <v>0</v>
      </c>
      <c r="W352" s="132">
        <v>0</v>
      </c>
      <c r="X352" s="132">
        <v>0</v>
      </c>
      <c r="Y352" s="133">
        <v>0</v>
      </c>
      <c r="Z352" s="131">
        <v>0</v>
      </c>
      <c r="AA352" s="132">
        <v>0</v>
      </c>
      <c r="AB352" s="132">
        <v>0</v>
      </c>
      <c r="AC352" s="133">
        <v>0</v>
      </c>
      <c r="AD352" s="131">
        <v>0</v>
      </c>
      <c r="AE352" s="132">
        <v>0</v>
      </c>
      <c r="AF352" s="132">
        <v>0</v>
      </c>
      <c r="AG352" s="133">
        <v>0</v>
      </c>
      <c r="AH352" s="131">
        <v>0</v>
      </c>
      <c r="AI352" s="132">
        <v>0</v>
      </c>
      <c r="AJ352" s="132">
        <v>0</v>
      </c>
      <c r="AK352" s="133">
        <v>0</v>
      </c>
      <c r="AL352" s="131">
        <v>0</v>
      </c>
      <c r="AM352" s="132">
        <v>0</v>
      </c>
      <c r="AN352" s="132">
        <v>0</v>
      </c>
      <c r="AO352" s="133">
        <v>0</v>
      </c>
      <c r="AP352" s="131">
        <v>0</v>
      </c>
      <c r="AQ352" s="132">
        <v>0</v>
      </c>
      <c r="AR352" s="132">
        <v>0</v>
      </c>
      <c r="AS352" s="133">
        <v>0</v>
      </c>
      <c r="AT352" s="131">
        <v>0</v>
      </c>
      <c r="AU352" s="132">
        <v>0</v>
      </c>
      <c r="AV352" s="132">
        <v>0</v>
      </c>
      <c r="AW352" s="133">
        <v>0</v>
      </c>
      <c r="AX352" s="131">
        <v>0</v>
      </c>
      <c r="AY352" s="132">
        <v>0</v>
      </c>
      <c r="AZ352" s="132">
        <v>0</v>
      </c>
      <c r="BA352" s="133">
        <v>0</v>
      </c>
      <c r="BB352" s="131">
        <v>0</v>
      </c>
      <c r="BC352" s="132">
        <v>0</v>
      </c>
      <c r="BD352" s="132">
        <v>0</v>
      </c>
      <c r="BE352" s="133">
        <v>0</v>
      </c>
      <c r="BF352" s="131">
        <v>0</v>
      </c>
      <c r="BG352" s="132">
        <v>0</v>
      </c>
      <c r="BH352" s="132">
        <v>0</v>
      </c>
      <c r="BI352" s="133">
        <v>0</v>
      </c>
      <c r="BJ352" s="131">
        <v>84.481417730000004</v>
      </c>
      <c r="BK352" s="132">
        <v>0</v>
      </c>
      <c r="BL352" s="132">
        <v>0</v>
      </c>
      <c r="BM352" s="133">
        <v>0</v>
      </c>
      <c r="BN352" s="131">
        <v>0</v>
      </c>
      <c r="BO352" s="132">
        <v>132.18542285999999</v>
      </c>
      <c r="BP352" s="132">
        <v>0.42199999999999999</v>
      </c>
      <c r="BQ352" s="133">
        <v>0</v>
      </c>
      <c r="BR352" s="131">
        <v>34.947681099999997</v>
      </c>
      <c r="BS352" s="132">
        <v>0</v>
      </c>
      <c r="BT352" s="132">
        <v>0</v>
      </c>
      <c r="BU352" s="133">
        <v>0</v>
      </c>
      <c r="BV352" s="131">
        <v>0.20033226000000001</v>
      </c>
      <c r="BW352" s="132">
        <v>0</v>
      </c>
      <c r="BX352" s="132">
        <v>3.0000000000000001E-3</v>
      </c>
      <c r="BY352" s="133">
        <v>0</v>
      </c>
      <c r="BZ352" s="131">
        <v>85.941006509999994</v>
      </c>
      <c r="CA352" s="132">
        <v>3.1165148600000001</v>
      </c>
      <c r="CB352" s="132">
        <v>0</v>
      </c>
      <c r="CC352" s="133">
        <v>5.8777429400000001</v>
      </c>
      <c r="CD352" s="131">
        <v>57.47359436</v>
      </c>
      <c r="CE352" s="132">
        <v>67.677949210000008</v>
      </c>
      <c r="CF352" s="132">
        <v>46.396535729999997</v>
      </c>
      <c r="CG352" s="133">
        <v>0</v>
      </c>
      <c r="CH352" s="132">
        <v>150</v>
      </c>
      <c r="CI352" s="132">
        <v>23.772104770000002</v>
      </c>
      <c r="CJ352" s="132">
        <v>0</v>
      </c>
      <c r="CK352" s="133">
        <v>583.47332236</v>
      </c>
      <c r="CL352" s="131">
        <v>0</v>
      </c>
      <c r="CM352" s="132">
        <v>6.7257719400000004</v>
      </c>
      <c r="CN352" s="132">
        <v>6.84625284</v>
      </c>
      <c r="CO352" s="132">
        <v>368.12396670999999</v>
      </c>
      <c r="CP352" s="131">
        <v>125.3594473</v>
      </c>
      <c r="CQ352" s="132">
        <v>17.301834979999999</v>
      </c>
      <c r="CR352" s="132">
        <v>14.894617749999998</v>
      </c>
      <c r="CS352" s="239">
        <v>356.75416360999998</v>
      </c>
      <c r="CT352" s="283">
        <v>0</v>
      </c>
    </row>
    <row r="353" spans="1:98" s="10" customFormat="1" ht="12.95" customHeight="1" x14ac:dyDescent="0.25">
      <c r="A353" s="72" t="s">
        <v>77</v>
      </c>
      <c r="B353" s="175">
        <v>0</v>
      </c>
      <c r="C353" s="114">
        <v>0</v>
      </c>
      <c r="D353" s="114">
        <v>0</v>
      </c>
      <c r="E353" s="115">
        <v>0</v>
      </c>
      <c r="F353" s="114">
        <v>0</v>
      </c>
      <c r="G353" s="114">
        <v>0</v>
      </c>
      <c r="H353" s="114">
        <v>0</v>
      </c>
      <c r="I353" s="115">
        <v>0</v>
      </c>
      <c r="J353" s="113">
        <v>0</v>
      </c>
      <c r="K353" s="114">
        <v>0</v>
      </c>
      <c r="L353" s="114">
        <v>0</v>
      </c>
      <c r="M353" s="115">
        <v>0</v>
      </c>
      <c r="N353" s="113">
        <v>0</v>
      </c>
      <c r="O353" s="114">
        <v>0</v>
      </c>
      <c r="P353" s="114">
        <v>0</v>
      </c>
      <c r="Q353" s="115">
        <v>0</v>
      </c>
      <c r="R353" s="113">
        <v>0</v>
      </c>
      <c r="S353" s="114">
        <v>0</v>
      </c>
      <c r="T353" s="114">
        <v>0</v>
      </c>
      <c r="U353" s="115">
        <v>0</v>
      </c>
      <c r="V353" s="113">
        <v>0</v>
      </c>
      <c r="W353" s="114">
        <v>0</v>
      </c>
      <c r="X353" s="114">
        <v>0</v>
      </c>
      <c r="Y353" s="115">
        <v>0</v>
      </c>
      <c r="Z353" s="113">
        <v>0</v>
      </c>
      <c r="AA353" s="114">
        <v>0</v>
      </c>
      <c r="AB353" s="114">
        <v>0</v>
      </c>
      <c r="AC353" s="115">
        <v>0</v>
      </c>
      <c r="AD353" s="113">
        <v>0</v>
      </c>
      <c r="AE353" s="114">
        <v>0</v>
      </c>
      <c r="AF353" s="114">
        <v>0</v>
      </c>
      <c r="AG353" s="115">
        <v>0</v>
      </c>
      <c r="AH353" s="113">
        <v>0</v>
      </c>
      <c r="AI353" s="114">
        <v>0</v>
      </c>
      <c r="AJ353" s="114">
        <v>0</v>
      </c>
      <c r="AK353" s="115">
        <v>0</v>
      </c>
      <c r="AL353" s="113">
        <v>0</v>
      </c>
      <c r="AM353" s="114">
        <v>0</v>
      </c>
      <c r="AN353" s="114">
        <v>0</v>
      </c>
      <c r="AO353" s="115">
        <v>0</v>
      </c>
      <c r="AP353" s="113">
        <v>0</v>
      </c>
      <c r="AQ353" s="114">
        <v>0</v>
      </c>
      <c r="AR353" s="114">
        <v>0</v>
      </c>
      <c r="AS353" s="115">
        <v>0</v>
      </c>
      <c r="AT353" s="113">
        <v>0</v>
      </c>
      <c r="AU353" s="114">
        <v>0</v>
      </c>
      <c r="AV353" s="114">
        <v>0</v>
      </c>
      <c r="AW353" s="115">
        <v>0</v>
      </c>
      <c r="AX353" s="113">
        <v>0</v>
      </c>
      <c r="AY353" s="114">
        <v>0</v>
      </c>
      <c r="AZ353" s="114">
        <v>0</v>
      </c>
      <c r="BA353" s="115">
        <v>0</v>
      </c>
      <c r="BB353" s="113">
        <v>0</v>
      </c>
      <c r="BC353" s="114">
        <v>0</v>
      </c>
      <c r="BD353" s="114">
        <v>0</v>
      </c>
      <c r="BE353" s="115">
        <v>0</v>
      </c>
      <c r="BF353" s="113">
        <v>0</v>
      </c>
      <c r="BG353" s="114">
        <v>0</v>
      </c>
      <c r="BH353" s="114">
        <v>0</v>
      </c>
      <c r="BI353" s="115">
        <v>0</v>
      </c>
      <c r="BJ353" s="113">
        <v>0</v>
      </c>
      <c r="BK353" s="114">
        <v>0</v>
      </c>
      <c r="BL353" s="114">
        <v>0</v>
      </c>
      <c r="BM353" s="115">
        <v>0</v>
      </c>
      <c r="BN353" s="113">
        <v>0</v>
      </c>
      <c r="BO353" s="114">
        <v>0</v>
      </c>
      <c r="BP353" s="114">
        <v>0</v>
      </c>
      <c r="BQ353" s="115">
        <v>0</v>
      </c>
      <c r="BR353" s="113">
        <v>0</v>
      </c>
      <c r="BS353" s="114">
        <v>0</v>
      </c>
      <c r="BT353" s="114">
        <v>0</v>
      </c>
      <c r="BU353" s="115">
        <v>0</v>
      </c>
      <c r="BV353" s="113">
        <v>0</v>
      </c>
      <c r="BW353" s="114">
        <v>0</v>
      </c>
      <c r="BX353" s="114">
        <v>0</v>
      </c>
      <c r="BY353" s="115">
        <v>0</v>
      </c>
      <c r="BZ353" s="113">
        <v>0</v>
      </c>
      <c r="CA353" s="114">
        <v>0</v>
      </c>
      <c r="CB353" s="114">
        <v>0</v>
      </c>
      <c r="CC353" s="115">
        <v>0</v>
      </c>
      <c r="CD353" s="113">
        <v>0</v>
      </c>
      <c r="CE353" s="114">
        <v>0</v>
      </c>
      <c r="CF353" s="114">
        <v>0</v>
      </c>
      <c r="CG353" s="115">
        <v>0</v>
      </c>
      <c r="CH353" s="114">
        <v>0</v>
      </c>
      <c r="CI353" s="114">
        <v>0</v>
      </c>
      <c r="CJ353" s="114">
        <v>0</v>
      </c>
      <c r="CK353" s="115">
        <v>0</v>
      </c>
      <c r="CL353" s="113">
        <v>0</v>
      </c>
      <c r="CM353" s="114">
        <v>0</v>
      </c>
      <c r="CN353" s="114">
        <v>0</v>
      </c>
      <c r="CO353" s="114">
        <v>0</v>
      </c>
      <c r="CP353" s="113">
        <v>0</v>
      </c>
      <c r="CQ353" s="114">
        <v>0</v>
      </c>
      <c r="CR353" s="114">
        <v>0</v>
      </c>
      <c r="CS353" s="233">
        <v>0</v>
      </c>
      <c r="CT353" s="277">
        <v>0</v>
      </c>
    </row>
    <row r="354" spans="1:98" s="10" customFormat="1" ht="12.95" customHeight="1" x14ac:dyDescent="0.25">
      <c r="A354" s="72" t="s">
        <v>78</v>
      </c>
      <c r="B354" s="175">
        <v>0</v>
      </c>
      <c r="C354" s="114">
        <v>0</v>
      </c>
      <c r="D354" s="114">
        <v>0</v>
      </c>
      <c r="E354" s="115">
        <v>0</v>
      </c>
      <c r="F354" s="114">
        <v>0</v>
      </c>
      <c r="G354" s="114">
        <v>0</v>
      </c>
      <c r="H354" s="114">
        <v>0</v>
      </c>
      <c r="I354" s="115">
        <v>0</v>
      </c>
      <c r="J354" s="113">
        <v>0</v>
      </c>
      <c r="K354" s="114">
        <v>0</v>
      </c>
      <c r="L354" s="114">
        <v>0</v>
      </c>
      <c r="M354" s="115">
        <v>0</v>
      </c>
      <c r="N354" s="113">
        <v>0</v>
      </c>
      <c r="O354" s="114">
        <v>0</v>
      </c>
      <c r="P354" s="114">
        <v>0</v>
      </c>
      <c r="Q354" s="115">
        <v>0</v>
      </c>
      <c r="R354" s="113">
        <v>0</v>
      </c>
      <c r="S354" s="114">
        <v>0</v>
      </c>
      <c r="T354" s="114">
        <v>0</v>
      </c>
      <c r="U354" s="115">
        <v>0</v>
      </c>
      <c r="V354" s="113">
        <v>0</v>
      </c>
      <c r="W354" s="114">
        <v>0</v>
      </c>
      <c r="X354" s="114">
        <v>0</v>
      </c>
      <c r="Y354" s="115">
        <v>0</v>
      </c>
      <c r="Z354" s="113">
        <v>0</v>
      </c>
      <c r="AA354" s="114">
        <v>0</v>
      </c>
      <c r="AB354" s="114">
        <v>0</v>
      </c>
      <c r="AC354" s="115">
        <v>0</v>
      </c>
      <c r="AD354" s="113">
        <v>0</v>
      </c>
      <c r="AE354" s="114">
        <v>0</v>
      </c>
      <c r="AF354" s="114">
        <v>0</v>
      </c>
      <c r="AG354" s="115">
        <v>0</v>
      </c>
      <c r="AH354" s="113">
        <v>0</v>
      </c>
      <c r="AI354" s="114">
        <v>0</v>
      </c>
      <c r="AJ354" s="114">
        <v>0</v>
      </c>
      <c r="AK354" s="115">
        <v>0</v>
      </c>
      <c r="AL354" s="113">
        <v>0</v>
      </c>
      <c r="AM354" s="114">
        <v>0</v>
      </c>
      <c r="AN354" s="114">
        <v>0</v>
      </c>
      <c r="AO354" s="115">
        <v>0</v>
      </c>
      <c r="AP354" s="113">
        <v>0</v>
      </c>
      <c r="AQ354" s="114">
        <v>0</v>
      </c>
      <c r="AR354" s="114">
        <v>0</v>
      </c>
      <c r="AS354" s="115">
        <v>0</v>
      </c>
      <c r="AT354" s="113">
        <v>0</v>
      </c>
      <c r="AU354" s="114">
        <v>0</v>
      </c>
      <c r="AV354" s="114">
        <v>0</v>
      </c>
      <c r="AW354" s="115">
        <v>0</v>
      </c>
      <c r="AX354" s="113">
        <v>0</v>
      </c>
      <c r="AY354" s="114">
        <v>0</v>
      </c>
      <c r="AZ354" s="114">
        <v>0</v>
      </c>
      <c r="BA354" s="115">
        <v>0</v>
      </c>
      <c r="BB354" s="113">
        <v>0</v>
      </c>
      <c r="BC354" s="114">
        <v>0</v>
      </c>
      <c r="BD354" s="114">
        <v>0</v>
      </c>
      <c r="BE354" s="115">
        <v>0</v>
      </c>
      <c r="BF354" s="113">
        <v>0</v>
      </c>
      <c r="BG354" s="114">
        <v>0</v>
      </c>
      <c r="BH354" s="114">
        <v>0</v>
      </c>
      <c r="BI354" s="115">
        <v>0</v>
      </c>
      <c r="BJ354" s="113">
        <v>84.481417730000004</v>
      </c>
      <c r="BK354" s="114">
        <v>0</v>
      </c>
      <c r="BL354" s="114">
        <v>0</v>
      </c>
      <c r="BM354" s="115">
        <v>0</v>
      </c>
      <c r="BN354" s="113">
        <v>0</v>
      </c>
      <c r="BO354" s="114">
        <v>132.18542285999999</v>
      </c>
      <c r="BP354" s="114">
        <v>0.42199999999999999</v>
      </c>
      <c r="BQ354" s="115">
        <v>0</v>
      </c>
      <c r="BR354" s="113">
        <v>34.947681099999997</v>
      </c>
      <c r="BS354" s="114">
        <v>0</v>
      </c>
      <c r="BT354" s="114">
        <v>0</v>
      </c>
      <c r="BU354" s="115">
        <v>0</v>
      </c>
      <c r="BV354" s="113">
        <v>0.20033226000000001</v>
      </c>
      <c r="BW354" s="114">
        <v>0</v>
      </c>
      <c r="BX354" s="114">
        <v>3.0000000000000001E-3</v>
      </c>
      <c r="BY354" s="115">
        <v>0</v>
      </c>
      <c r="BZ354" s="113">
        <v>85.941006509999994</v>
      </c>
      <c r="CA354" s="114">
        <v>3.1165148600000001</v>
      </c>
      <c r="CB354" s="114">
        <v>0</v>
      </c>
      <c r="CC354" s="115">
        <v>5.8777429400000001</v>
      </c>
      <c r="CD354" s="113">
        <v>57.47359436</v>
      </c>
      <c r="CE354" s="114">
        <v>67.677949210000008</v>
      </c>
      <c r="CF354" s="114">
        <v>46.396535729999997</v>
      </c>
      <c r="CG354" s="115">
        <v>0</v>
      </c>
      <c r="CH354" s="114">
        <v>150</v>
      </c>
      <c r="CI354" s="114">
        <v>23.772104770000002</v>
      </c>
      <c r="CJ354" s="114">
        <v>0</v>
      </c>
      <c r="CK354" s="115">
        <v>583.47332236</v>
      </c>
      <c r="CL354" s="113">
        <v>0</v>
      </c>
      <c r="CM354" s="114">
        <v>6.7257719400000004</v>
      </c>
      <c r="CN354" s="114">
        <v>6.84625284</v>
      </c>
      <c r="CO354" s="114">
        <v>368.12396670999999</v>
      </c>
      <c r="CP354" s="113">
        <v>125.3594473</v>
      </c>
      <c r="CQ354" s="114">
        <v>17.301834979999999</v>
      </c>
      <c r="CR354" s="114">
        <v>14.894617749999998</v>
      </c>
      <c r="CS354" s="233">
        <v>356.75416360999998</v>
      </c>
      <c r="CT354" s="277">
        <v>0</v>
      </c>
    </row>
    <row r="355" spans="1:98" s="10" customFormat="1" ht="12.95" customHeight="1" x14ac:dyDescent="0.25">
      <c r="A355" s="73" t="s">
        <v>116</v>
      </c>
      <c r="B355" s="176">
        <v>0</v>
      </c>
      <c r="C355" s="117">
        <v>0</v>
      </c>
      <c r="D355" s="117">
        <v>0</v>
      </c>
      <c r="E355" s="118">
        <v>0</v>
      </c>
      <c r="F355" s="117">
        <v>0</v>
      </c>
      <c r="G355" s="117">
        <v>0</v>
      </c>
      <c r="H355" s="117">
        <v>0</v>
      </c>
      <c r="I355" s="118">
        <v>0</v>
      </c>
      <c r="J355" s="116">
        <v>0</v>
      </c>
      <c r="K355" s="117">
        <v>0</v>
      </c>
      <c r="L355" s="117">
        <v>0</v>
      </c>
      <c r="M355" s="118">
        <v>0</v>
      </c>
      <c r="N355" s="116">
        <v>0</v>
      </c>
      <c r="O355" s="117">
        <v>0</v>
      </c>
      <c r="P355" s="117">
        <v>0</v>
      </c>
      <c r="Q355" s="118">
        <v>0</v>
      </c>
      <c r="R355" s="116">
        <v>0</v>
      </c>
      <c r="S355" s="117">
        <v>0</v>
      </c>
      <c r="T355" s="117">
        <v>0</v>
      </c>
      <c r="U355" s="118">
        <v>0</v>
      </c>
      <c r="V355" s="116">
        <v>0</v>
      </c>
      <c r="W355" s="117">
        <v>0</v>
      </c>
      <c r="X355" s="117">
        <v>0</v>
      </c>
      <c r="Y355" s="118">
        <v>0</v>
      </c>
      <c r="Z355" s="116">
        <v>0</v>
      </c>
      <c r="AA355" s="117">
        <v>0</v>
      </c>
      <c r="AB355" s="117">
        <v>0</v>
      </c>
      <c r="AC355" s="118">
        <v>0</v>
      </c>
      <c r="AD355" s="116">
        <v>0</v>
      </c>
      <c r="AE355" s="117">
        <v>0</v>
      </c>
      <c r="AF355" s="117">
        <v>0</v>
      </c>
      <c r="AG355" s="118">
        <v>0</v>
      </c>
      <c r="AH355" s="116">
        <v>0</v>
      </c>
      <c r="AI355" s="117">
        <v>0</v>
      </c>
      <c r="AJ355" s="117">
        <v>0</v>
      </c>
      <c r="AK355" s="118">
        <v>0</v>
      </c>
      <c r="AL355" s="116">
        <v>0</v>
      </c>
      <c r="AM355" s="117">
        <v>0</v>
      </c>
      <c r="AN355" s="117">
        <v>0</v>
      </c>
      <c r="AO355" s="118">
        <v>0</v>
      </c>
      <c r="AP355" s="116">
        <v>0</v>
      </c>
      <c r="AQ355" s="117">
        <v>0</v>
      </c>
      <c r="AR355" s="117">
        <v>0</v>
      </c>
      <c r="AS355" s="118">
        <v>0</v>
      </c>
      <c r="AT355" s="116">
        <v>0</v>
      </c>
      <c r="AU355" s="117">
        <v>0</v>
      </c>
      <c r="AV355" s="117">
        <v>0</v>
      </c>
      <c r="AW355" s="118">
        <v>0</v>
      </c>
      <c r="AX355" s="116">
        <v>0</v>
      </c>
      <c r="AY355" s="117">
        <v>0</v>
      </c>
      <c r="AZ355" s="117">
        <v>0</v>
      </c>
      <c r="BA355" s="118">
        <v>0</v>
      </c>
      <c r="BB355" s="116">
        <v>0</v>
      </c>
      <c r="BC355" s="117">
        <v>0</v>
      </c>
      <c r="BD355" s="117">
        <v>0</v>
      </c>
      <c r="BE355" s="118">
        <v>0</v>
      </c>
      <c r="BF355" s="116">
        <v>0</v>
      </c>
      <c r="BG355" s="117">
        <v>0</v>
      </c>
      <c r="BH355" s="117">
        <v>0</v>
      </c>
      <c r="BI355" s="118">
        <v>0</v>
      </c>
      <c r="BJ355" s="116">
        <v>0</v>
      </c>
      <c r="BK355" s="117">
        <v>0</v>
      </c>
      <c r="BL355" s="117">
        <v>0</v>
      </c>
      <c r="BM355" s="118">
        <v>0</v>
      </c>
      <c r="BN355" s="116">
        <v>0</v>
      </c>
      <c r="BO355" s="117">
        <v>0</v>
      </c>
      <c r="BP355" s="117">
        <v>0</v>
      </c>
      <c r="BQ355" s="118">
        <v>0</v>
      </c>
      <c r="BR355" s="116">
        <v>0</v>
      </c>
      <c r="BS355" s="117">
        <v>0</v>
      </c>
      <c r="BT355" s="117">
        <v>0</v>
      </c>
      <c r="BU355" s="118">
        <v>0</v>
      </c>
      <c r="BV355" s="116">
        <v>0</v>
      </c>
      <c r="BW355" s="117">
        <v>0</v>
      </c>
      <c r="BX355" s="117">
        <v>0</v>
      </c>
      <c r="BY355" s="118">
        <v>0</v>
      </c>
      <c r="BZ355" s="116">
        <v>0</v>
      </c>
      <c r="CA355" s="117">
        <v>0</v>
      </c>
      <c r="CB355" s="117">
        <v>0</v>
      </c>
      <c r="CC355" s="118">
        <v>0</v>
      </c>
      <c r="CD355" s="116">
        <v>0</v>
      </c>
      <c r="CE355" s="117">
        <v>0</v>
      </c>
      <c r="CF355" s="117">
        <v>0</v>
      </c>
      <c r="CG355" s="118">
        <v>0</v>
      </c>
      <c r="CH355" s="117">
        <v>0</v>
      </c>
      <c r="CI355" s="117">
        <v>0</v>
      </c>
      <c r="CJ355" s="117">
        <v>0</v>
      </c>
      <c r="CK355" s="118">
        <v>0</v>
      </c>
      <c r="CL355" s="116">
        <v>0</v>
      </c>
      <c r="CM355" s="117">
        <v>0</v>
      </c>
      <c r="CN355" s="117">
        <v>0</v>
      </c>
      <c r="CO355" s="117">
        <v>0</v>
      </c>
      <c r="CP355" s="116">
        <v>0</v>
      </c>
      <c r="CQ355" s="117">
        <v>0</v>
      </c>
      <c r="CR355" s="117">
        <v>0</v>
      </c>
      <c r="CS355" s="234">
        <v>0</v>
      </c>
      <c r="CT355" s="278">
        <v>0</v>
      </c>
    </row>
    <row r="356" spans="1:98" s="10" customFormat="1" ht="12.95" customHeight="1" x14ac:dyDescent="0.25">
      <c r="A356" s="72" t="s">
        <v>77</v>
      </c>
      <c r="B356" s="175">
        <v>0</v>
      </c>
      <c r="C356" s="114">
        <v>0</v>
      </c>
      <c r="D356" s="114">
        <v>0</v>
      </c>
      <c r="E356" s="115">
        <v>0</v>
      </c>
      <c r="F356" s="114">
        <v>0</v>
      </c>
      <c r="G356" s="114">
        <v>0</v>
      </c>
      <c r="H356" s="114">
        <v>0</v>
      </c>
      <c r="I356" s="115">
        <v>0</v>
      </c>
      <c r="J356" s="113">
        <v>0</v>
      </c>
      <c r="K356" s="114">
        <v>0</v>
      </c>
      <c r="L356" s="114">
        <v>0</v>
      </c>
      <c r="M356" s="115">
        <v>0</v>
      </c>
      <c r="N356" s="113">
        <v>0</v>
      </c>
      <c r="O356" s="114">
        <v>0</v>
      </c>
      <c r="P356" s="114">
        <v>0</v>
      </c>
      <c r="Q356" s="115">
        <v>0</v>
      </c>
      <c r="R356" s="113">
        <v>0</v>
      </c>
      <c r="S356" s="114">
        <v>0</v>
      </c>
      <c r="T356" s="114">
        <v>0</v>
      </c>
      <c r="U356" s="115">
        <v>0</v>
      </c>
      <c r="V356" s="113">
        <v>0</v>
      </c>
      <c r="W356" s="114">
        <v>0</v>
      </c>
      <c r="X356" s="114">
        <v>0</v>
      </c>
      <c r="Y356" s="115">
        <v>0</v>
      </c>
      <c r="Z356" s="113">
        <v>0</v>
      </c>
      <c r="AA356" s="114">
        <v>0</v>
      </c>
      <c r="AB356" s="114">
        <v>0</v>
      </c>
      <c r="AC356" s="115">
        <v>0</v>
      </c>
      <c r="AD356" s="113">
        <v>0</v>
      </c>
      <c r="AE356" s="114">
        <v>0</v>
      </c>
      <c r="AF356" s="114">
        <v>0</v>
      </c>
      <c r="AG356" s="115">
        <v>0</v>
      </c>
      <c r="AH356" s="113">
        <v>0</v>
      </c>
      <c r="AI356" s="114">
        <v>0</v>
      </c>
      <c r="AJ356" s="114">
        <v>0</v>
      </c>
      <c r="AK356" s="115">
        <v>0</v>
      </c>
      <c r="AL356" s="113">
        <v>0</v>
      </c>
      <c r="AM356" s="114">
        <v>0</v>
      </c>
      <c r="AN356" s="114">
        <v>0</v>
      </c>
      <c r="AO356" s="115">
        <v>0</v>
      </c>
      <c r="AP356" s="113">
        <v>0</v>
      </c>
      <c r="AQ356" s="114">
        <v>0</v>
      </c>
      <c r="AR356" s="114">
        <v>0</v>
      </c>
      <c r="AS356" s="115">
        <v>0</v>
      </c>
      <c r="AT356" s="113">
        <v>0</v>
      </c>
      <c r="AU356" s="114">
        <v>0</v>
      </c>
      <c r="AV356" s="114">
        <v>0</v>
      </c>
      <c r="AW356" s="115">
        <v>0</v>
      </c>
      <c r="AX356" s="113">
        <v>0</v>
      </c>
      <c r="AY356" s="114">
        <v>0</v>
      </c>
      <c r="AZ356" s="114">
        <v>0</v>
      </c>
      <c r="BA356" s="115">
        <v>0</v>
      </c>
      <c r="BB356" s="113">
        <v>0</v>
      </c>
      <c r="BC356" s="114">
        <v>0</v>
      </c>
      <c r="BD356" s="114">
        <v>0</v>
      </c>
      <c r="BE356" s="115">
        <v>0</v>
      </c>
      <c r="BF356" s="113">
        <v>0</v>
      </c>
      <c r="BG356" s="114">
        <v>0</v>
      </c>
      <c r="BH356" s="114">
        <v>0</v>
      </c>
      <c r="BI356" s="115">
        <v>0</v>
      </c>
      <c r="BJ356" s="113">
        <v>0</v>
      </c>
      <c r="BK356" s="114">
        <v>0</v>
      </c>
      <c r="BL356" s="114">
        <v>0</v>
      </c>
      <c r="BM356" s="115">
        <v>0</v>
      </c>
      <c r="BN356" s="113">
        <v>0</v>
      </c>
      <c r="BO356" s="114">
        <v>0</v>
      </c>
      <c r="BP356" s="114">
        <v>0</v>
      </c>
      <c r="BQ356" s="115">
        <v>0</v>
      </c>
      <c r="BR356" s="113">
        <v>0</v>
      </c>
      <c r="BS356" s="114">
        <v>0</v>
      </c>
      <c r="BT356" s="114">
        <v>0</v>
      </c>
      <c r="BU356" s="115">
        <v>0</v>
      </c>
      <c r="BV356" s="113">
        <v>0</v>
      </c>
      <c r="BW356" s="114">
        <v>0</v>
      </c>
      <c r="BX356" s="114">
        <v>0</v>
      </c>
      <c r="BY356" s="115">
        <v>0</v>
      </c>
      <c r="BZ356" s="113">
        <v>0</v>
      </c>
      <c r="CA356" s="114">
        <v>0</v>
      </c>
      <c r="CB356" s="114">
        <v>0</v>
      </c>
      <c r="CC356" s="115">
        <v>0</v>
      </c>
      <c r="CD356" s="113">
        <v>0</v>
      </c>
      <c r="CE356" s="114">
        <v>0</v>
      </c>
      <c r="CF356" s="114">
        <v>0</v>
      </c>
      <c r="CG356" s="115">
        <v>0</v>
      </c>
      <c r="CH356" s="114">
        <v>0</v>
      </c>
      <c r="CI356" s="114">
        <v>0</v>
      </c>
      <c r="CJ356" s="114">
        <v>0</v>
      </c>
      <c r="CK356" s="115">
        <v>0</v>
      </c>
      <c r="CL356" s="113">
        <v>0</v>
      </c>
      <c r="CM356" s="114">
        <v>0</v>
      </c>
      <c r="CN356" s="114">
        <v>0</v>
      </c>
      <c r="CO356" s="114">
        <v>0</v>
      </c>
      <c r="CP356" s="113">
        <v>0</v>
      </c>
      <c r="CQ356" s="114">
        <v>0</v>
      </c>
      <c r="CR356" s="114">
        <v>0</v>
      </c>
      <c r="CS356" s="233">
        <v>0</v>
      </c>
      <c r="CT356" s="277">
        <v>0</v>
      </c>
    </row>
    <row r="357" spans="1:98" s="10" customFormat="1" ht="12.95" customHeight="1" x14ac:dyDescent="0.25">
      <c r="A357" s="72" t="s">
        <v>78</v>
      </c>
      <c r="B357" s="175">
        <v>0</v>
      </c>
      <c r="C357" s="114">
        <v>0</v>
      </c>
      <c r="D357" s="114">
        <v>0</v>
      </c>
      <c r="E357" s="115">
        <v>0</v>
      </c>
      <c r="F357" s="114">
        <v>0</v>
      </c>
      <c r="G357" s="114">
        <v>0</v>
      </c>
      <c r="H357" s="114">
        <v>0</v>
      </c>
      <c r="I357" s="115">
        <v>0</v>
      </c>
      <c r="J357" s="113">
        <v>0</v>
      </c>
      <c r="K357" s="114">
        <v>0</v>
      </c>
      <c r="L357" s="114">
        <v>0</v>
      </c>
      <c r="M357" s="115">
        <v>0</v>
      </c>
      <c r="N357" s="113">
        <v>0</v>
      </c>
      <c r="O357" s="114">
        <v>0</v>
      </c>
      <c r="P357" s="114">
        <v>0</v>
      </c>
      <c r="Q357" s="115">
        <v>0</v>
      </c>
      <c r="R357" s="113">
        <v>0</v>
      </c>
      <c r="S357" s="114">
        <v>0</v>
      </c>
      <c r="T357" s="114">
        <v>0</v>
      </c>
      <c r="U357" s="115">
        <v>0</v>
      </c>
      <c r="V357" s="113">
        <v>0</v>
      </c>
      <c r="W357" s="114">
        <v>0</v>
      </c>
      <c r="X357" s="114">
        <v>0</v>
      </c>
      <c r="Y357" s="115">
        <v>0</v>
      </c>
      <c r="Z357" s="113">
        <v>0</v>
      </c>
      <c r="AA357" s="114">
        <v>0</v>
      </c>
      <c r="AB357" s="114">
        <v>0</v>
      </c>
      <c r="AC357" s="115">
        <v>0</v>
      </c>
      <c r="AD357" s="113">
        <v>0</v>
      </c>
      <c r="AE357" s="114">
        <v>0</v>
      </c>
      <c r="AF357" s="114">
        <v>0</v>
      </c>
      <c r="AG357" s="115">
        <v>0</v>
      </c>
      <c r="AH357" s="113">
        <v>0</v>
      </c>
      <c r="AI357" s="114">
        <v>0</v>
      </c>
      <c r="AJ357" s="114">
        <v>0</v>
      </c>
      <c r="AK357" s="115">
        <v>0</v>
      </c>
      <c r="AL357" s="113">
        <v>0</v>
      </c>
      <c r="AM357" s="114">
        <v>0</v>
      </c>
      <c r="AN357" s="114">
        <v>0</v>
      </c>
      <c r="AO357" s="115">
        <v>0</v>
      </c>
      <c r="AP357" s="113">
        <v>0</v>
      </c>
      <c r="AQ357" s="114">
        <v>0</v>
      </c>
      <c r="AR357" s="114">
        <v>0</v>
      </c>
      <c r="AS357" s="115">
        <v>0</v>
      </c>
      <c r="AT357" s="113">
        <v>0</v>
      </c>
      <c r="AU357" s="114">
        <v>0</v>
      </c>
      <c r="AV357" s="114">
        <v>0</v>
      </c>
      <c r="AW357" s="115">
        <v>0</v>
      </c>
      <c r="AX357" s="113">
        <v>0</v>
      </c>
      <c r="AY357" s="114">
        <v>0</v>
      </c>
      <c r="AZ357" s="114">
        <v>0</v>
      </c>
      <c r="BA357" s="115">
        <v>0</v>
      </c>
      <c r="BB357" s="113">
        <v>0</v>
      </c>
      <c r="BC357" s="114">
        <v>0</v>
      </c>
      <c r="BD357" s="114">
        <v>0</v>
      </c>
      <c r="BE357" s="115">
        <v>0</v>
      </c>
      <c r="BF357" s="113">
        <v>0</v>
      </c>
      <c r="BG357" s="114">
        <v>0</v>
      </c>
      <c r="BH357" s="114">
        <v>0</v>
      </c>
      <c r="BI357" s="115">
        <v>0</v>
      </c>
      <c r="BJ357" s="113">
        <v>0</v>
      </c>
      <c r="BK357" s="114">
        <v>0</v>
      </c>
      <c r="BL357" s="114">
        <v>0</v>
      </c>
      <c r="BM357" s="115">
        <v>0</v>
      </c>
      <c r="BN357" s="113">
        <v>0</v>
      </c>
      <c r="BO357" s="114">
        <v>0</v>
      </c>
      <c r="BP357" s="114">
        <v>0</v>
      </c>
      <c r="BQ357" s="115">
        <v>0</v>
      </c>
      <c r="BR357" s="113">
        <v>0</v>
      </c>
      <c r="BS357" s="114">
        <v>0</v>
      </c>
      <c r="BT357" s="114">
        <v>0</v>
      </c>
      <c r="BU357" s="115">
        <v>0</v>
      </c>
      <c r="BV357" s="113">
        <v>0</v>
      </c>
      <c r="BW357" s="114">
        <v>0</v>
      </c>
      <c r="BX357" s="114">
        <v>0</v>
      </c>
      <c r="BY357" s="115">
        <v>0</v>
      </c>
      <c r="BZ357" s="113">
        <v>0</v>
      </c>
      <c r="CA357" s="114">
        <v>0</v>
      </c>
      <c r="CB357" s="114">
        <v>0</v>
      </c>
      <c r="CC357" s="115">
        <v>0</v>
      </c>
      <c r="CD357" s="113">
        <v>0</v>
      </c>
      <c r="CE357" s="114">
        <v>0</v>
      </c>
      <c r="CF357" s="114">
        <v>0</v>
      </c>
      <c r="CG357" s="115">
        <v>0</v>
      </c>
      <c r="CH357" s="114">
        <v>0</v>
      </c>
      <c r="CI357" s="114">
        <v>0</v>
      </c>
      <c r="CJ357" s="114">
        <v>0</v>
      </c>
      <c r="CK357" s="115">
        <v>0</v>
      </c>
      <c r="CL357" s="113">
        <v>0</v>
      </c>
      <c r="CM357" s="114">
        <v>0</v>
      </c>
      <c r="CN357" s="114">
        <v>0</v>
      </c>
      <c r="CO357" s="114">
        <v>0</v>
      </c>
      <c r="CP357" s="113">
        <v>0</v>
      </c>
      <c r="CQ357" s="114">
        <v>0</v>
      </c>
      <c r="CR357" s="114">
        <v>0</v>
      </c>
      <c r="CS357" s="233">
        <v>0</v>
      </c>
      <c r="CT357" s="277">
        <v>0</v>
      </c>
    </row>
    <row r="358" spans="1:98" s="10" customFormat="1" ht="12.95" customHeight="1" x14ac:dyDescent="0.25">
      <c r="A358" s="78" t="s">
        <v>0</v>
      </c>
      <c r="B358" s="175"/>
      <c r="C358" s="114"/>
      <c r="D358" s="114"/>
      <c r="E358" s="115"/>
      <c r="F358" s="114"/>
      <c r="G358" s="114"/>
      <c r="H358" s="114"/>
      <c r="I358" s="115"/>
      <c r="J358" s="113"/>
      <c r="K358" s="114"/>
      <c r="L358" s="114"/>
      <c r="M358" s="115"/>
      <c r="N358" s="113"/>
      <c r="O358" s="114"/>
      <c r="P358" s="114"/>
      <c r="Q358" s="115"/>
      <c r="R358" s="113"/>
      <c r="S358" s="114"/>
      <c r="T358" s="114"/>
      <c r="U358" s="115"/>
      <c r="V358" s="113"/>
      <c r="W358" s="114"/>
      <c r="X358" s="114"/>
      <c r="Y358" s="115"/>
      <c r="Z358" s="113"/>
      <c r="AA358" s="114"/>
      <c r="AB358" s="114"/>
      <c r="AC358" s="115"/>
      <c r="AD358" s="113"/>
      <c r="AE358" s="114"/>
      <c r="AF358" s="114"/>
      <c r="AG358" s="115"/>
      <c r="AH358" s="113"/>
      <c r="AI358" s="114"/>
      <c r="AJ358" s="114"/>
      <c r="AK358" s="115"/>
      <c r="AL358" s="113"/>
      <c r="AM358" s="114"/>
      <c r="AN358" s="114"/>
      <c r="AO358" s="115"/>
      <c r="AP358" s="113"/>
      <c r="AQ358" s="114"/>
      <c r="AR358" s="114"/>
      <c r="AS358" s="115"/>
      <c r="AT358" s="113"/>
      <c r="AU358" s="114"/>
      <c r="AV358" s="114"/>
      <c r="AW358" s="115"/>
      <c r="AX358" s="113"/>
      <c r="AY358" s="114"/>
      <c r="AZ358" s="114"/>
      <c r="BA358" s="115"/>
      <c r="BB358" s="113"/>
      <c r="BC358" s="114"/>
      <c r="BD358" s="114"/>
      <c r="BE358" s="115"/>
      <c r="BF358" s="113"/>
      <c r="BG358" s="114"/>
      <c r="BH358" s="114"/>
      <c r="BI358" s="115"/>
      <c r="BJ358" s="113"/>
      <c r="BK358" s="114"/>
      <c r="BL358" s="114"/>
      <c r="BM358" s="115"/>
      <c r="BN358" s="113"/>
      <c r="BO358" s="114"/>
      <c r="BP358" s="114"/>
      <c r="BQ358" s="115"/>
      <c r="BR358" s="113"/>
      <c r="BS358" s="114"/>
      <c r="BT358" s="114"/>
      <c r="BU358" s="115"/>
      <c r="BV358" s="113"/>
      <c r="BW358" s="114"/>
      <c r="BX358" s="114"/>
      <c r="BY358" s="115"/>
      <c r="BZ358" s="113"/>
      <c r="CA358" s="114"/>
      <c r="CB358" s="114"/>
      <c r="CC358" s="115"/>
      <c r="CD358" s="113"/>
      <c r="CE358" s="114"/>
      <c r="CF358" s="114"/>
      <c r="CG358" s="115"/>
      <c r="CH358" s="114"/>
      <c r="CI358" s="114"/>
      <c r="CJ358" s="114"/>
      <c r="CK358" s="115"/>
      <c r="CL358" s="113"/>
      <c r="CM358" s="114"/>
      <c r="CN358" s="114"/>
      <c r="CO358" s="114"/>
      <c r="CP358" s="113"/>
      <c r="CQ358" s="114"/>
      <c r="CR358" s="114"/>
      <c r="CS358" s="233"/>
      <c r="CT358" s="277"/>
    </row>
    <row r="359" spans="1:98" s="10" customFormat="1" ht="12.95" customHeight="1" x14ac:dyDescent="0.25">
      <c r="A359" s="73" t="s">
        <v>117</v>
      </c>
      <c r="B359" s="176">
        <v>-6212.4278549199998</v>
      </c>
      <c r="C359" s="117">
        <v>-1120.7958915199999</v>
      </c>
      <c r="D359" s="117">
        <v>-3548.95725799</v>
      </c>
      <c r="E359" s="118">
        <v>-820.49595750999993</v>
      </c>
      <c r="F359" s="117">
        <v>-107.86407997000015</v>
      </c>
      <c r="G359" s="117">
        <v>3811.96466177</v>
      </c>
      <c r="H359" s="117">
        <v>2640.6398520000002</v>
      </c>
      <c r="I359" s="118">
        <v>4019.6518760600002</v>
      </c>
      <c r="J359" s="116">
        <v>2811.64598363</v>
      </c>
      <c r="K359" s="117">
        <v>1680.20656669</v>
      </c>
      <c r="L359" s="117">
        <v>1449.3527830400001</v>
      </c>
      <c r="M359" s="118">
        <v>4235.2000895900001</v>
      </c>
      <c r="N359" s="116">
        <v>1678.7417491958161</v>
      </c>
      <c r="O359" s="117">
        <v>4037.7128310717731</v>
      </c>
      <c r="P359" s="117">
        <v>6339.8329015796589</v>
      </c>
      <c r="Q359" s="118">
        <v>493.70231017876642</v>
      </c>
      <c r="R359" s="116">
        <v>339.92397257416224</v>
      </c>
      <c r="S359" s="117">
        <v>779.68735908831513</v>
      </c>
      <c r="T359" s="117">
        <v>1000.3721472081761</v>
      </c>
      <c r="U359" s="118">
        <v>3076.2835030714159</v>
      </c>
      <c r="V359" s="116">
        <v>-535.84776497902828</v>
      </c>
      <c r="W359" s="117">
        <v>175.91620884446024</v>
      </c>
      <c r="X359" s="117">
        <v>-14.172262964445679</v>
      </c>
      <c r="Y359" s="118">
        <v>1905.4487779634194</v>
      </c>
      <c r="Z359" s="116">
        <v>94.437843489614806</v>
      </c>
      <c r="AA359" s="117">
        <v>1657.3969138357122</v>
      </c>
      <c r="AB359" s="117">
        <v>3449.6812263558786</v>
      </c>
      <c r="AC359" s="118">
        <v>3431.9375573295401</v>
      </c>
      <c r="AD359" s="116">
        <v>-591.72586662052015</v>
      </c>
      <c r="AE359" s="117">
        <v>867.56897147144412</v>
      </c>
      <c r="AF359" s="117">
        <v>1179.431433356724</v>
      </c>
      <c r="AG359" s="118">
        <v>49.792205126312979</v>
      </c>
      <c r="AH359" s="116">
        <v>225.01024383475067</v>
      </c>
      <c r="AI359" s="117">
        <v>816.83650396857865</v>
      </c>
      <c r="AJ359" s="117">
        <v>1024.1905637049667</v>
      </c>
      <c r="AK359" s="118">
        <v>5388.9359096274648</v>
      </c>
      <c r="AL359" s="116">
        <v>586.60342311091676</v>
      </c>
      <c r="AM359" s="117">
        <v>-3014.8278364058042</v>
      </c>
      <c r="AN359" s="117">
        <v>-237.59581400207998</v>
      </c>
      <c r="AO359" s="118">
        <v>2111.7375969054883</v>
      </c>
      <c r="AP359" s="116">
        <v>-113.22418974146581</v>
      </c>
      <c r="AQ359" s="117">
        <v>-2256.2951485963908</v>
      </c>
      <c r="AR359" s="117">
        <v>5334.1614424823401</v>
      </c>
      <c r="AS359" s="118">
        <v>-1216.8344777175494</v>
      </c>
      <c r="AT359" s="116">
        <v>4585.2064614974624</v>
      </c>
      <c r="AU359" s="117">
        <v>-4310.1483993598313</v>
      </c>
      <c r="AV359" s="117">
        <v>1637.7031324032735</v>
      </c>
      <c r="AW359" s="118">
        <v>-1435.1787700484783</v>
      </c>
      <c r="AX359" s="116">
        <v>4146.8292949503057</v>
      </c>
      <c r="AY359" s="117">
        <v>13713.777812887343</v>
      </c>
      <c r="AZ359" s="117">
        <v>4271.7288290775195</v>
      </c>
      <c r="BA359" s="118">
        <v>-7376.3897019199521</v>
      </c>
      <c r="BB359" s="116">
        <v>-1712.8459949081939</v>
      </c>
      <c r="BC359" s="117">
        <v>1274.7090765832297</v>
      </c>
      <c r="BD359" s="117">
        <v>4712.7225952565041</v>
      </c>
      <c r="BE359" s="118">
        <v>-1624.2240256649006</v>
      </c>
      <c r="BF359" s="116">
        <v>-2423.6910332299999</v>
      </c>
      <c r="BG359" s="117">
        <v>895.13485196999977</v>
      </c>
      <c r="BH359" s="117">
        <v>36.580077630000233</v>
      </c>
      <c r="BI359" s="118">
        <v>4285.3526371899998</v>
      </c>
      <c r="BJ359" s="116">
        <v>-279.86743470999977</v>
      </c>
      <c r="BK359" s="117">
        <v>1591.8710704000005</v>
      </c>
      <c r="BL359" s="117">
        <v>843.57123428999921</v>
      </c>
      <c r="BM359" s="118">
        <v>6463.2292600300007</v>
      </c>
      <c r="BN359" s="116">
        <v>-1924.3529915799995</v>
      </c>
      <c r="BO359" s="117">
        <v>3396.1752500599996</v>
      </c>
      <c r="BP359" s="117">
        <v>7159.1682554499994</v>
      </c>
      <c r="BQ359" s="118">
        <v>-527.46849060000045</v>
      </c>
      <c r="BR359" s="116">
        <v>1043.8451417399997</v>
      </c>
      <c r="BS359" s="117">
        <v>3756.8766173600002</v>
      </c>
      <c r="BT359" s="117">
        <v>1275.7808346899992</v>
      </c>
      <c r="BU359" s="118">
        <v>6140.2030482399996</v>
      </c>
      <c r="BV359" s="116">
        <v>396.13339334000045</v>
      </c>
      <c r="BW359" s="117">
        <v>5775.8275142700004</v>
      </c>
      <c r="BX359" s="117">
        <v>-391.66167437999957</v>
      </c>
      <c r="BY359" s="118">
        <v>6648.42101551</v>
      </c>
      <c r="BZ359" s="116">
        <v>5429.7303072200002</v>
      </c>
      <c r="CA359" s="117">
        <v>4225.4155937200003</v>
      </c>
      <c r="CB359" s="117">
        <v>1293.6718188</v>
      </c>
      <c r="CC359" s="118">
        <v>7662.3879478100007</v>
      </c>
      <c r="CD359" s="116">
        <v>1844.4471491599998</v>
      </c>
      <c r="CE359" s="117">
        <v>3645.7461438100031</v>
      </c>
      <c r="CF359" s="117">
        <v>4334.4819069299992</v>
      </c>
      <c r="CG359" s="118">
        <v>6923.7712977699994</v>
      </c>
      <c r="CH359" s="117">
        <v>1951.1297229000018</v>
      </c>
      <c r="CI359" s="117">
        <v>8148.9297603699997</v>
      </c>
      <c r="CJ359" s="117">
        <v>-7758.7856946399988</v>
      </c>
      <c r="CK359" s="118">
        <v>-4770.690121669998</v>
      </c>
      <c r="CL359" s="116">
        <v>-3858.7275767699998</v>
      </c>
      <c r="CM359" s="117">
        <v>825.53847447999988</v>
      </c>
      <c r="CN359" s="117">
        <v>1266.1199928799999</v>
      </c>
      <c r="CO359" s="117">
        <v>2386.3611351400004</v>
      </c>
      <c r="CP359" s="116">
        <v>1995.4444642100002</v>
      </c>
      <c r="CQ359" s="117">
        <v>7319.247476059998</v>
      </c>
      <c r="CR359" s="117">
        <v>-1745.6135244299999</v>
      </c>
      <c r="CS359" s="234">
        <v>3582.6797817500001</v>
      </c>
      <c r="CT359" s="278">
        <v>2497.4592505400005</v>
      </c>
    </row>
    <row r="360" spans="1:98" s="10" customFormat="1" ht="12.95" customHeight="1" x14ac:dyDescent="0.25">
      <c r="A360" s="73" t="s">
        <v>115</v>
      </c>
      <c r="B360" s="181">
        <v>-3216.0948549200002</v>
      </c>
      <c r="C360" s="132">
        <v>22.28110848</v>
      </c>
      <c r="D360" s="132">
        <v>-3286.1792579900002</v>
      </c>
      <c r="E360" s="133">
        <v>-303.78195751000004</v>
      </c>
      <c r="F360" s="132">
        <v>325.6459200299999</v>
      </c>
      <c r="G360" s="132">
        <v>3081.6596617700002</v>
      </c>
      <c r="H360" s="132">
        <v>250.51485199999996</v>
      </c>
      <c r="I360" s="133">
        <v>2367.66887606</v>
      </c>
      <c r="J360" s="131">
        <v>1210.38798363</v>
      </c>
      <c r="K360" s="132">
        <v>389.51256669000003</v>
      </c>
      <c r="L360" s="132">
        <v>-235.65121696000006</v>
      </c>
      <c r="M360" s="133">
        <v>-931.20091040999978</v>
      </c>
      <c r="N360" s="131">
        <v>665.32824171737161</v>
      </c>
      <c r="O360" s="132">
        <v>-172.84247340376589</v>
      </c>
      <c r="P360" s="132">
        <v>3659.6041233918459</v>
      </c>
      <c r="Q360" s="133">
        <v>-1266.9632167421082</v>
      </c>
      <c r="R360" s="131">
        <v>-402.98270462778987</v>
      </c>
      <c r="S360" s="132">
        <v>37.897903424320248</v>
      </c>
      <c r="T360" s="132">
        <v>493.74803573376369</v>
      </c>
      <c r="U360" s="133">
        <v>1818.1074222803579</v>
      </c>
      <c r="V360" s="131">
        <v>-632.24574817855864</v>
      </c>
      <c r="W360" s="132">
        <v>706.41721304023667</v>
      </c>
      <c r="X360" s="132">
        <v>-655.51443281049967</v>
      </c>
      <c r="Y360" s="133">
        <v>2079.4029101027004</v>
      </c>
      <c r="Z360" s="131">
        <v>-262.63074284319123</v>
      </c>
      <c r="AA360" s="132">
        <v>1907.7003970210953</v>
      </c>
      <c r="AB360" s="132">
        <v>3057.2573448146331</v>
      </c>
      <c r="AC360" s="133">
        <v>3334.9720118132482</v>
      </c>
      <c r="AD360" s="131">
        <v>-670.19526958653091</v>
      </c>
      <c r="AE360" s="132">
        <v>972.5578806101156</v>
      </c>
      <c r="AF360" s="132">
        <v>350.25284283539531</v>
      </c>
      <c r="AG360" s="133">
        <v>231.20281049570019</v>
      </c>
      <c r="AH360" s="131">
        <v>247.62256735743108</v>
      </c>
      <c r="AI360" s="132">
        <v>887.37651677439635</v>
      </c>
      <c r="AJ360" s="132">
        <v>1175.0224124545257</v>
      </c>
      <c r="AK360" s="133">
        <v>5769.8042505513586</v>
      </c>
      <c r="AL360" s="131">
        <v>474.5562127819635</v>
      </c>
      <c r="AM360" s="132">
        <v>-2884.2703139441087</v>
      </c>
      <c r="AN360" s="132">
        <v>255.09183290858806</v>
      </c>
      <c r="AO360" s="133">
        <v>2117.9707806433221</v>
      </c>
      <c r="AP360" s="131">
        <v>-232.27785153689331</v>
      </c>
      <c r="AQ360" s="132">
        <v>-1697.5584730121777</v>
      </c>
      <c r="AR360" s="132">
        <v>6127.7008272415778</v>
      </c>
      <c r="AS360" s="133">
        <v>-1883.0040602134452</v>
      </c>
      <c r="AT360" s="131">
        <v>4623.9369469124813</v>
      </c>
      <c r="AU360" s="132">
        <v>-3346.6056450609376</v>
      </c>
      <c r="AV360" s="132">
        <v>1620.9805359079505</v>
      </c>
      <c r="AW360" s="133">
        <v>-962.2592687424094</v>
      </c>
      <c r="AX360" s="131">
        <v>4537.6738070648598</v>
      </c>
      <c r="AY360" s="132">
        <v>13951.674906026832</v>
      </c>
      <c r="AZ360" s="132">
        <v>3451.8151641872937</v>
      </c>
      <c r="BA360" s="133">
        <v>-6578.5939712099407</v>
      </c>
      <c r="BB360" s="131">
        <v>-1738.3814683205633</v>
      </c>
      <c r="BC360" s="132">
        <v>1005.9221916766596</v>
      </c>
      <c r="BD360" s="132">
        <v>4811.1297024851328</v>
      </c>
      <c r="BE360" s="133">
        <v>-2923.7335534025979</v>
      </c>
      <c r="BF360" s="131">
        <v>-3029.3756332299999</v>
      </c>
      <c r="BG360" s="132">
        <v>1603.4338519699998</v>
      </c>
      <c r="BH360" s="132">
        <v>278.81907763000004</v>
      </c>
      <c r="BI360" s="133">
        <v>5032.1767371899996</v>
      </c>
      <c r="BJ360" s="131">
        <v>-750.52576710999983</v>
      </c>
      <c r="BK360" s="132">
        <v>699.97216761000027</v>
      </c>
      <c r="BL360" s="132">
        <v>318.94606443999919</v>
      </c>
      <c r="BM360" s="133">
        <v>4958.1500371900001</v>
      </c>
      <c r="BN360" s="131">
        <v>-1782.3597250199998</v>
      </c>
      <c r="BO360" s="132">
        <v>1152.4605491700004</v>
      </c>
      <c r="BP360" s="132">
        <v>4656.8409740099996</v>
      </c>
      <c r="BQ360" s="133">
        <v>-2215.3422611500005</v>
      </c>
      <c r="BR360" s="131">
        <v>-649.73793597999975</v>
      </c>
      <c r="BS360" s="132">
        <v>3734.0765182499999</v>
      </c>
      <c r="BT360" s="132">
        <v>786.99626974999933</v>
      </c>
      <c r="BU360" s="133">
        <v>4971.5899763299994</v>
      </c>
      <c r="BV360" s="131">
        <v>-995.58599271999969</v>
      </c>
      <c r="BW360" s="132">
        <v>4527.5874841300001</v>
      </c>
      <c r="BX360" s="132">
        <v>-209.06401499999993</v>
      </c>
      <c r="BY360" s="133">
        <v>6090.3266260700002</v>
      </c>
      <c r="BZ360" s="131">
        <v>5352.6235507399997</v>
      </c>
      <c r="CA360" s="132">
        <v>3822.2310327300002</v>
      </c>
      <c r="CB360" s="132">
        <v>-217.17193649000001</v>
      </c>
      <c r="CC360" s="133">
        <v>6091.996238910001</v>
      </c>
      <c r="CD360" s="131">
        <v>1815.4983311299998</v>
      </c>
      <c r="CE360" s="132">
        <v>4114.8380740900029</v>
      </c>
      <c r="CF360" s="132">
        <v>3165.7638775399992</v>
      </c>
      <c r="CG360" s="133">
        <v>6791.4954620099998</v>
      </c>
      <c r="CH360" s="132">
        <v>2508.7183564700017</v>
      </c>
      <c r="CI360" s="132">
        <v>8208.7004792699991</v>
      </c>
      <c r="CJ360" s="132">
        <v>-8356.9947271299989</v>
      </c>
      <c r="CK360" s="133">
        <v>-5171.0289531599974</v>
      </c>
      <c r="CL360" s="131">
        <v>-4088.8365213400002</v>
      </c>
      <c r="CM360" s="132">
        <v>166.17901646999962</v>
      </c>
      <c r="CN360" s="132">
        <v>377.31923676999997</v>
      </c>
      <c r="CO360" s="132">
        <v>1317.7813680000004</v>
      </c>
      <c r="CP360" s="131">
        <v>1869.88066441</v>
      </c>
      <c r="CQ360" s="132">
        <v>5572.0069154799985</v>
      </c>
      <c r="CR360" s="132">
        <v>-1976.8224107399999</v>
      </c>
      <c r="CS360" s="239">
        <v>2464.1833088399999</v>
      </c>
      <c r="CT360" s="283">
        <v>1668.8421312700002</v>
      </c>
    </row>
    <row r="361" spans="1:98" s="10" customFormat="1" ht="12.95" customHeight="1" x14ac:dyDescent="0.25">
      <c r="A361" s="72" t="s">
        <v>118</v>
      </c>
      <c r="B361" s="175">
        <v>0</v>
      </c>
      <c r="C361" s="114">
        <v>0</v>
      </c>
      <c r="D361" s="114">
        <v>0</v>
      </c>
      <c r="E361" s="115">
        <v>0</v>
      </c>
      <c r="F361" s="114">
        <v>0</v>
      </c>
      <c r="G361" s="114">
        <v>0</v>
      </c>
      <c r="H361" s="114">
        <v>0</v>
      </c>
      <c r="I361" s="115">
        <v>0</v>
      </c>
      <c r="J361" s="113">
        <v>0</v>
      </c>
      <c r="K361" s="114">
        <v>0</v>
      </c>
      <c r="L361" s="114">
        <v>0</v>
      </c>
      <c r="M361" s="115">
        <v>0</v>
      </c>
      <c r="N361" s="113">
        <v>0</v>
      </c>
      <c r="O361" s="114">
        <v>0</v>
      </c>
      <c r="P361" s="114">
        <v>0</v>
      </c>
      <c r="Q361" s="115">
        <v>0</v>
      </c>
      <c r="R361" s="113">
        <v>0</v>
      </c>
      <c r="S361" s="114">
        <v>0</v>
      </c>
      <c r="T361" s="114">
        <v>0</v>
      </c>
      <c r="U361" s="115">
        <v>0</v>
      </c>
      <c r="V361" s="113">
        <v>0</v>
      </c>
      <c r="W361" s="114">
        <v>0</v>
      </c>
      <c r="X361" s="114">
        <v>0</v>
      </c>
      <c r="Y361" s="115">
        <v>0</v>
      </c>
      <c r="Z361" s="113">
        <v>9.516</v>
      </c>
      <c r="AA361" s="114">
        <v>0</v>
      </c>
      <c r="AB361" s="114">
        <v>0</v>
      </c>
      <c r="AC361" s="115">
        <v>0</v>
      </c>
      <c r="AD361" s="113">
        <v>0</v>
      </c>
      <c r="AE361" s="114">
        <v>0</v>
      </c>
      <c r="AF361" s="114">
        <v>0</v>
      </c>
      <c r="AG361" s="115">
        <v>0</v>
      </c>
      <c r="AH361" s="113">
        <v>0</v>
      </c>
      <c r="AI361" s="114">
        <v>0</v>
      </c>
      <c r="AJ361" s="114">
        <v>0</v>
      </c>
      <c r="AK361" s="115">
        <v>0</v>
      </c>
      <c r="AL361" s="113">
        <v>0</v>
      </c>
      <c r="AM361" s="114">
        <v>0</v>
      </c>
      <c r="AN361" s="114">
        <v>0</v>
      </c>
      <c r="AO361" s="115">
        <v>0</v>
      </c>
      <c r="AP361" s="113">
        <v>0</v>
      </c>
      <c r="AQ361" s="114">
        <v>0</v>
      </c>
      <c r="AR361" s="114">
        <v>0</v>
      </c>
      <c r="AS361" s="115">
        <v>0</v>
      </c>
      <c r="AT361" s="113">
        <v>0</v>
      </c>
      <c r="AU361" s="114">
        <v>0</v>
      </c>
      <c r="AV361" s="114">
        <v>0</v>
      </c>
      <c r="AW361" s="115">
        <v>0</v>
      </c>
      <c r="AX361" s="113">
        <v>0</v>
      </c>
      <c r="AY361" s="114">
        <v>0</v>
      </c>
      <c r="AZ361" s="114">
        <v>0</v>
      </c>
      <c r="BA361" s="115">
        <v>0</v>
      </c>
      <c r="BB361" s="113">
        <v>0</v>
      </c>
      <c r="BC361" s="114">
        <v>0</v>
      </c>
      <c r="BD361" s="114">
        <v>0</v>
      </c>
      <c r="BE361" s="115">
        <v>0</v>
      </c>
      <c r="BF361" s="113">
        <v>0</v>
      </c>
      <c r="BG361" s="114">
        <v>0</v>
      </c>
      <c r="BH361" s="114">
        <v>0</v>
      </c>
      <c r="BI361" s="115">
        <v>0</v>
      </c>
      <c r="BJ361" s="113">
        <v>0</v>
      </c>
      <c r="BK361" s="114">
        <v>0</v>
      </c>
      <c r="BL361" s="114">
        <v>0</v>
      </c>
      <c r="BM361" s="115">
        <v>0</v>
      </c>
      <c r="BN361" s="113">
        <v>0</v>
      </c>
      <c r="BO361" s="114">
        <v>0</v>
      </c>
      <c r="BP361" s="114">
        <v>0</v>
      </c>
      <c r="BQ361" s="115">
        <v>0</v>
      </c>
      <c r="BR361" s="113">
        <v>0</v>
      </c>
      <c r="BS361" s="114">
        <v>0</v>
      </c>
      <c r="BT361" s="114">
        <v>0</v>
      </c>
      <c r="BU361" s="115">
        <v>0</v>
      </c>
      <c r="BV361" s="113">
        <v>0</v>
      </c>
      <c r="BW361" s="114">
        <v>0</v>
      </c>
      <c r="BX361" s="114">
        <v>0</v>
      </c>
      <c r="BY361" s="115">
        <v>0</v>
      </c>
      <c r="BZ361" s="113">
        <v>0</v>
      </c>
      <c r="CA361" s="114">
        <v>0</v>
      </c>
      <c r="CB361" s="114">
        <v>0</v>
      </c>
      <c r="CC361" s="115">
        <v>0</v>
      </c>
      <c r="CD361" s="113">
        <v>0</v>
      </c>
      <c r="CE361" s="114">
        <v>0</v>
      </c>
      <c r="CF361" s="114">
        <v>0</v>
      </c>
      <c r="CG361" s="115">
        <v>0</v>
      </c>
      <c r="CH361" s="114">
        <v>0</v>
      </c>
      <c r="CI361" s="114">
        <v>0</v>
      </c>
      <c r="CJ361" s="114">
        <v>0</v>
      </c>
      <c r="CK361" s="115">
        <v>0</v>
      </c>
      <c r="CL361" s="113">
        <v>0</v>
      </c>
      <c r="CM361" s="114">
        <v>0</v>
      </c>
      <c r="CN361" s="114">
        <v>0</v>
      </c>
      <c r="CO361" s="114">
        <v>0</v>
      </c>
      <c r="CP361" s="113">
        <v>0</v>
      </c>
      <c r="CQ361" s="114">
        <v>0</v>
      </c>
      <c r="CR361" s="114">
        <v>0</v>
      </c>
      <c r="CS361" s="233">
        <v>0</v>
      </c>
      <c r="CT361" s="277">
        <v>0</v>
      </c>
    </row>
    <row r="362" spans="1:98" s="10" customFormat="1" ht="12.95" customHeight="1" x14ac:dyDescent="0.25">
      <c r="A362" s="72" t="s">
        <v>177</v>
      </c>
      <c r="B362" s="175">
        <v>-2733.9139999999998</v>
      </c>
      <c r="C362" s="114">
        <v>33.444000000000017</v>
      </c>
      <c r="D362" s="114">
        <v>-3776.8220000000001</v>
      </c>
      <c r="E362" s="115">
        <v>-470.19499999999999</v>
      </c>
      <c r="F362" s="114">
        <v>282.21099999999996</v>
      </c>
      <c r="G362" s="114">
        <v>2913.2350000000001</v>
      </c>
      <c r="H362" s="114">
        <v>-16.394000000000062</v>
      </c>
      <c r="I362" s="115">
        <v>735.29399999999998</v>
      </c>
      <c r="J362" s="113">
        <v>-226.70299999999997</v>
      </c>
      <c r="K362" s="114">
        <v>-73.883999999999958</v>
      </c>
      <c r="L362" s="114">
        <v>-973.09000000000015</v>
      </c>
      <c r="M362" s="115">
        <v>-2518.6050000000005</v>
      </c>
      <c r="N362" s="113">
        <v>-166.4739392926283</v>
      </c>
      <c r="O362" s="114">
        <v>-545.65064958376581</v>
      </c>
      <c r="P362" s="114">
        <v>778.50166720184757</v>
      </c>
      <c r="Q362" s="115">
        <v>-2186.3113314921084</v>
      </c>
      <c r="R362" s="113">
        <v>-1014.2578261677902</v>
      </c>
      <c r="S362" s="114">
        <v>-457.01399409567966</v>
      </c>
      <c r="T362" s="114">
        <v>89.491491353763678</v>
      </c>
      <c r="U362" s="115">
        <v>698.95377528035783</v>
      </c>
      <c r="V362" s="113">
        <v>-1367.0205660385589</v>
      </c>
      <c r="W362" s="114">
        <v>312.33063016023698</v>
      </c>
      <c r="X362" s="114">
        <v>-835.19678780049958</v>
      </c>
      <c r="Y362" s="115">
        <v>297.04953120270045</v>
      </c>
      <c r="Z362" s="113">
        <v>-504.7288594631911</v>
      </c>
      <c r="AA362" s="114">
        <v>497.46909322109536</v>
      </c>
      <c r="AB362" s="114">
        <v>2430.8498397546327</v>
      </c>
      <c r="AC362" s="115">
        <v>1472.0076413332483</v>
      </c>
      <c r="AD362" s="113">
        <v>-1311.086733456531</v>
      </c>
      <c r="AE362" s="114">
        <v>-198.34872530988434</v>
      </c>
      <c r="AF362" s="114">
        <v>-1554.5414328046047</v>
      </c>
      <c r="AG362" s="115">
        <v>-1690.8437838142997</v>
      </c>
      <c r="AH362" s="113">
        <v>-107.94297616256898</v>
      </c>
      <c r="AI362" s="114">
        <v>432.90354159439642</v>
      </c>
      <c r="AJ362" s="114">
        <v>1027.0519768545257</v>
      </c>
      <c r="AK362" s="115">
        <v>5159.5624322013591</v>
      </c>
      <c r="AL362" s="113">
        <v>148.46820389196353</v>
      </c>
      <c r="AM362" s="114">
        <v>-3647.9080255841086</v>
      </c>
      <c r="AN362" s="114">
        <v>-116.64226128141195</v>
      </c>
      <c r="AO362" s="115">
        <v>1507.4919253533219</v>
      </c>
      <c r="AP362" s="113">
        <v>-942.71840333689352</v>
      </c>
      <c r="AQ362" s="114">
        <v>-2409.5159690521773</v>
      </c>
      <c r="AR362" s="114">
        <v>6023.2905346815778</v>
      </c>
      <c r="AS362" s="115">
        <v>-2095.3950339434455</v>
      </c>
      <c r="AT362" s="113">
        <v>3626.3761841624814</v>
      </c>
      <c r="AU362" s="114">
        <v>-3343.227572090937</v>
      </c>
      <c r="AV362" s="114">
        <v>1927.1078972429505</v>
      </c>
      <c r="AW362" s="115">
        <v>-1780.1527439974093</v>
      </c>
      <c r="AX362" s="113">
        <v>2830.2205273848604</v>
      </c>
      <c r="AY362" s="114">
        <v>6813.7253541878563</v>
      </c>
      <c r="AZ362" s="114">
        <v>736.80638610729375</v>
      </c>
      <c r="BA362" s="115">
        <v>-433.24654198993983</v>
      </c>
      <c r="BB362" s="113">
        <v>-1867.072032183376</v>
      </c>
      <c r="BC362" s="114">
        <v>305.93022438947185</v>
      </c>
      <c r="BD362" s="114">
        <v>992.33961060950901</v>
      </c>
      <c r="BE362" s="115">
        <v>-3930.0852547798877</v>
      </c>
      <c r="BF362" s="113">
        <v>-1751.6725999999999</v>
      </c>
      <c r="BG362" s="114">
        <v>1576.6548999999993</v>
      </c>
      <c r="BH362" s="114">
        <v>-560.55160000000001</v>
      </c>
      <c r="BI362" s="115">
        <v>2599.0347000000002</v>
      </c>
      <c r="BJ362" s="113">
        <v>-4126.3558192300006</v>
      </c>
      <c r="BK362" s="114">
        <v>204.84161202000018</v>
      </c>
      <c r="BL362" s="114">
        <v>-597.17350119000014</v>
      </c>
      <c r="BM362" s="115">
        <v>1265.6513741899998</v>
      </c>
      <c r="BN362" s="113">
        <v>-1673.5856395800001</v>
      </c>
      <c r="BO362" s="114">
        <v>-894.9272593200003</v>
      </c>
      <c r="BP362" s="114">
        <v>4233.6343846299987</v>
      </c>
      <c r="BQ362" s="115">
        <v>-4356.8852104700009</v>
      </c>
      <c r="BR362" s="113">
        <v>2190.9517389500002</v>
      </c>
      <c r="BS362" s="114">
        <v>2593.6490788000001</v>
      </c>
      <c r="BT362" s="114">
        <v>-3030.0363538500005</v>
      </c>
      <c r="BU362" s="115">
        <v>2843.4722016200003</v>
      </c>
      <c r="BV362" s="113">
        <v>-2887.1150433599992</v>
      </c>
      <c r="BW362" s="114">
        <v>2634.8203679399999</v>
      </c>
      <c r="BX362" s="114">
        <v>-3128.798003939999</v>
      </c>
      <c r="BY362" s="115">
        <v>4002.86039196</v>
      </c>
      <c r="BZ362" s="113">
        <v>1553.9224710099998</v>
      </c>
      <c r="CA362" s="114">
        <v>-1068.8095645899998</v>
      </c>
      <c r="CB362" s="114">
        <v>-4995.9946499199996</v>
      </c>
      <c r="CC362" s="115">
        <v>2491.6635774100009</v>
      </c>
      <c r="CD362" s="113">
        <v>-1770.0609436000004</v>
      </c>
      <c r="CE362" s="114">
        <v>658.64561160000187</v>
      </c>
      <c r="CF362" s="114">
        <v>813.27524600999914</v>
      </c>
      <c r="CG362" s="115">
        <v>2631.4900975</v>
      </c>
      <c r="CH362" s="114">
        <v>-2109.1594259799999</v>
      </c>
      <c r="CI362" s="114">
        <v>6701.7572020799998</v>
      </c>
      <c r="CJ362" s="114">
        <v>-9835.0879108399986</v>
      </c>
      <c r="CK362" s="115">
        <v>3411.6916129000001</v>
      </c>
      <c r="CL362" s="113">
        <v>-6170.7035710399996</v>
      </c>
      <c r="CM362" s="114">
        <v>-1285.9476880100001</v>
      </c>
      <c r="CN362" s="114">
        <v>-828.87299201999986</v>
      </c>
      <c r="CO362" s="114">
        <v>-331.41841380999983</v>
      </c>
      <c r="CP362" s="113">
        <v>-267.49207811999986</v>
      </c>
      <c r="CQ362" s="114">
        <v>3968.5120636900001</v>
      </c>
      <c r="CR362" s="114">
        <v>-3239.7561760499993</v>
      </c>
      <c r="CS362" s="233">
        <v>-103.26849190999974</v>
      </c>
      <c r="CT362" s="277">
        <v>923.26761248000025</v>
      </c>
    </row>
    <row r="363" spans="1:98" s="10" customFormat="1" ht="12.95" customHeight="1" x14ac:dyDescent="0.25">
      <c r="A363" s="72" t="s">
        <v>119</v>
      </c>
      <c r="B363" s="175">
        <v>-2.1000000000000001E-2</v>
      </c>
      <c r="C363" s="114">
        <v>0</v>
      </c>
      <c r="D363" s="114">
        <v>-3.0000000000000001E-3</v>
      </c>
      <c r="E363" s="115">
        <v>-0.28100000000000003</v>
      </c>
      <c r="F363" s="114">
        <v>-0.40200000000000002</v>
      </c>
      <c r="G363" s="114">
        <v>0</v>
      </c>
      <c r="H363" s="114">
        <v>-0.19</v>
      </c>
      <c r="I363" s="115">
        <v>-0.40100000000000002</v>
      </c>
      <c r="J363" s="113">
        <v>0</v>
      </c>
      <c r="K363" s="114">
        <v>-2E-3</v>
      </c>
      <c r="L363" s="114">
        <v>-4.3680000000000003</v>
      </c>
      <c r="M363" s="115">
        <v>0</v>
      </c>
      <c r="N363" s="113">
        <v>-1.2999999999999999E-2</v>
      </c>
      <c r="O363" s="114">
        <v>-44.78</v>
      </c>
      <c r="P363" s="114">
        <v>0</v>
      </c>
      <c r="Q363" s="115">
        <v>-3.9</v>
      </c>
      <c r="R363" s="113">
        <v>-142.453</v>
      </c>
      <c r="S363" s="114">
        <v>-155.21100000000001</v>
      </c>
      <c r="T363" s="114">
        <v>-125.38200000000001</v>
      </c>
      <c r="U363" s="115">
        <v>-21.790999999999997</v>
      </c>
      <c r="V363" s="113">
        <v>-31.856000000000002</v>
      </c>
      <c r="W363" s="114">
        <v>-197.52900000000002</v>
      </c>
      <c r="X363" s="114">
        <v>-65.400999999999996</v>
      </c>
      <c r="Y363" s="115">
        <v>421.94200000000001</v>
      </c>
      <c r="Z363" s="113">
        <v>-335.24799999999999</v>
      </c>
      <c r="AA363" s="114">
        <v>118.967</v>
      </c>
      <c r="AB363" s="114">
        <v>-17.383000000000006</v>
      </c>
      <c r="AC363" s="115">
        <v>32.874000000000002</v>
      </c>
      <c r="AD363" s="113">
        <v>-43.076999999999998</v>
      </c>
      <c r="AE363" s="114">
        <v>-43.045000000000002</v>
      </c>
      <c r="AF363" s="114">
        <v>110.874</v>
      </c>
      <c r="AG363" s="115">
        <v>134.37499999999997</v>
      </c>
      <c r="AH363" s="113">
        <v>31.23</v>
      </c>
      <c r="AI363" s="114">
        <v>-6.4579999999999993</v>
      </c>
      <c r="AJ363" s="114">
        <v>71.785000000000011</v>
      </c>
      <c r="AK363" s="115">
        <v>18.170000000000002</v>
      </c>
      <c r="AL363" s="113">
        <v>1.4839999999999991</v>
      </c>
      <c r="AM363" s="114">
        <v>19.795999999999999</v>
      </c>
      <c r="AN363" s="114">
        <v>-66.018000000000001</v>
      </c>
      <c r="AO363" s="115">
        <v>24.391000000000002</v>
      </c>
      <c r="AP363" s="113">
        <v>41.402000000000001</v>
      </c>
      <c r="AQ363" s="114">
        <v>-30.205999999999992</v>
      </c>
      <c r="AR363" s="114">
        <v>94.322999999999993</v>
      </c>
      <c r="AS363" s="115">
        <v>92.093999999999994</v>
      </c>
      <c r="AT363" s="113">
        <v>685.55765625000004</v>
      </c>
      <c r="AU363" s="114">
        <v>-626.23734375000004</v>
      </c>
      <c r="AV363" s="114">
        <v>-183.21517187500001</v>
      </c>
      <c r="AW363" s="115">
        <v>99.505828124999994</v>
      </c>
      <c r="AX363" s="113">
        <v>82.927999999999997</v>
      </c>
      <c r="AY363" s="114">
        <v>-91.290999999999997</v>
      </c>
      <c r="AZ363" s="114">
        <v>9.7749999999999986</v>
      </c>
      <c r="BA363" s="115">
        <v>326.536</v>
      </c>
      <c r="BB363" s="113">
        <v>94.867129882812492</v>
      </c>
      <c r="BC363" s="114">
        <v>152.15312988281249</v>
      </c>
      <c r="BD363" s="114">
        <v>-13.936240234375003</v>
      </c>
      <c r="BE363" s="115">
        <v>172.363</v>
      </c>
      <c r="BF363" s="113">
        <v>-955.79200000000003</v>
      </c>
      <c r="BG363" s="114">
        <v>-79.483099999999993</v>
      </c>
      <c r="BH363" s="114">
        <v>99.174200000000042</v>
      </c>
      <c r="BI363" s="115">
        <v>-102.16339999999997</v>
      </c>
      <c r="BJ363" s="113">
        <v>300.06436840999993</v>
      </c>
      <c r="BK363" s="114">
        <v>415.70306371999993</v>
      </c>
      <c r="BL363" s="114">
        <v>-712.66892690000009</v>
      </c>
      <c r="BM363" s="115">
        <v>-71.427343960000002</v>
      </c>
      <c r="BN363" s="113">
        <v>-385.77126478999998</v>
      </c>
      <c r="BO363" s="114">
        <v>12.822638860000019</v>
      </c>
      <c r="BP363" s="114">
        <v>-155.07752270999993</v>
      </c>
      <c r="BQ363" s="115">
        <v>122.04028729000001</v>
      </c>
      <c r="BR363" s="113">
        <v>65.294703819999995</v>
      </c>
      <c r="BS363" s="114">
        <v>266.69397509000004</v>
      </c>
      <c r="BT363" s="114">
        <v>-7.174372599999991</v>
      </c>
      <c r="BU363" s="115">
        <v>201.79095844999995</v>
      </c>
      <c r="BV363" s="113">
        <v>198.05184392999996</v>
      </c>
      <c r="BW363" s="114">
        <v>-19.362773179999976</v>
      </c>
      <c r="BX363" s="114">
        <v>-59.200014879999969</v>
      </c>
      <c r="BY363" s="115">
        <v>512.37786327000015</v>
      </c>
      <c r="BZ363" s="113">
        <v>339.74632932000003</v>
      </c>
      <c r="CA363" s="114">
        <v>309.71426606</v>
      </c>
      <c r="CB363" s="114">
        <v>347.80912455999999</v>
      </c>
      <c r="CC363" s="115">
        <v>422.95804539000005</v>
      </c>
      <c r="CD363" s="113">
        <v>315.23600499000003</v>
      </c>
      <c r="CE363" s="114">
        <v>405.49816291000002</v>
      </c>
      <c r="CF363" s="114">
        <v>171.95746688</v>
      </c>
      <c r="CG363" s="115">
        <v>406.14140692000007</v>
      </c>
      <c r="CH363" s="114">
        <v>110.38586789999998</v>
      </c>
      <c r="CI363" s="114">
        <v>188.62851750999999</v>
      </c>
      <c r="CJ363" s="114">
        <v>-1.0147461300000487</v>
      </c>
      <c r="CK363" s="115">
        <v>118.26796518</v>
      </c>
      <c r="CL363" s="113">
        <v>105.23428812</v>
      </c>
      <c r="CM363" s="114">
        <v>-4.293621059999964</v>
      </c>
      <c r="CN363" s="114">
        <v>39.462212239999985</v>
      </c>
      <c r="CO363" s="114">
        <v>283.62270295000002</v>
      </c>
      <c r="CP363" s="113">
        <v>178.29631323999999</v>
      </c>
      <c r="CQ363" s="114">
        <v>30.286914339999988</v>
      </c>
      <c r="CR363" s="114">
        <v>63.463656260000015</v>
      </c>
      <c r="CS363" s="233">
        <v>104.02712969</v>
      </c>
      <c r="CT363" s="277">
        <v>47.305475220000005</v>
      </c>
    </row>
    <row r="364" spans="1:98" s="10" customFormat="1" ht="12.95" customHeight="1" x14ac:dyDescent="0.25">
      <c r="A364" s="72" t="s">
        <v>120</v>
      </c>
      <c r="B364" s="175">
        <v>-482.15985491999999</v>
      </c>
      <c r="C364" s="114">
        <v>-11.162891520000002</v>
      </c>
      <c r="D364" s="114">
        <v>490.64574200999999</v>
      </c>
      <c r="E364" s="115">
        <v>166.69404248999999</v>
      </c>
      <c r="F364" s="114">
        <v>43.836920029999995</v>
      </c>
      <c r="G364" s="114">
        <v>168.42466177</v>
      </c>
      <c r="H364" s="114">
        <v>267.09885200000002</v>
      </c>
      <c r="I364" s="115">
        <v>1632.77587606</v>
      </c>
      <c r="J364" s="113">
        <v>1437.09098363</v>
      </c>
      <c r="K364" s="114">
        <v>463.39856669</v>
      </c>
      <c r="L364" s="114">
        <v>741.80678304000003</v>
      </c>
      <c r="M364" s="115">
        <v>1587.40408959</v>
      </c>
      <c r="N364" s="113">
        <v>831.81518101000006</v>
      </c>
      <c r="O364" s="114">
        <v>417.58817618</v>
      </c>
      <c r="P364" s="114">
        <v>2881.1024561900003</v>
      </c>
      <c r="Q364" s="115">
        <v>923.24811475000001</v>
      </c>
      <c r="R364" s="113">
        <v>753.72812154000007</v>
      </c>
      <c r="S364" s="114">
        <v>650.12289751999992</v>
      </c>
      <c r="T364" s="114">
        <v>529.63854437999998</v>
      </c>
      <c r="U364" s="115">
        <v>1140.9446469999998</v>
      </c>
      <c r="V364" s="113">
        <v>766.63081785999998</v>
      </c>
      <c r="W364" s="114">
        <v>591.61558287999992</v>
      </c>
      <c r="X364" s="114">
        <v>245.08335498999998</v>
      </c>
      <c r="Y364" s="115">
        <v>1360.4113789</v>
      </c>
      <c r="Z364" s="113">
        <v>567.83011662000001</v>
      </c>
      <c r="AA364" s="114">
        <v>1291.2643038000001</v>
      </c>
      <c r="AB364" s="114">
        <v>643.79050505999999</v>
      </c>
      <c r="AC364" s="115">
        <v>1830.09037048</v>
      </c>
      <c r="AD364" s="113">
        <v>683.96846387000005</v>
      </c>
      <c r="AE364" s="114">
        <v>1213.95160592</v>
      </c>
      <c r="AF364" s="114">
        <v>1793.92027564</v>
      </c>
      <c r="AG364" s="115">
        <v>1787.67159431</v>
      </c>
      <c r="AH364" s="113">
        <v>324.33554351999999</v>
      </c>
      <c r="AI364" s="114">
        <v>460.93097518000002</v>
      </c>
      <c r="AJ364" s="114">
        <v>76.185435599999991</v>
      </c>
      <c r="AK364" s="115">
        <v>592.07181835000006</v>
      </c>
      <c r="AL364" s="113">
        <v>324.60400888999999</v>
      </c>
      <c r="AM364" s="114">
        <v>743.84171164000009</v>
      </c>
      <c r="AN364" s="114">
        <v>437.75209418999998</v>
      </c>
      <c r="AO364" s="115">
        <v>586.08785528999999</v>
      </c>
      <c r="AP364" s="113">
        <v>669.03855180000005</v>
      </c>
      <c r="AQ364" s="114">
        <v>742.16349603999993</v>
      </c>
      <c r="AR364" s="114">
        <v>10.087292560000009</v>
      </c>
      <c r="AS364" s="115">
        <v>120.29697372999996</v>
      </c>
      <c r="AT364" s="113">
        <v>312.0031065</v>
      </c>
      <c r="AU364" s="114">
        <v>622.85927077999997</v>
      </c>
      <c r="AV364" s="114">
        <v>-122.91218945999998</v>
      </c>
      <c r="AW364" s="115">
        <v>718.38764713</v>
      </c>
      <c r="AX364" s="113">
        <v>1624.52527968</v>
      </c>
      <c r="AY364" s="114">
        <v>7229.2405518389751</v>
      </c>
      <c r="AZ364" s="114">
        <v>2705.2337780799999</v>
      </c>
      <c r="BA364" s="115">
        <v>-6471.8834292200008</v>
      </c>
      <c r="BB364" s="113">
        <v>33.823433980000004</v>
      </c>
      <c r="BC364" s="114">
        <v>547.838837404375</v>
      </c>
      <c r="BD364" s="114">
        <v>3832.7263321099999</v>
      </c>
      <c r="BE364" s="115">
        <v>833.98870137729</v>
      </c>
      <c r="BF364" s="113">
        <v>-321.91103323000004</v>
      </c>
      <c r="BG364" s="114">
        <v>106.26205196999996</v>
      </c>
      <c r="BH364" s="114">
        <v>740.19647762999989</v>
      </c>
      <c r="BI364" s="115">
        <v>2535.3054371899998</v>
      </c>
      <c r="BJ364" s="113">
        <v>3075.7656837100003</v>
      </c>
      <c r="BK364" s="114">
        <v>79.427491870000267</v>
      </c>
      <c r="BL364" s="114">
        <v>1628.7884925299991</v>
      </c>
      <c r="BM364" s="115">
        <v>3763.9260069600004</v>
      </c>
      <c r="BN364" s="113">
        <v>276.99717935000018</v>
      </c>
      <c r="BO364" s="114">
        <v>2034.5651696300006</v>
      </c>
      <c r="BP364" s="114">
        <v>578.28411208999978</v>
      </c>
      <c r="BQ364" s="115">
        <v>2019.50266203</v>
      </c>
      <c r="BR364" s="113">
        <v>-2905.9843787499999</v>
      </c>
      <c r="BS364" s="114">
        <v>873.73346436000031</v>
      </c>
      <c r="BT364" s="114">
        <v>3824.2069961999996</v>
      </c>
      <c r="BU364" s="115">
        <v>1926.32681626</v>
      </c>
      <c r="BV364" s="113">
        <v>1693.47720671</v>
      </c>
      <c r="BW364" s="114">
        <v>1912.12988937</v>
      </c>
      <c r="BX364" s="114">
        <v>2978.9340038200003</v>
      </c>
      <c r="BY364" s="115">
        <v>1575.0883708400002</v>
      </c>
      <c r="BZ364" s="113">
        <v>3458.9547504100001</v>
      </c>
      <c r="CA364" s="114">
        <v>4581.3263312600002</v>
      </c>
      <c r="CB364" s="114">
        <v>4431.0135888699997</v>
      </c>
      <c r="CC364" s="115">
        <v>3177.3746161099998</v>
      </c>
      <c r="CD364" s="113">
        <v>3270.3232697400003</v>
      </c>
      <c r="CE364" s="114">
        <v>3050.6942995800005</v>
      </c>
      <c r="CF364" s="114">
        <v>2180.5311646499995</v>
      </c>
      <c r="CG364" s="115">
        <v>3753.8639575900006</v>
      </c>
      <c r="CH364" s="114">
        <v>4507.4919145500007</v>
      </c>
      <c r="CI364" s="114">
        <v>1318.31475968</v>
      </c>
      <c r="CJ364" s="114">
        <v>1479.1079298399995</v>
      </c>
      <c r="CK364" s="115">
        <v>-8700.9885312400002</v>
      </c>
      <c r="CL364" s="113">
        <v>1976.6327615799999</v>
      </c>
      <c r="CM364" s="114">
        <v>1456.42032554</v>
      </c>
      <c r="CN364" s="114">
        <v>1166.7300165500001</v>
      </c>
      <c r="CO364" s="114">
        <v>1365.5770788600003</v>
      </c>
      <c r="CP364" s="113">
        <v>1959.0764292900003</v>
      </c>
      <c r="CQ364" s="114">
        <v>1573.2079374499995</v>
      </c>
      <c r="CR364" s="114">
        <v>1199.47010905</v>
      </c>
      <c r="CS364" s="233">
        <v>2463.42467106</v>
      </c>
      <c r="CT364" s="277">
        <v>698.26904357000001</v>
      </c>
    </row>
    <row r="365" spans="1:98" s="10" customFormat="1" ht="12.95" customHeight="1" x14ac:dyDescent="0.25">
      <c r="A365" s="73" t="s">
        <v>116</v>
      </c>
      <c r="B365" s="181">
        <v>2996.3330000000001</v>
      </c>
      <c r="C365" s="132">
        <v>1143.077</v>
      </c>
      <c r="D365" s="132">
        <v>262.77799999999979</v>
      </c>
      <c r="E365" s="133">
        <v>516.71399999999994</v>
      </c>
      <c r="F365" s="132">
        <v>433.51</v>
      </c>
      <c r="G365" s="132">
        <v>-730.30499999999995</v>
      </c>
      <c r="H365" s="132">
        <v>-2390.125</v>
      </c>
      <c r="I365" s="133">
        <v>-1651.9829999999999</v>
      </c>
      <c r="J365" s="131">
        <v>-1601.258</v>
      </c>
      <c r="K365" s="132">
        <v>-1290.694</v>
      </c>
      <c r="L365" s="132">
        <v>-1685.0040000000001</v>
      </c>
      <c r="M365" s="133">
        <v>-5166.4009999999998</v>
      </c>
      <c r="N365" s="131">
        <v>-1013.4135074784444</v>
      </c>
      <c r="O365" s="132">
        <v>-4210.5553044755388</v>
      </c>
      <c r="P365" s="132">
        <v>-2680.2287781878126</v>
      </c>
      <c r="Q365" s="133">
        <v>-1760.6655269208748</v>
      </c>
      <c r="R365" s="131">
        <v>-742.90667720195211</v>
      </c>
      <c r="S365" s="132">
        <v>-741.78945566399454</v>
      </c>
      <c r="T365" s="132">
        <v>-506.6241114744123</v>
      </c>
      <c r="U365" s="133">
        <v>-1258.176080791058</v>
      </c>
      <c r="V365" s="131">
        <v>-96.397983199530472</v>
      </c>
      <c r="W365" s="132">
        <v>530.50100419577643</v>
      </c>
      <c r="X365" s="132">
        <v>-641.34216984605405</v>
      </c>
      <c r="Y365" s="133">
        <v>173.95413213928106</v>
      </c>
      <c r="Z365" s="131">
        <v>-357.06858633280603</v>
      </c>
      <c r="AA365" s="132">
        <v>250.30348318538341</v>
      </c>
      <c r="AB365" s="132">
        <v>-392.42388154124546</v>
      </c>
      <c r="AC365" s="133">
        <v>-96.965545516292281</v>
      </c>
      <c r="AD365" s="131">
        <v>-78.469402966010733</v>
      </c>
      <c r="AE365" s="132">
        <v>104.98890913867154</v>
      </c>
      <c r="AF365" s="132">
        <v>-829.17859052132883</v>
      </c>
      <c r="AG365" s="133">
        <v>181.41060536938727</v>
      </c>
      <c r="AH365" s="131">
        <v>22.612323522680356</v>
      </c>
      <c r="AI365" s="132">
        <v>70.540012805817739</v>
      </c>
      <c r="AJ365" s="132">
        <v>150.8318487495589</v>
      </c>
      <c r="AK365" s="133">
        <v>380.86834092389387</v>
      </c>
      <c r="AL365" s="131">
        <v>-112.04721032895327</v>
      </c>
      <c r="AM365" s="132">
        <v>130.55752246169538</v>
      </c>
      <c r="AN365" s="132">
        <v>492.68764691066804</v>
      </c>
      <c r="AO365" s="133">
        <v>6.2331837378337269</v>
      </c>
      <c r="AP365" s="131">
        <v>-119.05366179542753</v>
      </c>
      <c r="AQ365" s="132">
        <v>558.73667558421312</v>
      </c>
      <c r="AR365" s="132">
        <v>793.53938475923803</v>
      </c>
      <c r="AS365" s="133">
        <v>-666.16958249589572</v>
      </c>
      <c r="AT365" s="131">
        <v>38.730485415018507</v>
      </c>
      <c r="AU365" s="132">
        <v>963.54275429889412</v>
      </c>
      <c r="AV365" s="132">
        <v>-16.722596495323046</v>
      </c>
      <c r="AW365" s="133">
        <v>472.91950130606909</v>
      </c>
      <c r="AX365" s="131">
        <v>390.8445121145545</v>
      </c>
      <c r="AY365" s="132">
        <v>237.89709313948734</v>
      </c>
      <c r="AZ365" s="132">
        <v>-819.91366489022585</v>
      </c>
      <c r="BA365" s="133">
        <v>797.79573071001232</v>
      </c>
      <c r="BB365" s="131">
        <v>-25.535473412369029</v>
      </c>
      <c r="BC365" s="132">
        <v>-268.78688490657021</v>
      </c>
      <c r="BD365" s="132">
        <v>98.407107228628433</v>
      </c>
      <c r="BE365" s="133">
        <v>-1299.5095277376977</v>
      </c>
      <c r="BF365" s="131">
        <v>-605.68459999999993</v>
      </c>
      <c r="BG365" s="132">
        <v>708.29899999999998</v>
      </c>
      <c r="BH365" s="132">
        <v>242.23899999999992</v>
      </c>
      <c r="BI365" s="133">
        <v>746.82410000000004</v>
      </c>
      <c r="BJ365" s="131">
        <v>-470.65833240000012</v>
      </c>
      <c r="BK365" s="132">
        <v>-891.89890279000008</v>
      </c>
      <c r="BL365" s="132">
        <v>-524.62516985000002</v>
      </c>
      <c r="BM365" s="133">
        <v>-1505.0792228400001</v>
      </c>
      <c r="BN365" s="131">
        <v>141.99326655999994</v>
      </c>
      <c r="BO365" s="132">
        <v>-2243.7147008900001</v>
      </c>
      <c r="BP365" s="132">
        <v>-2502.3272814399998</v>
      </c>
      <c r="BQ365" s="133">
        <v>-1687.87377055</v>
      </c>
      <c r="BR365" s="131">
        <v>-1693.5830777199999</v>
      </c>
      <c r="BS365" s="132">
        <v>-22.800099110000019</v>
      </c>
      <c r="BT365" s="132">
        <v>-488.78456493999994</v>
      </c>
      <c r="BU365" s="133">
        <v>-1168.6130719099999</v>
      </c>
      <c r="BV365" s="131">
        <v>-1391.7193860600003</v>
      </c>
      <c r="BW365" s="132">
        <v>-1248.2400301399998</v>
      </c>
      <c r="BX365" s="132">
        <v>182.59765937999981</v>
      </c>
      <c r="BY365" s="133">
        <v>-558.09438943999999</v>
      </c>
      <c r="BZ365" s="131">
        <v>-77.106756480000172</v>
      </c>
      <c r="CA365" s="132">
        <v>-403.18456099000025</v>
      </c>
      <c r="CB365" s="132">
        <v>-1510.84375529</v>
      </c>
      <c r="CC365" s="133">
        <v>-1570.3917089000001</v>
      </c>
      <c r="CD365" s="131">
        <v>-28.948818030000012</v>
      </c>
      <c r="CE365" s="132">
        <v>469.09193027999959</v>
      </c>
      <c r="CF365" s="132">
        <v>-1168.7180293899999</v>
      </c>
      <c r="CG365" s="133">
        <v>-132.27583575999989</v>
      </c>
      <c r="CH365" s="132">
        <v>557.58863356999996</v>
      </c>
      <c r="CI365" s="132">
        <v>59.770718899999864</v>
      </c>
      <c r="CJ365" s="132">
        <v>-598.20903249000025</v>
      </c>
      <c r="CK365" s="133">
        <v>-400.33883149000002</v>
      </c>
      <c r="CL365" s="131">
        <v>-230.10894457000006</v>
      </c>
      <c r="CM365" s="132">
        <v>-659.35945801000003</v>
      </c>
      <c r="CN365" s="132">
        <v>-888.80075610999984</v>
      </c>
      <c r="CO365" s="132">
        <v>-1068.5797671399998</v>
      </c>
      <c r="CP365" s="131">
        <v>-125.56379980000037</v>
      </c>
      <c r="CQ365" s="132">
        <v>-1747.24056058</v>
      </c>
      <c r="CR365" s="132">
        <v>-231.20888630999997</v>
      </c>
      <c r="CS365" s="239">
        <v>-1118.4964729100002</v>
      </c>
      <c r="CT365" s="283">
        <v>-828.61711926999999</v>
      </c>
    </row>
    <row r="366" spans="1:98" s="10" customFormat="1" ht="12.95" customHeight="1" x14ac:dyDescent="0.25">
      <c r="A366" s="72" t="s">
        <v>118</v>
      </c>
      <c r="B366" s="175">
        <v>-3.1</v>
      </c>
      <c r="C366" s="114">
        <v>-1.8999999999999995</v>
      </c>
      <c r="D366" s="114">
        <v>8.1120000000000001</v>
      </c>
      <c r="E366" s="115">
        <v>-16.3</v>
      </c>
      <c r="F366" s="114">
        <v>-3.100000000000001</v>
      </c>
      <c r="G366" s="114">
        <v>-9.6000000000000014</v>
      </c>
      <c r="H366" s="114">
        <v>4</v>
      </c>
      <c r="I366" s="115">
        <v>-9.3000000000000007</v>
      </c>
      <c r="J366" s="113">
        <v>18.718</v>
      </c>
      <c r="K366" s="114">
        <v>4.9710000000000001</v>
      </c>
      <c r="L366" s="114">
        <v>27.228000000000002</v>
      </c>
      <c r="M366" s="115">
        <v>13.635999999999999</v>
      </c>
      <c r="N366" s="113">
        <v>-5.7390000000000008</v>
      </c>
      <c r="O366" s="114">
        <v>-6.1910000000000007</v>
      </c>
      <c r="P366" s="114">
        <v>5.8070000000000004</v>
      </c>
      <c r="Q366" s="115">
        <v>11.819000000000001</v>
      </c>
      <c r="R366" s="113">
        <v>14.731000000000002</v>
      </c>
      <c r="S366" s="114">
        <v>4.9359999999999999</v>
      </c>
      <c r="T366" s="114">
        <v>-100.937</v>
      </c>
      <c r="U366" s="115">
        <v>-373.28199999999998</v>
      </c>
      <c r="V366" s="113">
        <v>9.7259999999999991</v>
      </c>
      <c r="W366" s="114">
        <v>-106.526</v>
      </c>
      <c r="X366" s="114">
        <v>5.4260000000000002</v>
      </c>
      <c r="Y366" s="115">
        <v>1.5619999999999994</v>
      </c>
      <c r="Z366" s="113">
        <v>14.24</v>
      </c>
      <c r="AA366" s="114">
        <v>-82.570000000000007</v>
      </c>
      <c r="AB366" s="114">
        <v>11.016</v>
      </c>
      <c r="AC366" s="115">
        <v>4.2220000000000004</v>
      </c>
      <c r="AD366" s="113">
        <v>0.76700000000000035</v>
      </c>
      <c r="AE366" s="114">
        <v>-42.161000000000001</v>
      </c>
      <c r="AF366" s="114">
        <v>4.3499999999999996</v>
      </c>
      <c r="AG366" s="115">
        <v>-1.099</v>
      </c>
      <c r="AH366" s="113">
        <v>1.4179999999999999</v>
      </c>
      <c r="AI366" s="114">
        <v>-51.716999999999999</v>
      </c>
      <c r="AJ366" s="114">
        <v>10.821999999999999</v>
      </c>
      <c r="AK366" s="115">
        <v>2.2050000000000001</v>
      </c>
      <c r="AL366" s="113">
        <v>1.6259999999999999</v>
      </c>
      <c r="AM366" s="114">
        <v>4.3410000000000002</v>
      </c>
      <c r="AN366" s="114">
        <v>-46.059000000000005</v>
      </c>
      <c r="AO366" s="115">
        <v>8.6170000000000009</v>
      </c>
      <c r="AP366" s="113">
        <v>1.2550000000000001</v>
      </c>
      <c r="AQ366" s="114">
        <v>-37.003</v>
      </c>
      <c r="AR366" s="114">
        <v>0.626</v>
      </c>
      <c r="AS366" s="115">
        <v>2.48</v>
      </c>
      <c r="AT366" s="113">
        <v>-53.395000000000003</v>
      </c>
      <c r="AU366" s="114">
        <v>-47.743000000000002</v>
      </c>
      <c r="AV366" s="114">
        <v>-9.1169999999999991</v>
      </c>
      <c r="AW366" s="115">
        <v>-1.7060000000000002</v>
      </c>
      <c r="AX366" s="113">
        <v>-33.106999999999999</v>
      </c>
      <c r="AY366" s="114">
        <v>-38.722000000000001</v>
      </c>
      <c r="AZ366" s="114">
        <v>1.974</v>
      </c>
      <c r="BA366" s="115">
        <v>-0.24</v>
      </c>
      <c r="BB366" s="113">
        <v>-53.094999999999999</v>
      </c>
      <c r="BC366" s="114">
        <v>-35.440999999999995</v>
      </c>
      <c r="BD366" s="114">
        <v>-3.92</v>
      </c>
      <c r="BE366" s="115">
        <v>1.5130000000000001</v>
      </c>
      <c r="BF366" s="113">
        <v>-36.933799999999998</v>
      </c>
      <c r="BG366" s="114">
        <v>-32.704599999999999</v>
      </c>
      <c r="BH366" s="114">
        <v>-0.5832999999999996</v>
      </c>
      <c r="BI366" s="115">
        <v>-0.12790000000000146</v>
      </c>
      <c r="BJ366" s="113">
        <v>-847.9823007</v>
      </c>
      <c r="BK366" s="114">
        <v>-1083.1322329899999</v>
      </c>
      <c r="BL366" s="114">
        <v>-1284.29789611</v>
      </c>
      <c r="BM366" s="115">
        <v>-1389.42480338</v>
      </c>
      <c r="BN366" s="113">
        <v>-1348.36306706</v>
      </c>
      <c r="BO366" s="114">
        <v>-1582.2694466600001</v>
      </c>
      <c r="BP366" s="114">
        <v>-1626.5219916299998</v>
      </c>
      <c r="BQ366" s="115">
        <v>-1767.9684524499999</v>
      </c>
      <c r="BR366" s="113">
        <v>-1256.4023595399999</v>
      </c>
      <c r="BS366" s="114">
        <v>-854.77076138000007</v>
      </c>
      <c r="BT366" s="114">
        <v>-934.68201147000002</v>
      </c>
      <c r="BU366" s="115">
        <v>-920.37352263000002</v>
      </c>
      <c r="BV366" s="113">
        <v>-963.44805669000004</v>
      </c>
      <c r="BW366" s="114">
        <v>-813.49773708999987</v>
      </c>
      <c r="BX366" s="114">
        <v>-795.02713925000012</v>
      </c>
      <c r="BY366" s="115">
        <v>-718.63134177999996</v>
      </c>
      <c r="BZ366" s="113">
        <v>-672.90495005000002</v>
      </c>
      <c r="CA366" s="114">
        <v>-696.03586022000013</v>
      </c>
      <c r="CB366" s="114">
        <v>-853.90817766999999</v>
      </c>
      <c r="CC366" s="115">
        <v>-632.46266243000002</v>
      </c>
      <c r="CD366" s="113">
        <v>-499.34120822</v>
      </c>
      <c r="CE366" s="114">
        <v>-298.83080151000001</v>
      </c>
      <c r="CF366" s="114">
        <v>-175.49189412000001</v>
      </c>
      <c r="CG366" s="115">
        <v>-61.585131170000004</v>
      </c>
      <c r="CH366" s="114">
        <v>-105.93850397</v>
      </c>
      <c r="CI366" s="114">
        <v>-264.38124551000004</v>
      </c>
      <c r="CJ366" s="114">
        <v>-488.94600841999994</v>
      </c>
      <c r="CK366" s="115">
        <v>-518.27291986</v>
      </c>
      <c r="CL366" s="113">
        <v>-639.94841926999993</v>
      </c>
      <c r="CM366" s="114">
        <v>-699.64741945000014</v>
      </c>
      <c r="CN366" s="114">
        <v>-1013.89258645</v>
      </c>
      <c r="CO366" s="114">
        <v>-833.1801915399999</v>
      </c>
      <c r="CP366" s="113">
        <v>-880.6836192799999</v>
      </c>
      <c r="CQ366" s="114">
        <v>-664.12644539000007</v>
      </c>
      <c r="CR366" s="114">
        <v>-601.60459448000006</v>
      </c>
      <c r="CS366" s="233">
        <v>-698.79614114999993</v>
      </c>
      <c r="CT366" s="277">
        <v>-735.02349551999998</v>
      </c>
    </row>
    <row r="367" spans="1:98" s="10" customFormat="1" ht="12.95" customHeight="1" x14ac:dyDescent="0.25">
      <c r="A367" s="72" t="s">
        <v>177</v>
      </c>
      <c r="B367" s="175">
        <v>2999.433</v>
      </c>
      <c r="C367" s="114">
        <v>1144.9770000000001</v>
      </c>
      <c r="D367" s="114">
        <v>254.66600000000017</v>
      </c>
      <c r="E367" s="115">
        <v>533.01400000000024</v>
      </c>
      <c r="F367" s="114">
        <v>436.61</v>
      </c>
      <c r="G367" s="114">
        <v>-720.70500000000004</v>
      </c>
      <c r="H367" s="114">
        <v>-2394.125</v>
      </c>
      <c r="I367" s="115">
        <v>-1642.683</v>
      </c>
      <c r="J367" s="113">
        <v>-1619.9760000000001</v>
      </c>
      <c r="K367" s="114">
        <v>-1295.665</v>
      </c>
      <c r="L367" s="114">
        <v>-1712.232</v>
      </c>
      <c r="M367" s="115">
        <v>-5180.0370000000003</v>
      </c>
      <c r="N367" s="113">
        <v>-1007.6745074784444</v>
      </c>
      <c r="O367" s="114">
        <v>-4204.364304475539</v>
      </c>
      <c r="P367" s="114">
        <v>-2686.0357781878124</v>
      </c>
      <c r="Q367" s="115">
        <v>-1772.4845269208745</v>
      </c>
      <c r="R367" s="113">
        <v>-757.6376772019521</v>
      </c>
      <c r="S367" s="114">
        <v>-746.72545566399458</v>
      </c>
      <c r="T367" s="114">
        <v>-405.68711147441235</v>
      </c>
      <c r="U367" s="115">
        <v>-1265.560080791058</v>
      </c>
      <c r="V367" s="113">
        <v>-106.12398319953046</v>
      </c>
      <c r="W367" s="114">
        <v>637.07600419577648</v>
      </c>
      <c r="X367" s="114">
        <v>-646.748169846054</v>
      </c>
      <c r="Y367" s="115">
        <v>172.39213213928105</v>
      </c>
      <c r="Z367" s="113">
        <v>-371.30858633280604</v>
      </c>
      <c r="AA367" s="114">
        <v>332.87348318538341</v>
      </c>
      <c r="AB367" s="114">
        <v>-403.43988154124554</v>
      </c>
      <c r="AC367" s="115">
        <v>-101.18754551629229</v>
      </c>
      <c r="AD367" s="113">
        <v>-79.236402966010729</v>
      </c>
      <c r="AE367" s="114">
        <v>147.14990913867155</v>
      </c>
      <c r="AF367" s="114">
        <v>-833.52859052132885</v>
      </c>
      <c r="AG367" s="115">
        <v>182.53560536938727</v>
      </c>
      <c r="AH367" s="113">
        <v>21.194323522680349</v>
      </c>
      <c r="AI367" s="114">
        <v>121.91401280581775</v>
      </c>
      <c r="AJ367" s="114">
        <v>140.05984874955888</v>
      </c>
      <c r="AK367" s="115">
        <v>378.66334092389377</v>
      </c>
      <c r="AL367" s="113">
        <v>-113.67321032895325</v>
      </c>
      <c r="AM367" s="114">
        <v>126.2165224616954</v>
      </c>
      <c r="AN367" s="114">
        <v>538.74664691066801</v>
      </c>
      <c r="AO367" s="115">
        <v>-2.3838162621663059</v>
      </c>
      <c r="AP367" s="113">
        <v>-120.30766179542755</v>
      </c>
      <c r="AQ367" s="114">
        <v>595.62667558421322</v>
      </c>
      <c r="AR367" s="114">
        <v>792.88638475923813</v>
      </c>
      <c r="AS367" s="115">
        <v>-668.56558249589568</v>
      </c>
      <c r="AT367" s="113">
        <v>92.919485415018528</v>
      </c>
      <c r="AU367" s="114">
        <v>1011.2337542988942</v>
      </c>
      <c r="AV367" s="114">
        <v>-7.0305964953230387</v>
      </c>
      <c r="AW367" s="115">
        <v>474.57650130606908</v>
      </c>
      <c r="AX367" s="113">
        <v>424.23051211455447</v>
      </c>
      <c r="AY367" s="114">
        <v>276.51409313948733</v>
      </c>
      <c r="AZ367" s="114">
        <v>-826.97266489022581</v>
      </c>
      <c r="BA367" s="115">
        <v>797.99273071001232</v>
      </c>
      <c r="BB367" s="113">
        <v>27.320526587630983</v>
      </c>
      <c r="BC367" s="114">
        <v>-233.44288490657019</v>
      </c>
      <c r="BD367" s="114">
        <v>102.12310722862844</v>
      </c>
      <c r="BE367" s="115">
        <v>-1301.7025277376979</v>
      </c>
      <c r="BF367" s="113">
        <v>-568.85260000000005</v>
      </c>
      <c r="BG367" s="114">
        <v>741.15949999999998</v>
      </c>
      <c r="BH367" s="114">
        <v>242.04169999999999</v>
      </c>
      <c r="BI367" s="115">
        <v>746.95420000000001</v>
      </c>
      <c r="BJ367" s="113">
        <v>377.32396830000016</v>
      </c>
      <c r="BK367" s="114">
        <v>191.23333019999995</v>
      </c>
      <c r="BL367" s="114">
        <v>759.67272625999999</v>
      </c>
      <c r="BM367" s="115">
        <v>-115.65441946000021</v>
      </c>
      <c r="BN367" s="113">
        <v>1490.35633362</v>
      </c>
      <c r="BO367" s="114">
        <v>-661.44525422999982</v>
      </c>
      <c r="BP367" s="114">
        <v>-875.80528981000009</v>
      </c>
      <c r="BQ367" s="115">
        <v>80.094681899999557</v>
      </c>
      <c r="BR367" s="113">
        <v>-437.18071817999993</v>
      </c>
      <c r="BS367" s="114">
        <v>831.97066227000005</v>
      </c>
      <c r="BT367" s="114">
        <v>445.89744653000002</v>
      </c>
      <c r="BU367" s="115">
        <v>-248.23954927999995</v>
      </c>
      <c r="BV367" s="113">
        <v>-428.27132936999999</v>
      </c>
      <c r="BW367" s="114">
        <v>-434.74229304999994</v>
      </c>
      <c r="BX367" s="114">
        <v>977.62479862999999</v>
      </c>
      <c r="BY367" s="115">
        <v>160.53695233999997</v>
      </c>
      <c r="BZ367" s="113">
        <v>561.62364475999993</v>
      </c>
      <c r="CA367" s="114">
        <v>250.08324664999998</v>
      </c>
      <c r="CB367" s="114">
        <v>-632.97741775999987</v>
      </c>
      <c r="CC367" s="115">
        <v>-1031.0201826299999</v>
      </c>
      <c r="CD367" s="113">
        <v>450.07897537000002</v>
      </c>
      <c r="CE367" s="114">
        <v>685.22836962000042</v>
      </c>
      <c r="CF367" s="114">
        <v>-1001.8705831999998</v>
      </c>
      <c r="CG367" s="115">
        <v>-86.75862168999987</v>
      </c>
      <c r="CH367" s="114">
        <v>663.74236627999994</v>
      </c>
      <c r="CI367" s="114">
        <v>325.32437184999981</v>
      </c>
      <c r="CJ367" s="114">
        <v>-114.98625201000016</v>
      </c>
      <c r="CK367" s="115">
        <v>73.169898700000033</v>
      </c>
      <c r="CL367" s="113">
        <v>345.49650852000013</v>
      </c>
      <c r="CM367" s="114">
        <v>-52.019107290000022</v>
      </c>
      <c r="CN367" s="114">
        <v>152.38702534999999</v>
      </c>
      <c r="CO367" s="114">
        <v>-231.28101317999983</v>
      </c>
      <c r="CP367" s="113">
        <v>778.44605686999955</v>
      </c>
      <c r="CQ367" s="114">
        <v>-1034.7755601999997</v>
      </c>
      <c r="CR367" s="114">
        <v>483.35379040000009</v>
      </c>
      <c r="CS367" s="233">
        <v>-321.78490090000008</v>
      </c>
      <c r="CT367" s="277">
        <v>206.15933663999994</v>
      </c>
    </row>
    <row r="368" spans="1:98" s="10" customFormat="1" ht="12.95" customHeight="1" x14ac:dyDescent="0.25">
      <c r="A368" s="72" t="s">
        <v>119</v>
      </c>
      <c r="B368" s="175">
        <v>0</v>
      </c>
      <c r="C368" s="114">
        <v>0</v>
      </c>
      <c r="D368" s="114">
        <v>0</v>
      </c>
      <c r="E368" s="115">
        <v>0</v>
      </c>
      <c r="F368" s="114">
        <v>0</v>
      </c>
      <c r="G368" s="114">
        <v>0</v>
      </c>
      <c r="H368" s="114">
        <v>0</v>
      </c>
      <c r="I368" s="115">
        <v>0</v>
      </c>
      <c r="J368" s="113">
        <v>0</v>
      </c>
      <c r="K368" s="114">
        <v>0</v>
      </c>
      <c r="L368" s="114">
        <v>0</v>
      </c>
      <c r="M368" s="115">
        <v>0</v>
      </c>
      <c r="N368" s="113">
        <v>0</v>
      </c>
      <c r="O368" s="114">
        <v>0</v>
      </c>
      <c r="P368" s="114">
        <v>0</v>
      </c>
      <c r="Q368" s="115">
        <v>0</v>
      </c>
      <c r="R368" s="113">
        <v>0</v>
      </c>
      <c r="S368" s="114">
        <v>0</v>
      </c>
      <c r="T368" s="114">
        <v>0</v>
      </c>
      <c r="U368" s="115">
        <v>380.666</v>
      </c>
      <c r="V368" s="113">
        <v>0</v>
      </c>
      <c r="W368" s="114">
        <v>-4.9000000000000002E-2</v>
      </c>
      <c r="X368" s="114">
        <v>-0.02</v>
      </c>
      <c r="Y368" s="115">
        <v>0</v>
      </c>
      <c r="Z368" s="113">
        <v>0</v>
      </c>
      <c r="AA368" s="114">
        <v>0</v>
      </c>
      <c r="AB368" s="114">
        <v>0</v>
      </c>
      <c r="AC368" s="115">
        <v>0</v>
      </c>
      <c r="AD368" s="113">
        <v>0</v>
      </c>
      <c r="AE368" s="114">
        <v>0</v>
      </c>
      <c r="AF368" s="114">
        <v>0</v>
      </c>
      <c r="AG368" s="115">
        <v>-2.5999999999999999E-2</v>
      </c>
      <c r="AH368" s="113">
        <v>0</v>
      </c>
      <c r="AI368" s="114">
        <v>0.34300000000000003</v>
      </c>
      <c r="AJ368" s="114">
        <v>-0.05</v>
      </c>
      <c r="AK368" s="115">
        <v>0</v>
      </c>
      <c r="AL368" s="113">
        <v>0</v>
      </c>
      <c r="AM368" s="114">
        <v>0</v>
      </c>
      <c r="AN368" s="114">
        <v>0</v>
      </c>
      <c r="AO368" s="115">
        <v>0</v>
      </c>
      <c r="AP368" s="113">
        <v>0</v>
      </c>
      <c r="AQ368" s="114">
        <v>0</v>
      </c>
      <c r="AR368" s="114">
        <v>2E-3</v>
      </c>
      <c r="AS368" s="115">
        <v>7.400000000000001E-2</v>
      </c>
      <c r="AT368" s="113">
        <v>-0.14199999999999999</v>
      </c>
      <c r="AU368" s="114">
        <v>0.02</v>
      </c>
      <c r="AV368" s="114">
        <v>1E-3</v>
      </c>
      <c r="AW368" s="115">
        <v>0.04</v>
      </c>
      <c r="AX368" s="113">
        <v>0</v>
      </c>
      <c r="AY368" s="114">
        <v>0</v>
      </c>
      <c r="AZ368" s="114">
        <v>-3.0000000000000001E-3</v>
      </c>
      <c r="BA368" s="115">
        <v>3.0000000000000001E-3</v>
      </c>
      <c r="BB368" s="113">
        <v>2.7E-2</v>
      </c>
      <c r="BC368" s="114">
        <v>0</v>
      </c>
      <c r="BD368" s="114">
        <v>-4.0000000000000001E-3</v>
      </c>
      <c r="BE368" s="115">
        <v>0</v>
      </c>
      <c r="BF368" s="113">
        <v>0</v>
      </c>
      <c r="BG368" s="114">
        <v>0</v>
      </c>
      <c r="BH368" s="114">
        <v>0</v>
      </c>
      <c r="BI368" s="115">
        <v>0</v>
      </c>
      <c r="BJ368" s="113">
        <v>0</v>
      </c>
      <c r="BK368" s="114">
        <v>0</v>
      </c>
      <c r="BL368" s="114">
        <v>0</v>
      </c>
      <c r="BM368" s="115">
        <v>0</v>
      </c>
      <c r="BN368" s="113">
        <v>0</v>
      </c>
      <c r="BO368" s="114">
        <v>0</v>
      </c>
      <c r="BP368" s="114">
        <v>0</v>
      </c>
      <c r="BQ368" s="115">
        <v>0</v>
      </c>
      <c r="BR368" s="113">
        <v>0</v>
      </c>
      <c r="BS368" s="114">
        <v>0</v>
      </c>
      <c r="BT368" s="114">
        <v>0</v>
      </c>
      <c r="BU368" s="115">
        <v>0</v>
      </c>
      <c r="BV368" s="113">
        <v>0</v>
      </c>
      <c r="BW368" s="114">
        <v>0</v>
      </c>
      <c r="BX368" s="114">
        <v>0</v>
      </c>
      <c r="BY368" s="115">
        <v>0</v>
      </c>
      <c r="BZ368" s="113">
        <v>0</v>
      </c>
      <c r="CA368" s="114">
        <v>0</v>
      </c>
      <c r="CB368" s="114">
        <v>0</v>
      </c>
      <c r="CC368" s="115">
        <v>0</v>
      </c>
      <c r="CD368" s="113">
        <v>0</v>
      </c>
      <c r="CE368" s="114">
        <v>0</v>
      </c>
      <c r="CF368" s="114">
        <v>0</v>
      </c>
      <c r="CG368" s="115">
        <v>0</v>
      </c>
      <c r="CH368" s="114">
        <v>0</v>
      </c>
      <c r="CI368" s="114">
        <v>0</v>
      </c>
      <c r="CJ368" s="114">
        <v>0</v>
      </c>
      <c r="CK368" s="115">
        <v>0</v>
      </c>
      <c r="CL368" s="113">
        <v>0</v>
      </c>
      <c r="CM368" s="114">
        <v>0</v>
      </c>
      <c r="CN368" s="114">
        <v>0</v>
      </c>
      <c r="CO368" s="114">
        <v>0</v>
      </c>
      <c r="CP368" s="113">
        <v>0</v>
      </c>
      <c r="CQ368" s="114">
        <v>0</v>
      </c>
      <c r="CR368" s="114">
        <v>0</v>
      </c>
      <c r="CS368" s="233">
        <v>0</v>
      </c>
      <c r="CT368" s="277">
        <v>0</v>
      </c>
    </row>
    <row r="369" spans="1:98" s="10" customFormat="1" ht="12.95" customHeight="1" x14ac:dyDescent="0.25">
      <c r="A369" s="72" t="s">
        <v>120</v>
      </c>
      <c r="B369" s="175">
        <v>0</v>
      </c>
      <c r="C369" s="114">
        <v>0</v>
      </c>
      <c r="D369" s="114">
        <v>0</v>
      </c>
      <c r="E369" s="115">
        <v>0</v>
      </c>
      <c r="F369" s="114">
        <v>0</v>
      </c>
      <c r="G369" s="114">
        <v>0</v>
      </c>
      <c r="H369" s="114">
        <v>0</v>
      </c>
      <c r="I369" s="115">
        <v>0</v>
      </c>
      <c r="J369" s="113">
        <v>0</v>
      </c>
      <c r="K369" s="114">
        <v>0</v>
      </c>
      <c r="L369" s="114">
        <v>0</v>
      </c>
      <c r="M369" s="115">
        <v>0</v>
      </c>
      <c r="N369" s="113">
        <v>0</v>
      </c>
      <c r="O369" s="114">
        <v>0</v>
      </c>
      <c r="P369" s="114">
        <v>0</v>
      </c>
      <c r="Q369" s="115">
        <v>0</v>
      </c>
      <c r="R369" s="113">
        <v>0</v>
      </c>
      <c r="S369" s="114">
        <v>0</v>
      </c>
      <c r="T369" s="114">
        <v>0</v>
      </c>
      <c r="U369" s="115">
        <v>0</v>
      </c>
      <c r="V369" s="113">
        <v>0</v>
      </c>
      <c r="W369" s="114">
        <v>0</v>
      </c>
      <c r="X369" s="114">
        <v>0</v>
      </c>
      <c r="Y369" s="115">
        <v>0</v>
      </c>
      <c r="Z369" s="113">
        <v>0</v>
      </c>
      <c r="AA369" s="114">
        <v>0</v>
      </c>
      <c r="AB369" s="114">
        <v>0</v>
      </c>
      <c r="AC369" s="115">
        <v>0</v>
      </c>
      <c r="AD369" s="113">
        <v>0</v>
      </c>
      <c r="AE369" s="114">
        <v>0</v>
      </c>
      <c r="AF369" s="114">
        <v>0</v>
      </c>
      <c r="AG369" s="115">
        <v>0</v>
      </c>
      <c r="AH369" s="113">
        <v>0</v>
      </c>
      <c r="AI369" s="114">
        <v>0</v>
      </c>
      <c r="AJ369" s="114">
        <v>0</v>
      </c>
      <c r="AK369" s="115">
        <v>0</v>
      </c>
      <c r="AL369" s="113">
        <v>0</v>
      </c>
      <c r="AM369" s="114">
        <v>0</v>
      </c>
      <c r="AN369" s="114">
        <v>0</v>
      </c>
      <c r="AO369" s="115">
        <v>0</v>
      </c>
      <c r="AP369" s="113">
        <v>-1E-3</v>
      </c>
      <c r="AQ369" s="114">
        <v>0.113</v>
      </c>
      <c r="AR369" s="114">
        <v>2.5000000000000001E-2</v>
      </c>
      <c r="AS369" s="115">
        <v>-0.15800000000000003</v>
      </c>
      <c r="AT369" s="113">
        <v>-0.65200000000000002</v>
      </c>
      <c r="AU369" s="114">
        <v>3.2000000000000001E-2</v>
      </c>
      <c r="AV369" s="114">
        <v>-0.57599999999999996</v>
      </c>
      <c r="AW369" s="115">
        <v>9.0000000000000011E-3</v>
      </c>
      <c r="AX369" s="113">
        <v>-0.27899999999999997</v>
      </c>
      <c r="AY369" s="114">
        <v>0.105</v>
      </c>
      <c r="AZ369" s="114">
        <v>5.0880000000000001</v>
      </c>
      <c r="BA369" s="115">
        <v>0.04</v>
      </c>
      <c r="BB369" s="113">
        <v>0.21199999999999997</v>
      </c>
      <c r="BC369" s="114">
        <v>9.7000000000000003E-2</v>
      </c>
      <c r="BD369" s="114">
        <v>0.20800000000000002</v>
      </c>
      <c r="BE369" s="115">
        <v>0.67999999999999994</v>
      </c>
      <c r="BF369" s="113">
        <v>0.1018</v>
      </c>
      <c r="BG369" s="114">
        <v>-0.15589999999999998</v>
      </c>
      <c r="BH369" s="114">
        <v>0.78059999999999996</v>
      </c>
      <c r="BI369" s="115">
        <v>-2.2000000000000682E-3</v>
      </c>
      <c r="BJ369" s="113">
        <v>0</v>
      </c>
      <c r="BK369" s="114">
        <v>0</v>
      </c>
      <c r="BL369" s="114">
        <v>0</v>
      </c>
      <c r="BM369" s="115">
        <v>0</v>
      </c>
      <c r="BN369" s="113">
        <v>0</v>
      </c>
      <c r="BO369" s="114">
        <v>0</v>
      </c>
      <c r="BP369" s="114">
        <v>0</v>
      </c>
      <c r="BQ369" s="115">
        <v>0</v>
      </c>
      <c r="BR369" s="113">
        <v>0</v>
      </c>
      <c r="BS369" s="114">
        <v>0</v>
      </c>
      <c r="BT369" s="114">
        <v>0</v>
      </c>
      <c r="BU369" s="115">
        <v>0</v>
      </c>
      <c r="BV369" s="113">
        <v>0</v>
      </c>
      <c r="BW369" s="114">
        <v>0</v>
      </c>
      <c r="BX369" s="114">
        <v>0</v>
      </c>
      <c r="BY369" s="115">
        <v>0</v>
      </c>
      <c r="BZ369" s="113">
        <v>34.174548810000005</v>
      </c>
      <c r="CA369" s="114">
        <v>42.768052580000003</v>
      </c>
      <c r="CB369" s="114">
        <v>-23.958159859999999</v>
      </c>
      <c r="CC369" s="115">
        <v>93.091136159999991</v>
      </c>
      <c r="CD369" s="113">
        <v>20.313414819999995</v>
      </c>
      <c r="CE369" s="114">
        <v>82.694362170000005</v>
      </c>
      <c r="CF369" s="114">
        <v>8.6444479300000037</v>
      </c>
      <c r="CG369" s="115">
        <v>16.067917099999995</v>
      </c>
      <c r="CH369" s="114">
        <v>-0.21522874000000591</v>
      </c>
      <c r="CI369" s="114">
        <v>-1.1724074400000006</v>
      </c>
      <c r="CJ369" s="114">
        <v>5.723227940000001</v>
      </c>
      <c r="CK369" s="115">
        <v>44.764189669999993</v>
      </c>
      <c r="CL369" s="113">
        <v>64.342966180000019</v>
      </c>
      <c r="CM369" s="114">
        <v>92.307068729999997</v>
      </c>
      <c r="CN369" s="114">
        <v>-27.295195009999986</v>
      </c>
      <c r="CO369" s="114">
        <v>-4.1185624199999982</v>
      </c>
      <c r="CP369" s="113">
        <v>-23.326237389999999</v>
      </c>
      <c r="CQ369" s="114">
        <v>-48.338554989999992</v>
      </c>
      <c r="CR369" s="114">
        <v>-112.95808223</v>
      </c>
      <c r="CS369" s="233">
        <v>-97.915430860000001</v>
      </c>
      <c r="CT369" s="277">
        <v>-299.75296039</v>
      </c>
    </row>
    <row r="370" spans="1:98" s="10" customFormat="1" ht="12.95" customHeight="1" x14ac:dyDescent="0.25">
      <c r="A370" s="77" t="s">
        <v>0</v>
      </c>
      <c r="B370" s="174"/>
      <c r="C370" s="111"/>
      <c r="D370" s="111"/>
      <c r="E370" s="112"/>
      <c r="F370" s="111"/>
      <c r="G370" s="111"/>
      <c r="H370" s="111"/>
      <c r="I370" s="112"/>
      <c r="J370" s="110"/>
      <c r="K370" s="111"/>
      <c r="L370" s="111"/>
      <c r="M370" s="112"/>
      <c r="N370" s="110"/>
      <c r="O370" s="111"/>
      <c r="P370" s="111"/>
      <c r="Q370" s="112"/>
      <c r="R370" s="110"/>
      <c r="S370" s="111"/>
      <c r="T370" s="111"/>
      <c r="U370" s="112"/>
      <c r="V370" s="110"/>
      <c r="W370" s="111"/>
      <c r="X370" s="111"/>
      <c r="Y370" s="112"/>
      <c r="Z370" s="110"/>
      <c r="AA370" s="111"/>
      <c r="AB370" s="111"/>
      <c r="AC370" s="112"/>
      <c r="AD370" s="110"/>
      <c r="AE370" s="111"/>
      <c r="AF370" s="111"/>
      <c r="AG370" s="112"/>
      <c r="AH370" s="110"/>
      <c r="AI370" s="111"/>
      <c r="AJ370" s="111"/>
      <c r="AK370" s="112"/>
      <c r="AL370" s="110"/>
      <c r="AM370" s="111"/>
      <c r="AN370" s="111"/>
      <c r="AO370" s="112"/>
      <c r="AP370" s="110"/>
      <c r="AQ370" s="111"/>
      <c r="AR370" s="111"/>
      <c r="AS370" s="112"/>
      <c r="AT370" s="110"/>
      <c r="AU370" s="111"/>
      <c r="AV370" s="111"/>
      <c r="AW370" s="112"/>
      <c r="AX370" s="110"/>
      <c r="AY370" s="111"/>
      <c r="AZ370" s="111"/>
      <c r="BA370" s="112"/>
      <c r="BB370" s="110"/>
      <c r="BC370" s="111"/>
      <c r="BD370" s="111"/>
      <c r="BE370" s="112"/>
      <c r="BF370" s="110"/>
      <c r="BG370" s="111"/>
      <c r="BH370" s="111"/>
      <c r="BI370" s="112"/>
      <c r="BJ370" s="110"/>
      <c r="BK370" s="111"/>
      <c r="BL370" s="111"/>
      <c r="BM370" s="112"/>
      <c r="BN370" s="110"/>
      <c r="BO370" s="111"/>
      <c r="BP370" s="111"/>
      <c r="BQ370" s="112"/>
      <c r="BR370" s="110"/>
      <c r="BS370" s="111"/>
      <c r="BT370" s="111"/>
      <c r="BU370" s="112"/>
      <c r="BV370" s="110"/>
      <c r="BW370" s="111"/>
      <c r="BX370" s="111"/>
      <c r="BY370" s="112"/>
      <c r="BZ370" s="110"/>
      <c r="CA370" s="111"/>
      <c r="CB370" s="111"/>
      <c r="CC370" s="112"/>
      <c r="CD370" s="110"/>
      <c r="CE370" s="111"/>
      <c r="CF370" s="111"/>
      <c r="CG370" s="112"/>
      <c r="CH370" s="111"/>
      <c r="CI370" s="111"/>
      <c r="CJ370" s="111"/>
      <c r="CK370" s="112"/>
      <c r="CL370" s="110"/>
      <c r="CM370" s="111"/>
      <c r="CN370" s="111"/>
      <c r="CO370" s="111"/>
      <c r="CP370" s="110"/>
      <c r="CQ370" s="111"/>
      <c r="CR370" s="111"/>
      <c r="CS370" s="232"/>
      <c r="CT370" s="276"/>
    </row>
    <row r="371" spans="1:98" s="10" customFormat="1" ht="12.95" customHeight="1" x14ac:dyDescent="0.25">
      <c r="A371" s="73" t="s">
        <v>122</v>
      </c>
      <c r="B371" s="176">
        <v>700.17842187999997</v>
      </c>
      <c r="C371" s="117">
        <v>-690.24038943000005</v>
      </c>
      <c r="D371" s="117">
        <v>-3126.121521605</v>
      </c>
      <c r="E371" s="118">
        <v>-865.98386061999997</v>
      </c>
      <c r="F371" s="117">
        <v>896.61500751499943</v>
      </c>
      <c r="G371" s="117">
        <v>-2514.610176915</v>
      </c>
      <c r="H371" s="117">
        <v>22.086269024999979</v>
      </c>
      <c r="I371" s="118">
        <v>-744.65128300000003</v>
      </c>
      <c r="J371" s="116">
        <v>-23.333879775000071</v>
      </c>
      <c r="K371" s="117">
        <v>455.69374052499995</v>
      </c>
      <c r="L371" s="117">
        <v>-3673.8691494700001</v>
      </c>
      <c r="M371" s="118">
        <v>-3286.253205645</v>
      </c>
      <c r="N371" s="116">
        <v>-7268.5641642714427</v>
      </c>
      <c r="O371" s="117">
        <v>-917.95886901514018</v>
      </c>
      <c r="P371" s="117">
        <v>9151.6676386404797</v>
      </c>
      <c r="Q371" s="118">
        <v>-163.80340171668104</v>
      </c>
      <c r="R371" s="116">
        <v>3363.1117505631878</v>
      </c>
      <c r="S371" s="117">
        <v>-7593.8156825522365</v>
      </c>
      <c r="T371" s="117">
        <v>-29.70215703335009</v>
      </c>
      <c r="U371" s="118">
        <v>3829.53325142944</v>
      </c>
      <c r="V371" s="116">
        <v>-621.98555564896594</v>
      </c>
      <c r="W371" s="117">
        <v>10271.319623214775</v>
      </c>
      <c r="X371" s="117">
        <v>-108.87193535416412</v>
      </c>
      <c r="Y371" s="118">
        <v>-889.41387461426439</v>
      </c>
      <c r="Z371" s="116">
        <v>-465.72090714258024</v>
      </c>
      <c r="AA371" s="117">
        <v>-2807.89607540306</v>
      </c>
      <c r="AB371" s="117">
        <v>-3084.4929191355573</v>
      </c>
      <c r="AC371" s="118">
        <v>1257.5783433767378</v>
      </c>
      <c r="AD371" s="116">
        <v>1307.6029361666042</v>
      </c>
      <c r="AE371" s="117">
        <v>-4922.1306541990325</v>
      </c>
      <c r="AF371" s="117">
        <v>2172.4108991422763</v>
      </c>
      <c r="AG371" s="118">
        <v>1678.6343326138615</v>
      </c>
      <c r="AH371" s="116">
        <v>-3545.2520784196945</v>
      </c>
      <c r="AI371" s="117">
        <v>-775.09278861903204</v>
      </c>
      <c r="AJ371" s="117">
        <v>178.29668115771642</v>
      </c>
      <c r="AK371" s="118">
        <v>6084.658769111641</v>
      </c>
      <c r="AL371" s="116">
        <v>3247.6524230869063</v>
      </c>
      <c r="AM371" s="117">
        <v>2893.1516171162157</v>
      </c>
      <c r="AN371" s="117">
        <v>3451.5123132400204</v>
      </c>
      <c r="AO371" s="118">
        <v>1904.4239464585348</v>
      </c>
      <c r="AP371" s="116">
        <v>933.32340890670093</v>
      </c>
      <c r="AQ371" s="117">
        <v>8729.1975395769714</v>
      </c>
      <c r="AR371" s="117">
        <v>6226.7872751778186</v>
      </c>
      <c r="AS371" s="118">
        <v>12276.136610867665</v>
      </c>
      <c r="AT371" s="116">
        <v>2712.7755995483894</v>
      </c>
      <c r="AU371" s="117">
        <v>1146.7409291855806</v>
      </c>
      <c r="AV371" s="117">
        <v>-178.19310169715936</v>
      </c>
      <c r="AW371" s="118">
        <v>-9352.164064384735</v>
      </c>
      <c r="AX371" s="116">
        <v>-5333.769027431571</v>
      </c>
      <c r="AY371" s="117">
        <v>-8526.8208093327557</v>
      </c>
      <c r="AZ371" s="117">
        <v>801.12554336166227</v>
      </c>
      <c r="BA371" s="118">
        <v>544.276546387292</v>
      </c>
      <c r="BB371" s="116">
        <v>-4190.6194771636265</v>
      </c>
      <c r="BC371" s="117">
        <v>-4963.8940846965634</v>
      </c>
      <c r="BD371" s="117">
        <v>-8460.1300569068735</v>
      </c>
      <c r="BE371" s="118">
        <v>16683.702272512215</v>
      </c>
      <c r="BF371" s="116">
        <v>2472.2040265099995</v>
      </c>
      <c r="BG371" s="117">
        <v>-8937.8770537000019</v>
      </c>
      <c r="BH371" s="117">
        <v>-8.1277546500000426</v>
      </c>
      <c r="BI371" s="118">
        <v>1185.335590095001</v>
      </c>
      <c r="BJ371" s="116">
        <v>-12652.432266459999</v>
      </c>
      <c r="BK371" s="117">
        <v>-14473.001882410001</v>
      </c>
      <c r="BL371" s="117">
        <v>-11305.85274577</v>
      </c>
      <c r="BM371" s="118">
        <v>-4099.8839785099999</v>
      </c>
      <c r="BN371" s="116">
        <v>-13227.03734581</v>
      </c>
      <c r="BO371" s="117">
        <v>-11353.01893016</v>
      </c>
      <c r="BP371" s="117">
        <v>-6600.4025542000018</v>
      </c>
      <c r="BQ371" s="118">
        <v>-1314.1002986500012</v>
      </c>
      <c r="BR371" s="116">
        <v>1485.0223390300011</v>
      </c>
      <c r="BS371" s="117">
        <v>-4166.9995084100001</v>
      </c>
      <c r="BT371" s="117">
        <v>-1810.2259240200001</v>
      </c>
      <c r="BU371" s="118">
        <v>-3844.8203585899987</v>
      </c>
      <c r="BV371" s="116">
        <v>-11899.070783759998</v>
      </c>
      <c r="BW371" s="117">
        <v>7943.1795736700005</v>
      </c>
      <c r="BX371" s="117">
        <v>6234.7656478199988</v>
      </c>
      <c r="BY371" s="118">
        <v>-5620.3916030199989</v>
      </c>
      <c r="BZ371" s="116">
        <v>-10624.415447899999</v>
      </c>
      <c r="CA371" s="117">
        <v>-8319.0222436399999</v>
      </c>
      <c r="CB371" s="117">
        <v>-9836.6242925299994</v>
      </c>
      <c r="CC371" s="118">
        <v>-12188.416160820001</v>
      </c>
      <c r="CD371" s="116">
        <v>-3182.2166507699994</v>
      </c>
      <c r="CE371" s="117">
        <v>-535.71357431000024</v>
      </c>
      <c r="CF371" s="117">
        <v>-3042.3332368299998</v>
      </c>
      <c r="CG371" s="118">
        <v>8248.9504075100012</v>
      </c>
      <c r="CH371" s="117">
        <v>2357.9446523100005</v>
      </c>
      <c r="CI371" s="117">
        <v>-797.09951051999928</v>
      </c>
      <c r="CJ371" s="117">
        <v>-2271.5592100600002</v>
      </c>
      <c r="CK371" s="118">
        <v>8940.8880347199993</v>
      </c>
      <c r="CL371" s="116">
        <v>5642.9830253900009</v>
      </c>
      <c r="CM371" s="117">
        <v>6533.53357916</v>
      </c>
      <c r="CN371" s="117">
        <v>-1196.8590456600004</v>
      </c>
      <c r="CO371" s="117">
        <v>-2780.655914559999</v>
      </c>
      <c r="CP371" s="116">
        <v>-4248.1835017800022</v>
      </c>
      <c r="CQ371" s="117">
        <v>11992.293432030001</v>
      </c>
      <c r="CR371" s="117">
        <v>-3296.8306037300013</v>
      </c>
      <c r="CS371" s="234">
        <v>-1845.2179523799991</v>
      </c>
      <c r="CT371" s="278">
        <v>-5673.9882304799994</v>
      </c>
    </row>
    <row r="372" spans="1:98" s="10" customFormat="1" ht="12.95" customHeight="1" x14ac:dyDescent="0.25">
      <c r="A372" s="73" t="s">
        <v>115</v>
      </c>
      <c r="B372" s="181">
        <v>92.678421879999988</v>
      </c>
      <c r="C372" s="132">
        <v>184.57761057000005</v>
      </c>
      <c r="D372" s="132">
        <v>313.28697839500001</v>
      </c>
      <c r="E372" s="133">
        <v>920.71463937999999</v>
      </c>
      <c r="F372" s="132">
        <v>28.307765914999983</v>
      </c>
      <c r="G372" s="132">
        <v>417.18674628500003</v>
      </c>
      <c r="H372" s="132">
        <v>16.772268724999975</v>
      </c>
      <c r="I372" s="133">
        <v>467.31699569999989</v>
      </c>
      <c r="J372" s="131">
        <v>-153.16262497500003</v>
      </c>
      <c r="K372" s="132">
        <v>-456.85664067499999</v>
      </c>
      <c r="L372" s="132">
        <v>-587.98098827000001</v>
      </c>
      <c r="M372" s="133">
        <v>549.16197615500005</v>
      </c>
      <c r="N372" s="131">
        <v>110.30859437258313</v>
      </c>
      <c r="O372" s="132">
        <v>137.30113205264871</v>
      </c>
      <c r="P372" s="132">
        <v>2942.1101406592347</v>
      </c>
      <c r="Q372" s="133">
        <v>1642.2018006373401</v>
      </c>
      <c r="R372" s="131">
        <v>440.98307289842319</v>
      </c>
      <c r="S372" s="132">
        <v>-301.00903383822788</v>
      </c>
      <c r="T372" s="132">
        <v>-137.049410228543</v>
      </c>
      <c r="U372" s="133">
        <v>907.77843388027975</v>
      </c>
      <c r="V372" s="131">
        <v>-230.3725030373771</v>
      </c>
      <c r="W372" s="132">
        <v>-172.52226059071756</v>
      </c>
      <c r="X372" s="132">
        <v>106.41836369964746</v>
      </c>
      <c r="Y372" s="133">
        <v>173.73443011824384</v>
      </c>
      <c r="Z372" s="131">
        <v>30.834212479611626</v>
      </c>
      <c r="AA372" s="132">
        <v>135.96249146578364</v>
      </c>
      <c r="AB372" s="132">
        <v>233.91491490478592</v>
      </c>
      <c r="AC372" s="133">
        <v>213.17558842555789</v>
      </c>
      <c r="AD372" s="131">
        <v>185.0766780148416</v>
      </c>
      <c r="AE372" s="132">
        <v>58.548877589017906</v>
      </c>
      <c r="AF372" s="132">
        <v>568.61111554884872</v>
      </c>
      <c r="AG372" s="133">
        <v>454.93744911418003</v>
      </c>
      <c r="AH372" s="131">
        <v>50.481539263753064</v>
      </c>
      <c r="AI372" s="132">
        <v>-146.07095770408984</v>
      </c>
      <c r="AJ372" s="132">
        <v>206.72109373865888</v>
      </c>
      <c r="AK372" s="133">
        <v>282.47841988909943</v>
      </c>
      <c r="AL372" s="131">
        <v>100.05474851244666</v>
      </c>
      <c r="AM372" s="132">
        <v>313.38243408242596</v>
      </c>
      <c r="AN372" s="132">
        <v>265.7220735705497</v>
      </c>
      <c r="AO372" s="133">
        <v>396.47338023062099</v>
      </c>
      <c r="AP372" s="131">
        <v>228.12947152393451</v>
      </c>
      <c r="AQ372" s="132">
        <v>596.66072510800689</v>
      </c>
      <c r="AR372" s="132">
        <v>464.6102935264127</v>
      </c>
      <c r="AS372" s="133">
        <v>122.86466639889166</v>
      </c>
      <c r="AT372" s="131">
        <v>680.72828082442379</v>
      </c>
      <c r="AU372" s="132">
        <v>886.72399359777864</v>
      </c>
      <c r="AV372" s="132">
        <v>1318.9354895442298</v>
      </c>
      <c r="AW372" s="133">
        <v>1293.9990199469576</v>
      </c>
      <c r="AX372" s="131">
        <v>338.65918271039868</v>
      </c>
      <c r="AY372" s="132">
        <v>-605.22070047488342</v>
      </c>
      <c r="AZ372" s="132">
        <v>782.9014076488611</v>
      </c>
      <c r="BA372" s="133">
        <v>662.21721643880744</v>
      </c>
      <c r="BB372" s="131">
        <v>674.93008258488805</v>
      </c>
      <c r="BC372" s="132">
        <v>1175.3876558392358</v>
      </c>
      <c r="BD372" s="132">
        <v>1085.8820319623003</v>
      </c>
      <c r="BE372" s="133">
        <v>1305.1713341184782</v>
      </c>
      <c r="BF372" s="131">
        <v>-110.98987349000004</v>
      </c>
      <c r="BG372" s="132">
        <v>-68.18355369999982</v>
      </c>
      <c r="BH372" s="132">
        <v>-197.47075465000012</v>
      </c>
      <c r="BI372" s="133">
        <v>14.211690095000023</v>
      </c>
      <c r="BJ372" s="131">
        <v>-378.36502374999998</v>
      </c>
      <c r="BK372" s="132">
        <v>-293.52973046</v>
      </c>
      <c r="BL372" s="132">
        <v>-372.70714454999995</v>
      </c>
      <c r="BM372" s="133">
        <v>-458.00167385999998</v>
      </c>
      <c r="BN372" s="131">
        <v>-631.68395239000006</v>
      </c>
      <c r="BO372" s="132">
        <v>96.258273730000042</v>
      </c>
      <c r="BP372" s="132">
        <v>-123.98441010000001</v>
      </c>
      <c r="BQ372" s="133">
        <v>-39.839397790000014</v>
      </c>
      <c r="BR372" s="131">
        <v>38.907924070000007</v>
      </c>
      <c r="BS372" s="132">
        <v>-93.12226732000002</v>
      </c>
      <c r="BT372" s="132">
        <v>82.27159571</v>
      </c>
      <c r="BU372" s="133">
        <v>-13.551880330000003</v>
      </c>
      <c r="BV372" s="131">
        <v>-135.61149444999995</v>
      </c>
      <c r="BW372" s="132">
        <v>-177.78512223999999</v>
      </c>
      <c r="BX372" s="132">
        <v>146.35045535999993</v>
      </c>
      <c r="BY372" s="133">
        <v>9.1003030099999762</v>
      </c>
      <c r="BZ372" s="131">
        <v>-180.16893451000001</v>
      </c>
      <c r="CA372" s="132">
        <v>105.91728223000001</v>
      </c>
      <c r="CB372" s="132">
        <v>-119.44045593999998</v>
      </c>
      <c r="CC372" s="133">
        <v>27.232304709999994</v>
      </c>
      <c r="CD372" s="131">
        <v>-124.30417444000003</v>
      </c>
      <c r="CE372" s="132">
        <v>-210.80215395000002</v>
      </c>
      <c r="CF372" s="132">
        <v>-139.0093292</v>
      </c>
      <c r="CG372" s="133">
        <v>-52.208008120000002</v>
      </c>
      <c r="CH372" s="132">
        <v>719.6461873400001</v>
      </c>
      <c r="CI372" s="132">
        <v>419.89650483999998</v>
      </c>
      <c r="CJ372" s="132">
        <v>-127.70647718000001</v>
      </c>
      <c r="CK372" s="133">
        <v>-121.95635315999999</v>
      </c>
      <c r="CL372" s="131">
        <v>-245.81379420000002</v>
      </c>
      <c r="CM372" s="132">
        <v>-120.91512324000001</v>
      </c>
      <c r="CN372" s="132">
        <v>-53.790849690000009</v>
      </c>
      <c r="CO372" s="132">
        <v>-54.946349139999995</v>
      </c>
      <c r="CP372" s="131">
        <v>17.851730709999984</v>
      </c>
      <c r="CQ372" s="132">
        <v>-220.95553253000003</v>
      </c>
      <c r="CR372" s="132">
        <v>-117.97083742999999</v>
      </c>
      <c r="CS372" s="239">
        <v>-55.517762140000009</v>
      </c>
      <c r="CT372" s="283">
        <v>-28.82036432999999</v>
      </c>
    </row>
    <row r="373" spans="1:98" s="10" customFormat="1" ht="12.95" customHeight="1" x14ac:dyDescent="0.25">
      <c r="A373" s="72" t="s">
        <v>77</v>
      </c>
      <c r="B373" s="175">
        <v>407.62557812</v>
      </c>
      <c r="C373" s="114">
        <v>479.79238943000001</v>
      </c>
      <c r="D373" s="114">
        <v>656.71302160499999</v>
      </c>
      <c r="E373" s="115">
        <v>504.88236061999999</v>
      </c>
      <c r="F373" s="114">
        <v>269.779043285</v>
      </c>
      <c r="G373" s="114">
        <v>213.71477831500002</v>
      </c>
      <c r="H373" s="114">
        <v>484.89866327499999</v>
      </c>
      <c r="I373" s="115">
        <v>309.87239150000005</v>
      </c>
      <c r="J373" s="113">
        <v>348.411624975</v>
      </c>
      <c r="K373" s="114">
        <v>737.01664067499996</v>
      </c>
      <c r="L373" s="114">
        <v>995.8559882699999</v>
      </c>
      <c r="M373" s="115">
        <v>486.28102384500005</v>
      </c>
      <c r="N373" s="113">
        <v>386.42316553479952</v>
      </c>
      <c r="O373" s="114">
        <v>739.13236256565051</v>
      </c>
      <c r="P373" s="114">
        <v>321.21854487104571</v>
      </c>
      <c r="Q373" s="115">
        <v>390.00819936266009</v>
      </c>
      <c r="R373" s="113">
        <v>430.50092710157679</v>
      </c>
      <c r="S373" s="114">
        <v>544.54845028</v>
      </c>
      <c r="T373" s="114">
        <v>344.31423402815904</v>
      </c>
      <c r="U373" s="115">
        <v>319.089925878565</v>
      </c>
      <c r="V373" s="113">
        <v>605.27331974386823</v>
      </c>
      <c r="W373" s="114">
        <v>291.16926059071756</v>
      </c>
      <c r="X373" s="114">
        <v>323.25581628263706</v>
      </c>
      <c r="Y373" s="115">
        <v>260.06598571500001</v>
      </c>
      <c r="Z373" s="113">
        <v>747.26245065008834</v>
      </c>
      <c r="AA373" s="114">
        <v>636.93150853421639</v>
      </c>
      <c r="AB373" s="114">
        <v>513.56617875584038</v>
      </c>
      <c r="AC373" s="115">
        <v>483.72341157444214</v>
      </c>
      <c r="AD373" s="113">
        <v>485.98898355351434</v>
      </c>
      <c r="AE373" s="114">
        <v>648.15178358304843</v>
      </c>
      <c r="AF373" s="114">
        <v>565.12888445115129</v>
      </c>
      <c r="AG373" s="115">
        <v>763.65533280500006</v>
      </c>
      <c r="AH373" s="113">
        <v>603.5185315154198</v>
      </c>
      <c r="AI373" s="114">
        <v>902.51608303323155</v>
      </c>
      <c r="AJ373" s="114">
        <v>557.28977211769575</v>
      </c>
      <c r="AK373" s="115">
        <v>959.67161406134107</v>
      </c>
      <c r="AL373" s="113">
        <v>638.45113489501637</v>
      </c>
      <c r="AM373" s="114">
        <v>603.71357285848444</v>
      </c>
      <c r="AN373" s="114">
        <v>1003.9903886111525</v>
      </c>
      <c r="AO373" s="115">
        <v>770.38825088314593</v>
      </c>
      <c r="AP373" s="113">
        <v>638.46469941680584</v>
      </c>
      <c r="AQ373" s="114">
        <v>559.95079382500001</v>
      </c>
      <c r="AR373" s="114">
        <v>811.71514462036521</v>
      </c>
      <c r="AS373" s="115">
        <v>1036.27613163</v>
      </c>
      <c r="AT373" s="113">
        <v>709.42123702557615</v>
      </c>
      <c r="AU373" s="114">
        <v>631.99015560919338</v>
      </c>
      <c r="AV373" s="114">
        <v>575.2482869679485</v>
      </c>
      <c r="AW373" s="115">
        <v>738.43274018935585</v>
      </c>
      <c r="AX373" s="113">
        <v>714.34178948949193</v>
      </c>
      <c r="AY373" s="114">
        <v>1832.2286937410549</v>
      </c>
      <c r="AZ373" s="114">
        <v>583.28990269536894</v>
      </c>
      <c r="BA373" s="115">
        <v>680.34240783116081</v>
      </c>
      <c r="BB373" s="113">
        <v>554.99918002155096</v>
      </c>
      <c r="BC373" s="114">
        <v>536.36606376677832</v>
      </c>
      <c r="BD373" s="114">
        <v>1733.0304156954837</v>
      </c>
      <c r="BE373" s="115">
        <v>12454.470744730523</v>
      </c>
      <c r="BF373" s="113">
        <v>-737.60182651000002</v>
      </c>
      <c r="BG373" s="114">
        <v>-4903.9045463000002</v>
      </c>
      <c r="BH373" s="114">
        <v>-4114.7505453499998</v>
      </c>
      <c r="BI373" s="115">
        <v>-1834.2020900950001</v>
      </c>
      <c r="BJ373" s="113">
        <v>527.39819349000004</v>
      </c>
      <c r="BK373" s="114">
        <v>349.18349721000004</v>
      </c>
      <c r="BL373" s="114">
        <v>465.04173204</v>
      </c>
      <c r="BM373" s="115">
        <v>626.00425719999998</v>
      </c>
      <c r="BN373" s="113">
        <v>740.61687686000005</v>
      </c>
      <c r="BO373" s="114">
        <v>371.63922996999997</v>
      </c>
      <c r="BP373" s="114">
        <v>358.68098307999998</v>
      </c>
      <c r="BQ373" s="115">
        <v>244.39458134</v>
      </c>
      <c r="BR373" s="113">
        <v>310.67216188999998</v>
      </c>
      <c r="BS373" s="114">
        <v>225.55977716999999</v>
      </c>
      <c r="BT373" s="114">
        <v>191.95764826999999</v>
      </c>
      <c r="BU373" s="115">
        <v>351.42905230000002</v>
      </c>
      <c r="BV373" s="113">
        <v>290.85898330999999</v>
      </c>
      <c r="BW373" s="114">
        <v>230.96847777000002</v>
      </c>
      <c r="BX373" s="114">
        <v>232.12265745000002</v>
      </c>
      <c r="BY373" s="115">
        <v>259.17584112999998</v>
      </c>
      <c r="BZ373" s="113">
        <v>245.47912789999998</v>
      </c>
      <c r="CA373" s="114">
        <v>165.90547881000001</v>
      </c>
      <c r="CB373" s="114">
        <v>234.29430318999999</v>
      </c>
      <c r="CC373" s="115">
        <v>191.76257944</v>
      </c>
      <c r="CD373" s="113">
        <v>297.48069476000001</v>
      </c>
      <c r="CE373" s="114">
        <v>310.45999012000004</v>
      </c>
      <c r="CF373" s="114">
        <v>206.87890504000001</v>
      </c>
      <c r="CG373" s="115">
        <v>200.91333576</v>
      </c>
      <c r="CH373" s="114">
        <v>196.94523872000002</v>
      </c>
      <c r="CI373" s="114">
        <v>251.72863967000001</v>
      </c>
      <c r="CJ373" s="114">
        <v>174.02519552000001</v>
      </c>
      <c r="CK373" s="115">
        <v>190.60798040000003</v>
      </c>
      <c r="CL373" s="113">
        <v>294.30460177999998</v>
      </c>
      <c r="CM373" s="114">
        <v>215.35433271000005</v>
      </c>
      <c r="CN373" s="114">
        <v>182.14777885000001</v>
      </c>
      <c r="CO373" s="114">
        <v>168.97733238000001</v>
      </c>
      <c r="CP373" s="113">
        <v>146.93359172000001</v>
      </c>
      <c r="CQ373" s="114">
        <v>251.60926884999998</v>
      </c>
      <c r="CR373" s="114">
        <v>172.94652858999999</v>
      </c>
      <c r="CS373" s="233">
        <v>174.01685909</v>
      </c>
      <c r="CT373" s="277">
        <v>149.75727961999999</v>
      </c>
    </row>
    <row r="374" spans="1:98" s="10" customFormat="1" ht="12.95" customHeight="1" x14ac:dyDescent="0.25">
      <c r="A374" s="72" t="s">
        <v>78</v>
      </c>
      <c r="B374" s="175">
        <v>500.30400000000003</v>
      </c>
      <c r="C374" s="114">
        <v>664.37</v>
      </c>
      <c r="D374" s="114">
        <v>969.99999999999989</v>
      </c>
      <c r="E374" s="115">
        <v>1425.5970000000002</v>
      </c>
      <c r="F374" s="114">
        <v>298.08680920000006</v>
      </c>
      <c r="G374" s="114">
        <v>630.90152460000002</v>
      </c>
      <c r="H374" s="114">
        <v>501.67093199999999</v>
      </c>
      <c r="I374" s="115">
        <v>777.18938719999994</v>
      </c>
      <c r="J374" s="113">
        <v>195.249</v>
      </c>
      <c r="K374" s="114">
        <v>280.16000000000003</v>
      </c>
      <c r="L374" s="114">
        <v>407.875</v>
      </c>
      <c r="M374" s="115">
        <v>1035.4430000000002</v>
      </c>
      <c r="N374" s="113">
        <v>496.7317599073827</v>
      </c>
      <c r="O374" s="114">
        <v>876.43349461829916</v>
      </c>
      <c r="P374" s="114">
        <v>3263.3286855302804</v>
      </c>
      <c r="Q374" s="115">
        <v>2032.21</v>
      </c>
      <c r="R374" s="113">
        <v>871.48400000000015</v>
      </c>
      <c r="S374" s="114">
        <v>243.53941644177218</v>
      </c>
      <c r="T374" s="114">
        <v>207.26482379961601</v>
      </c>
      <c r="U374" s="115">
        <v>1226.8683597588447</v>
      </c>
      <c r="V374" s="113">
        <v>374.9008167064909</v>
      </c>
      <c r="W374" s="114">
        <v>118.64700000000001</v>
      </c>
      <c r="X374" s="114">
        <v>429.6741799822845</v>
      </c>
      <c r="Y374" s="115">
        <v>433.80041583324385</v>
      </c>
      <c r="Z374" s="113">
        <v>778.09666312969989</v>
      </c>
      <c r="AA374" s="114">
        <v>772.89400000000001</v>
      </c>
      <c r="AB374" s="114">
        <v>747.48109366062624</v>
      </c>
      <c r="AC374" s="115">
        <v>696.899</v>
      </c>
      <c r="AD374" s="113">
        <v>671.06566156835595</v>
      </c>
      <c r="AE374" s="114">
        <v>706.70066117206625</v>
      </c>
      <c r="AF374" s="114">
        <v>1133.74</v>
      </c>
      <c r="AG374" s="115">
        <v>1218.59278191918</v>
      </c>
      <c r="AH374" s="113">
        <v>654.0000707791728</v>
      </c>
      <c r="AI374" s="114">
        <v>756.44512532914177</v>
      </c>
      <c r="AJ374" s="114">
        <v>764.01086585635471</v>
      </c>
      <c r="AK374" s="115">
        <v>1242.1500339504405</v>
      </c>
      <c r="AL374" s="113">
        <v>738.5058834074631</v>
      </c>
      <c r="AM374" s="114">
        <v>917.09600694091046</v>
      </c>
      <c r="AN374" s="114">
        <v>1269.7124621817024</v>
      </c>
      <c r="AO374" s="115">
        <v>1166.8616311137671</v>
      </c>
      <c r="AP374" s="113">
        <v>866.59417094074024</v>
      </c>
      <c r="AQ374" s="114">
        <v>1156.6115189330069</v>
      </c>
      <c r="AR374" s="114">
        <v>1276.325438146778</v>
      </c>
      <c r="AS374" s="115">
        <v>1159.1407980288918</v>
      </c>
      <c r="AT374" s="113">
        <v>1390.1495178499999</v>
      </c>
      <c r="AU374" s="114">
        <v>1518.7141492069723</v>
      </c>
      <c r="AV374" s="114">
        <v>1894.1837765121784</v>
      </c>
      <c r="AW374" s="115">
        <v>2032.4317601363134</v>
      </c>
      <c r="AX374" s="113">
        <v>1053.0009721998906</v>
      </c>
      <c r="AY374" s="114">
        <v>1227.0079932661713</v>
      </c>
      <c r="AZ374" s="114">
        <v>1366.1913103442303</v>
      </c>
      <c r="BA374" s="115">
        <v>1342.5596242699683</v>
      </c>
      <c r="BB374" s="113">
        <v>1229.9292626064389</v>
      </c>
      <c r="BC374" s="114">
        <v>1711.7537196060139</v>
      </c>
      <c r="BD374" s="114">
        <v>2818.9124476577836</v>
      </c>
      <c r="BE374" s="115">
        <v>13759.642078849001</v>
      </c>
      <c r="BF374" s="113">
        <v>-848.59169999999995</v>
      </c>
      <c r="BG374" s="114">
        <v>-4972.0880999999999</v>
      </c>
      <c r="BH374" s="114">
        <v>-4312.2213000000002</v>
      </c>
      <c r="BI374" s="115">
        <v>-1819.9904000000001</v>
      </c>
      <c r="BJ374" s="113">
        <v>149.03316974000001</v>
      </c>
      <c r="BK374" s="114">
        <v>55.653766750000003</v>
      </c>
      <c r="BL374" s="114">
        <v>92.334587490000004</v>
      </c>
      <c r="BM374" s="115">
        <v>168.00258334</v>
      </c>
      <c r="BN374" s="113">
        <v>108.93292446999999</v>
      </c>
      <c r="BO374" s="114">
        <v>467.89750369999996</v>
      </c>
      <c r="BP374" s="114">
        <v>234.69657297999998</v>
      </c>
      <c r="BQ374" s="115">
        <v>204.55518355000001</v>
      </c>
      <c r="BR374" s="113">
        <v>349.58008596000002</v>
      </c>
      <c r="BS374" s="114">
        <v>132.43750985</v>
      </c>
      <c r="BT374" s="114">
        <v>274.22924398000004</v>
      </c>
      <c r="BU374" s="115">
        <v>337.87717197000006</v>
      </c>
      <c r="BV374" s="113">
        <v>155.24748886</v>
      </c>
      <c r="BW374" s="114">
        <v>53.18335553</v>
      </c>
      <c r="BX374" s="114">
        <v>378.47311280999998</v>
      </c>
      <c r="BY374" s="115">
        <v>268.27614413999999</v>
      </c>
      <c r="BZ374" s="113">
        <v>65.310193389999995</v>
      </c>
      <c r="CA374" s="114">
        <v>271.82276103999999</v>
      </c>
      <c r="CB374" s="114">
        <v>114.85384725000002</v>
      </c>
      <c r="CC374" s="115">
        <v>218.99488415000002</v>
      </c>
      <c r="CD374" s="113">
        <v>173.17652031999998</v>
      </c>
      <c r="CE374" s="114">
        <v>99.657836169999996</v>
      </c>
      <c r="CF374" s="114">
        <v>67.869575839999996</v>
      </c>
      <c r="CG374" s="115">
        <v>148.70532764000001</v>
      </c>
      <c r="CH374" s="114">
        <v>916.59142606</v>
      </c>
      <c r="CI374" s="114">
        <v>671.62514451000004</v>
      </c>
      <c r="CJ374" s="114">
        <v>46.318718339999997</v>
      </c>
      <c r="CK374" s="115">
        <v>68.65162724000001</v>
      </c>
      <c r="CL374" s="113">
        <v>48.490807580000002</v>
      </c>
      <c r="CM374" s="114">
        <v>94.439209470000009</v>
      </c>
      <c r="CN374" s="114">
        <v>128.35692915999999</v>
      </c>
      <c r="CO374" s="114">
        <v>114.03098324000001</v>
      </c>
      <c r="CP374" s="113">
        <v>164.78532242999995</v>
      </c>
      <c r="CQ374" s="114">
        <v>30.65373632</v>
      </c>
      <c r="CR374" s="114">
        <v>54.975691160000004</v>
      </c>
      <c r="CS374" s="233">
        <v>118.49909694999999</v>
      </c>
      <c r="CT374" s="277">
        <v>120.93691529</v>
      </c>
    </row>
    <row r="375" spans="1:98" s="10" customFormat="1" ht="12.95" customHeight="1" x14ac:dyDescent="0.25">
      <c r="A375" s="78" t="s">
        <v>0</v>
      </c>
      <c r="B375" s="174"/>
      <c r="C375" s="111"/>
      <c r="D375" s="111"/>
      <c r="E375" s="112"/>
      <c r="F375" s="111"/>
      <c r="G375" s="111"/>
      <c r="H375" s="111"/>
      <c r="I375" s="112"/>
      <c r="J375" s="110"/>
      <c r="K375" s="111"/>
      <c r="L375" s="111"/>
      <c r="M375" s="112"/>
      <c r="N375" s="110"/>
      <c r="O375" s="111"/>
      <c r="P375" s="111"/>
      <c r="Q375" s="112"/>
      <c r="R375" s="110"/>
      <c r="S375" s="111"/>
      <c r="T375" s="111"/>
      <c r="U375" s="112"/>
      <c r="V375" s="110"/>
      <c r="W375" s="111"/>
      <c r="X375" s="111"/>
      <c r="Y375" s="112"/>
      <c r="Z375" s="110"/>
      <c r="AA375" s="111"/>
      <c r="AB375" s="111"/>
      <c r="AC375" s="112"/>
      <c r="AD375" s="110"/>
      <c r="AE375" s="111"/>
      <c r="AF375" s="111"/>
      <c r="AG375" s="112"/>
      <c r="AH375" s="110"/>
      <c r="AI375" s="111"/>
      <c r="AJ375" s="111"/>
      <c r="AK375" s="112"/>
      <c r="AL375" s="110"/>
      <c r="AM375" s="111"/>
      <c r="AN375" s="111"/>
      <c r="AO375" s="112"/>
      <c r="AP375" s="110"/>
      <c r="AQ375" s="111"/>
      <c r="AR375" s="111"/>
      <c r="AS375" s="112"/>
      <c r="AT375" s="110"/>
      <c r="AU375" s="111"/>
      <c r="AV375" s="111"/>
      <c r="AW375" s="112"/>
      <c r="AX375" s="110"/>
      <c r="AY375" s="111"/>
      <c r="AZ375" s="111"/>
      <c r="BA375" s="112"/>
      <c r="BB375" s="110"/>
      <c r="BC375" s="111"/>
      <c r="BD375" s="111"/>
      <c r="BE375" s="112"/>
      <c r="BF375" s="110"/>
      <c r="BG375" s="111"/>
      <c r="BH375" s="111"/>
      <c r="BI375" s="112"/>
      <c r="BJ375" s="110"/>
      <c r="BK375" s="111"/>
      <c r="BL375" s="111"/>
      <c r="BM375" s="112"/>
      <c r="BN375" s="110"/>
      <c r="BO375" s="111"/>
      <c r="BP375" s="111"/>
      <c r="BQ375" s="112"/>
      <c r="BR375" s="110"/>
      <c r="BS375" s="111"/>
      <c r="BT375" s="111"/>
      <c r="BU375" s="112"/>
      <c r="BV375" s="110"/>
      <c r="BW375" s="111"/>
      <c r="BX375" s="111"/>
      <c r="BY375" s="112"/>
      <c r="BZ375" s="110"/>
      <c r="CA375" s="111"/>
      <c r="CB375" s="111"/>
      <c r="CC375" s="112"/>
      <c r="CD375" s="110"/>
      <c r="CE375" s="111"/>
      <c r="CF375" s="111"/>
      <c r="CG375" s="112"/>
      <c r="CH375" s="111"/>
      <c r="CI375" s="111"/>
      <c r="CJ375" s="111"/>
      <c r="CK375" s="112"/>
      <c r="CL375" s="110"/>
      <c r="CM375" s="111"/>
      <c r="CN375" s="111"/>
      <c r="CO375" s="111"/>
      <c r="CP375" s="110"/>
      <c r="CQ375" s="111"/>
      <c r="CR375" s="111"/>
      <c r="CS375" s="232"/>
      <c r="CT375" s="276"/>
    </row>
    <row r="376" spans="1:98" s="10" customFormat="1" ht="12.95" customHeight="1" x14ac:dyDescent="0.25">
      <c r="A376" s="73" t="s">
        <v>116</v>
      </c>
      <c r="B376" s="176">
        <v>-607.5</v>
      </c>
      <c r="C376" s="117">
        <v>874.81799999999998</v>
      </c>
      <c r="D376" s="117">
        <v>3439.4085</v>
      </c>
      <c r="E376" s="118">
        <v>1786.6985</v>
      </c>
      <c r="F376" s="117">
        <v>-868.30724159999954</v>
      </c>
      <c r="G376" s="117">
        <v>2931.7969232</v>
      </c>
      <c r="H376" s="117">
        <v>-5.3140003000000888</v>
      </c>
      <c r="I376" s="118">
        <v>1211.9682786999999</v>
      </c>
      <c r="J376" s="116">
        <v>-129.8287451999999</v>
      </c>
      <c r="K376" s="117">
        <v>-912.55038119999995</v>
      </c>
      <c r="L376" s="117">
        <v>3085.8881611999996</v>
      </c>
      <c r="M376" s="118">
        <v>3835.4151818</v>
      </c>
      <c r="N376" s="116">
        <v>7378.8727586440255</v>
      </c>
      <c r="O376" s="117">
        <v>1055.2600010677888</v>
      </c>
      <c r="P376" s="117">
        <v>-6209.5574979812454</v>
      </c>
      <c r="Q376" s="118">
        <v>1806.0052023540211</v>
      </c>
      <c r="R376" s="116">
        <v>-2922.1286776647648</v>
      </c>
      <c r="S376" s="117">
        <v>7292.8066487140077</v>
      </c>
      <c r="T376" s="117">
        <v>-107.34725319519293</v>
      </c>
      <c r="U376" s="118">
        <v>-2921.7548175491602</v>
      </c>
      <c r="V376" s="116">
        <v>391.61305261158884</v>
      </c>
      <c r="W376" s="117">
        <v>-10443.841883805491</v>
      </c>
      <c r="X376" s="117">
        <v>215.29029905381162</v>
      </c>
      <c r="Y376" s="118">
        <v>1063.1483047325082</v>
      </c>
      <c r="Z376" s="116">
        <v>496.55511962219191</v>
      </c>
      <c r="AA376" s="117">
        <v>2943.8585668688438</v>
      </c>
      <c r="AB376" s="117">
        <v>3318.407834040343</v>
      </c>
      <c r="AC376" s="118">
        <v>-1044.4027549511802</v>
      </c>
      <c r="AD376" s="116">
        <v>-1122.5262581517627</v>
      </c>
      <c r="AE376" s="117">
        <v>4980.6795317880506</v>
      </c>
      <c r="AF376" s="117">
        <v>-1603.7997835934279</v>
      </c>
      <c r="AG376" s="118">
        <v>-1223.6968834996815</v>
      </c>
      <c r="AH376" s="116">
        <v>3595.7336176834474</v>
      </c>
      <c r="AI376" s="117">
        <v>629.02183091494203</v>
      </c>
      <c r="AJ376" s="117">
        <v>28.424412580942317</v>
      </c>
      <c r="AK376" s="118">
        <v>-5802.1803492225417</v>
      </c>
      <c r="AL376" s="116">
        <v>-3147.5976745744597</v>
      </c>
      <c r="AM376" s="117">
        <v>-2579.7691830337894</v>
      </c>
      <c r="AN376" s="117">
        <v>-3185.7902396694703</v>
      </c>
      <c r="AO376" s="118">
        <v>-1507.9505662279139</v>
      </c>
      <c r="AP376" s="116">
        <v>-705.19393738276631</v>
      </c>
      <c r="AQ376" s="117">
        <v>-8132.5368144689655</v>
      </c>
      <c r="AR376" s="117">
        <v>-5762.1769816514052</v>
      </c>
      <c r="AS376" s="118">
        <v>-12153.271944468772</v>
      </c>
      <c r="AT376" s="116">
        <v>-2032.0473187239663</v>
      </c>
      <c r="AU376" s="117">
        <v>-260.01693558780175</v>
      </c>
      <c r="AV376" s="117">
        <v>1497.1285912413896</v>
      </c>
      <c r="AW376" s="118">
        <v>10646.163084331693</v>
      </c>
      <c r="AX376" s="116">
        <v>5672.4282101419703</v>
      </c>
      <c r="AY376" s="117">
        <v>7921.6001088578723</v>
      </c>
      <c r="AZ376" s="117">
        <v>-18.224135712801115</v>
      </c>
      <c r="BA376" s="118">
        <v>117.94067005151555</v>
      </c>
      <c r="BB376" s="116">
        <v>4865.5495597485142</v>
      </c>
      <c r="BC376" s="117">
        <v>6139.2817405357991</v>
      </c>
      <c r="BD376" s="117">
        <v>9546.0120888691727</v>
      </c>
      <c r="BE376" s="118">
        <v>-15378.530938393738</v>
      </c>
      <c r="BF376" s="116">
        <v>-2583.1938999999998</v>
      </c>
      <c r="BG376" s="117">
        <v>8869.6935000000012</v>
      </c>
      <c r="BH376" s="117">
        <v>-189.34299999999985</v>
      </c>
      <c r="BI376" s="118">
        <v>-1171.123900000001</v>
      </c>
      <c r="BJ376" s="116">
        <v>12274.06724271</v>
      </c>
      <c r="BK376" s="117">
        <v>14179.472151950002</v>
      </c>
      <c r="BL376" s="117">
        <v>10933.14560122</v>
      </c>
      <c r="BM376" s="118">
        <v>3641.8823046499992</v>
      </c>
      <c r="BN376" s="116">
        <v>12595.35339342</v>
      </c>
      <c r="BO376" s="117">
        <v>11449.27720389</v>
      </c>
      <c r="BP376" s="117">
        <v>6476.418144100001</v>
      </c>
      <c r="BQ376" s="118">
        <v>1274.2609008600009</v>
      </c>
      <c r="BR376" s="116">
        <v>-1446.1144149600009</v>
      </c>
      <c r="BS376" s="117">
        <v>4073.8772410899996</v>
      </c>
      <c r="BT376" s="117">
        <v>1892.49751973</v>
      </c>
      <c r="BU376" s="118">
        <v>3831.268478259999</v>
      </c>
      <c r="BV376" s="116">
        <v>11763.459289310002</v>
      </c>
      <c r="BW376" s="117">
        <v>-8120.964695910001</v>
      </c>
      <c r="BX376" s="117">
        <v>-6088.4151924599992</v>
      </c>
      <c r="BY376" s="118">
        <v>5629.491906029999</v>
      </c>
      <c r="BZ376" s="116">
        <v>10444.24651339</v>
      </c>
      <c r="CA376" s="117">
        <v>8424.9395258699988</v>
      </c>
      <c r="CB376" s="117">
        <v>9717.1838365900003</v>
      </c>
      <c r="CC376" s="118">
        <v>12215.648465530001</v>
      </c>
      <c r="CD376" s="116">
        <v>3057.9124763300001</v>
      </c>
      <c r="CE376" s="117">
        <v>324.91142036000065</v>
      </c>
      <c r="CF376" s="117">
        <v>2903.3239076300006</v>
      </c>
      <c r="CG376" s="118">
        <v>-8301.1584156299996</v>
      </c>
      <c r="CH376" s="117">
        <v>-1638.2984649699997</v>
      </c>
      <c r="CI376" s="117">
        <v>1216.9960153599995</v>
      </c>
      <c r="CJ376" s="117">
        <v>2143.8527328800001</v>
      </c>
      <c r="CK376" s="118">
        <v>-9062.844387879999</v>
      </c>
      <c r="CL376" s="116">
        <v>-5888.7968195900012</v>
      </c>
      <c r="CM376" s="117">
        <v>-6654.4487024000009</v>
      </c>
      <c r="CN376" s="117">
        <v>1143.0681959700005</v>
      </c>
      <c r="CO376" s="117">
        <v>2725.7095654199989</v>
      </c>
      <c r="CP376" s="116">
        <v>4266.0352324900014</v>
      </c>
      <c r="CQ376" s="117">
        <v>-12213.248964560002</v>
      </c>
      <c r="CR376" s="117">
        <v>3178.8597663000014</v>
      </c>
      <c r="CS376" s="234">
        <v>1789.7001902399988</v>
      </c>
      <c r="CT376" s="278">
        <v>5645.16786615</v>
      </c>
    </row>
    <row r="377" spans="1:98" s="10" customFormat="1" ht="12.95" customHeight="1" x14ac:dyDescent="0.25">
      <c r="A377" s="72" t="s">
        <v>77</v>
      </c>
      <c r="B377" s="175">
        <v>2678.7350000000001</v>
      </c>
      <c r="C377" s="114">
        <v>3508.05</v>
      </c>
      <c r="D377" s="114">
        <v>8561.4305000000004</v>
      </c>
      <c r="E377" s="115">
        <v>6048.3654999999999</v>
      </c>
      <c r="F377" s="114">
        <v>5153.0847583999994</v>
      </c>
      <c r="G377" s="114">
        <v>5435.4409232000007</v>
      </c>
      <c r="H377" s="114">
        <v>3904.0389997000002</v>
      </c>
      <c r="I377" s="115">
        <v>6128.0252786999999</v>
      </c>
      <c r="J377" s="113">
        <v>3462.0532548000001</v>
      </c>
      <c r="K377" s="114">
        <v>5038.1436187999998</v>
      </c>
      <c r="L377" s="114">
        <v>9816.3261612000006</v>
      </c>
      <c r="M377" s="115">
        <v>9725.8151818000006</v>
      </c>
      <c r="N377" s="113">
        <v>13345.500015198664</v>
      </c>
      <c r="O377" s="114">
        <v>7724.3628474743318</v>
      </c>
      <c r="P377" s="114">
        <v>8552.0589977792042</v>
      </c>
      <c r="Q377" s="115">
        <v>14945.3503143294</v>
      </c>
      <c r="R377" s="113">
        <v>6876.373503126194</v>
      </c>
      <c r="S377" s="114">
        <v>16293.985624493849</v>
      </c>
      <c r="T377" s="114">
        <v>5673.8073215081886</v>
      </c>
      <c r="U377" s="115">
        <v>8986.5138613304171</v>
      </c>
      <c r="V377" s="113">
        <v>4952.651132399571</v>
      </c>
      <c r="W377" s="114">
        <v>6091.9850000000006</v>
      </c>
      <c r="X377" s="114">
        <v>4953.6680553016922</v>
      </c>
      <c r="Y377" s="115">
        <v>7059.1251703280795</v>
      </c>
      <c r="Z377" s="113">
        <v>6588.3139547359087</v>
      </c>
      <c r="AA377" s="114">
        <v>8858.4966595926307</v>
      </c>
      <c r="AB377" s="114">
        <v>9806.4575894959617</v>
      </c>
      <c r="AC377" s="115">
        <v>5201.0552779629688</v>
      </c>
      <c r="AD377" s="113">
        <v>4375.1929913703525</v>
      </c>
      <c r="AE377" s="114">
        <v>15335.7343091318</v>
      </c>
      <c r="AF377" s="114">
        <v>7997.5331137199992</v>
      </c>
      <c r="AG377" s="115">
        <v>7797.9652826447673</v>
      </c>
      <c r="AH377" s="113">
        <v>8940.6962568898416</v>
      </c>
      <c r="AI377" s="114">
        <v>13274.371892441963</v>
      </c>
      <c r="AJ377" s="114">
        <v>8048.5877235189491</v>
      </c>
      <c r="AK377" s="115">
        <v>6421.865987722711</v>
      </c>
      <c r="AL377" s="113">
        <v>3663.256523666706</v>
      </c>
      <c r="AM377" s="114">
        <v>5147.8828811108542</v>
      </c>
      <c r="AN377" s="114">
        <v>2526.0552697195371</v>
      </c>
      <c r="AO377" s="115">
        <v>4335.8401481416076</v>
      </c>
      <c r="AP377" s="113">
        <v>4468.4851164790698</v>
      </c>
      <c r="AQ377" s="114">
        <v>2536.8482519783911</v>
      </c>
      <c r="AR377" s="114">
        <v>2815.4801448658195</v>
      </c>
      <c r="AS377" s="115">
        <v>6917.5810555312291</v>
      </c>
      <c r="AT377" s="113">
        <v>5559.840687644104</v>
      </c>
      <c r="AU377" s="114">
        <v>5317.3661613045388</v>
      </c>
      <c r="AV377" s="114">
        <v>5518.8202645704932</v>
      </c>
      <c r="AW377" s="115">
        <v>21018.983799823713</v>
      </c>
      <c r="AX377" s="113">
        <v>14655.967109952762</v>
      </c>
      <c r="AY377" s="114">
        <v>19639.522631067612</v>
      </c>
      <c r="AZ377" s="114">
        <v>11302.26091033036</v>
      </c>
      <c r="BA377" s="115">
        <v>11614.008839096161</v>
      </c>
      <c r="BB377" s="113">
        <v>9179.330509067393</v>
      </c>
      <c r="BC377" s="114">
        <v>10048.920632973417</v>
      </c>
      <c r="BD377" s="114">
        <v>12411.448088869174</v>
      </c>
      <c r="BE377" s="115">
        <v>5606.4583099371794</v>
      </c>
      <c r="BF377" s="113">
        <v>4884.5602999999992</v>
      </c>
      <c r="BG377" s="114">
        <v>16073.3932</v>
      </c>
      <c r="BH377" s="114">
        <v>7411.4405999999999</v>
      </c>
      <c r="BI377" s="115">
        <v>12361.8158</v>
      </c>
      <c r="BJ377" s="113">
        <v>17845.58544011</v>
      </c>
      <c r="BK377" s="114">
        <v>19497.050888730002</v>
      </c>
      <c r="BL377" s="114">
        <v>17940.993373359997</v>
      </c>
      <c r="BM377" s="115">
        <v>19346.105812149999</v>
      </c>
      <c r="BN377" s="113">
        <v>27934.048753199997</v>
      </c>
      <c r="BO377" s="114">
        <v>26421.48746624</v>
      </c>
      <c r="BP377" s="114">
        <v>18599.150413390002</v>
      </c>
      <c r="BQ377" s="115">
        <v>11791.267382500002</v>
      </c>
      <c r="BR377" s="113">
        <v>8420.0214303900011</v>
      </c>
      <c r="BS377" s="114">
        <v>12092.672129329998</v>
      </c>
      <c r="BT377" s="114">
        <v>7901.804130569999</v>
      </c>
      <c r="BU377" s="115">
        <v>18266.0414643</v>
      </c>
      <c r="BV377" s="113">
        <v>17223.627160379998</v>
      </c>
      <c r="BW377" s="114">
        <v>10913.733088389999</v>
      </c>
      <c r="BX377" s="114">
        <v>12776.605847020001</v>
      </c>
      <c r="BY377" s="115">
        <v>16834.88658984</v>
      </c>
      <c r="BZ377" s="113">
        <v>20173.510410729999</v>
      </c>
      <c r="CA377" s="114">
        <v>16144.45116072</v>
      </c>
      <c r="CB377" s="114">
        <v>19508.206563830001</v>
      </c>
      <c r="CC377" s="115">
        <v>20502.752130209999</v>
      </c>
      <c r="CD377" s="113">
        <v>28073.334759129997</v>
      </c>
      <c r="CE377" s="114">
        <v>22567.019331420001</v>
      </c>
      <c r="CF377" s="114">
        <v>22944.444459000002</v>
      </c>
      <c r="CG377" s="115">
        <v>13837.77051206</v>
      </c>
      <c r="CH377" s="114">
        <v>25571.223211460001</v>
      </c>
      <c r="CI377" s="114">
        <v>20292.318871130003</v>
      </c>
      <c r="CJ377" s="114">
        <v>18402.99689395</v>
      </c>
      <c r="CK377" s="115">
        <v>17316.091245510001</v>
      </c>
      <c r="CL377" s="113">
        <v>21331.830176219999</v>
      </c>
      <c r="CM377" s="114">
        <v>17006.384803089997</v>
      </c>
      <c r="CN377" s="114">
        <v>14299.354994869998</v>
      </c>
      <c r="CO377" s="114">
        <v>19066.302021890002</v>
      </c>
      <c r="CP377" s="113">
        <v>25643.601076210001</v>
      </c>
      <c r="CQ377" s="114">
        <v>18154.025783270001</v>
      </c>
      <c r="CR377" s="114">
        <v>21495.843910450003</v>
      </c>
      <c r="CS377" s="233">
        <v>29445.650306099997</v>
      </c>
      <c r="CT377" s="277">
        <v>17312.12928573</v>
      </c>
    </row>
    <row r="378" spans="1:98" s="10" customFormat="1" ht="12.95" customHeight="1" x14ac:dyDescent="0.25">
      <c r="A378" s="72" t="s">
        <v>78</v>
      </c>
      <c r="B378" s="175">
        <v>3286.2349999999997</v>
      </c>
      <c r="C378" s="114">
        <v>2633.232</v>
      </c>
      <c r="D378" s="114">
        <v>5122.0219999999999</v>
      </c>
      <c r="E378" s="115">
        <v>4261.6670000000004</v>
      </c>
      <c r="F378" s="114">
        <v>6021.3919999999998</v>
      </c>
      <c r="G378" s="114">
        <v>2503.6440000000002</v>
      </c>
      <c r="H378" s="114">
        <v>3909.3530000000001</v>
      </c>
      <c r="I378" s="115">
        <v>4916.0570000000007</v>
      </c>
      <c r="J378" s="113">
        <v>3591.8820000000001</v>
      </c>
      <c r="K378" s="114">
        <v>5950.6939999999995</v>
      </c>
      <c r="L378" s="114">
        <v>6730.4380000000001</v>
      </c>
      <c r="M378" s="115">
        <v>5890.4</v>
      </c>
      <c r="N378" s="113">
        <v>5966.6272565546387</v>
      </c>
      <c r="O378" s="114">
        <v>6669.1028464065439</v>
      </c>
      <c r="P378" s="114">
        <v>14761.616495760451</v>
      </c>
      <c r="Q378" s="115">
        <v>13139.345111975381</v>
      </c>
      <c r="R378" s="113">
        <v>9798.5021807909598</v>
      </c>
      <c r="S378" s="114">
        <v>9001.1789757798433</v>
      </c>
      <c r="T378" s="114">
        <v>5781.1545747033806</v>
      </c>
      <c r="U378" s="115">
        <v>11908.268678879578</v>
      </c>
      <c r="V378" s="113">
        <v>4561.0380797879816</v>
      </c>
      <c r="W378" s="114">
        <v>16535.826883805494</v>
      </c>
      <c r="X378" s="114">
        <v>4738.3777562478808</v>
      </c>
      <c r="Y378" s="115">
        <v>5995.9768655955704</v>
      </c>
      <c r="Z378" s="113">
        <v>6091.7588351137165</v>
      </c>
      <c r="AA378" s="114">
        <v>5914.6380927237869</v>
      </c>
      <c r="AB378" s="114">
        <v>6488.0497554556187</v>
      </c>
      <c r="AC378" s="115">
        <v>6245.458032914149</v>
      </c>
      <c r="AD378" s="113">
        <v>5497.7192495221152</v>
      </c>
      <c r="AE378" s="114">
        <v>10355.05477734375</v>
      </c>
      <c r="AF378" s="114">
        <v>9601.3328973134285</v>
      </c>
      <c r="AG378" s="115">
        <v>9021.6621661444478</v>
      </c>
      <c r="AH378" s="113">
        <v>5344.9626392063919</v>
      </c>
      <c r="AI378" s="114">
        <v>12645.35006152702</v>
      </c>
      <c r="AJ378" s="114">
        <v>8020.1633109380064</v>
      </c>
      <c r="AK378" s="115">
        <v>12224.046336945252</v>
      </c>
      <c r="AL378" s="113">
        <v>6810.8541982411662</v>
      </c>
      <c r="AM378" s="114">
        <v>7727.6520641446432</v>
      </c>
      <c r="AN378" s="114">
        <v>5711.8455093890079</v>
      </c>
      <c r="AO378" s="115">
        <v>5843.790714369522</v>
      </c>
      <c r="AP378" s="113">
        <v>5173.679053861837</v>
      </c>
      <c r="AQ378" s="114">
        <v>10669.385066447356</v>
      </c>
      <c r="AR378" s="114">
        <v>8577.6571265172242</v>
      </c>
      <c r="AS378" s="115">
        <v>19070.852999999999</v>
      </c>
      <c r="AT378" s="113">
        <v>7591.8880063680699</v>
      </c>
      <c r="AU378" s="114">
        <v>5577.3830968923412</v>
      </c>
      <c r="AV378" s="114">
        <v>4021.6916733291037</v>
      </c>
      <c r="AW378" s="115">
        <v>10372.820715492024</v>
      </c>
      <c r="AX378" s="113">
        <v>8983.5388998107937</v>
      </c>
      <c r="AY378" s="114">
        <v>11717.922522209741</v>
      </c>
      <c r="AZ378" s="114">
        <v>11320.485046043163</v>
      </c>
      <c r="BA378" s="115">
        <v>11496.068169044647</v>
      </c>
      <c r="BB378" s="113">
        <v>4313.7809493188779</v>
      </c>
      <c r="BC378" s="114">
        <v>3909.6388924376179</v>
      </c>
      <c r="BD378" s="114">
        <v>2865.4359999999997</v>
      </c>
      <c r="BE378" s="115">
        <v>20984.98924833092</v>
      </c>
      <c r="BF378" s="113">
        <v>7467.7541999999994</v>
      </c>
      <c r="BG378" s="114">
        <v>7203.6996999999992</v>
      </c>
      <c r="BH378" s="114">
        <v>7600.7835999999998</v>
      </c>
      <c r="BI378" s="115">
        <v>13532.939699999999</v>
      </c>
      <c r="BJ378" s="113">
        <v>5571.5181973999997</v>
      </c>
      <c r="BK378" s="114">
        <v>5317.5787367800003</v>
      </c>
      <c r="BL378" s="114">
        <v>7007.8477721400004</v>
      </c>
      <c r="BM378" s="115">
        <v>15704.223507499999</v>
      </c>
      <c r="BN378" s="113">
        <v>15338.695359780002</v>
      </c>
      <c r="BO378" s="114">
        <v>14972.21026235</v>
      </c>
      <c r="BP378" s="114">
        <v>12122.73226929</v>
      </c>
      <c r="BQ378" s="115">
        <v>10517.006481639999</v>
      </c>
      <c r="BR378" s="113">
        <v>9866.1358453499997</v>
      </c>
      <c r="BS378" s="114">
        <v>8018.7948882399996</v>
      </c>
      <c r="BT378" s="114">
        <v>6009.3066108399998</v>
      </c>
      <c r="BU378" s="115">
        <v>14434.77298604</v>
      </c>
      <c r="BV378" s="113">
        <v>5460.1678710699998</v>
      </c>
      <c r="BW378" s="114">
        <v>19034.697784300002</v>
      </c>
      <c r="BX378" s="114">
        <v>18865.021039480001</v>
      </c>
      <c r="BY378" s="115">
        <v>11205.39468381</v>
      </c>
      <c r="BZ378" s="113">
        <v>9729.2638973400008</v>
      </c>
      <c r="CA378" s="114">
        <v>7719.5116348500005</v>
      </c>
      <c r="CB378" s="114">
        <v>9791.0227272399989</v>
      </c>
      <c r="CC378" s="115">
        <v>8287.1036646800003</v>
      </c>
      <c r="CD378" s="113">
        <v>25015.422282799998</v>
      </c>
      <c r="CE378" s="114">
        <v>22242.107911060004</v>
      </c>
      <c r="CF378" s="114">
        <v>20041.120551369997</v>
      </c>
      <c r="CG378" s="115">
        <v>22138.928927690002</v>
      </c>
      <c r="CH378" s="114">
        <v>27209.521676430002</v>
      </c>
      <c r="CI378" s="114">
        <v>19075.322855770002</v>
      </c>
      <c r="CJ378" s="114">
        <v>16259.144161069999</v>
      </c>
      <c r="CK378" s="115">
        <v>26378.93563339</v>
      </c>
      <c r="CL378" s="113">
        <v>27220.626995810002</v>
      </c>
      <c r="CM378" s="114">
        <v>23660.833505489998</v>
      </c>
      <c r="CN378" s="114">
        <v>13156.286798899997</v>
      </c>
      <c r="CO378" s="114">
        <v>16340.59245647</v>
      </c>
      <c r="CP378" s="113">
        <v>21377.56584372</v>
      </c>
      <c r="CQ378" s="114">
        <v>30367.274747830001</v>
      </c>
      <c r="CR378" s="114">
        <v>18316.984144149999</v>
      </c>
      <c r="CS378" s="233">
        <v>27655.950115859996</v>
      </c>
      <c r="CT378" s="277">
        <v>11666.96141958</v>
      </c>
    </row>
    <row r="379" spans="1:98" s="10" customFormat="1" ht="12.95" customHeight="1" x14ac:dyDescent="0.25">
      <c r="A379" s="78" t="s">
        <v>0</v>
      </c>
      <c r="B379" s="174"/>
      <c r="C379" s="111"/>
      <c r="D379" s="111"/>
      <c r="E379" s="112"/>
      <c r="F379" s="111"/>
      <c r="G379" s="111"/>
      <c r="H379" s="111"/>
      <c r="I379" s="112"/>
      <c r="J379" s="110"/>
      <c r="K379" s="111"/>
      <c r="L379" s="111"/>
      <c r="M379" s="112"/>
      <c r="N379" s="110"/>
      <c r="O379" s="111"/>
      <c r="P379" s="111"/>
      <c r="Q379" s="112"/>
      <c r="R379" s="110"/>
      <c r="S379" s="111"/>
      <c r="T379" s="111"/>
      <c r="U379" s="112"/>
      <c r="V379" s="110"/>
      <c r="W379" s="111"/>
      <c r="X379" s="111"/>
      <c r="Y379" s="112"/>
      <c r="Z379" s="110"/>
      <c r="AA379" s="111"/>
      <c r="AB379" s="111"/>
      <c r="AC379" s="112"/>
      <c r="AD379" s="110"/>
      <c r="AE379" s="111"/>
      <c r="AF379" s="111"/>
      <c r="AG379" s="112"/>
      <c r="AH379" s="110"/>
      <c r="AI379" s="111"/>
      <c r="AJ379" s="111"/>
      <c r="AK379" s="112"/>
      <c r="AL379" s="110"/>
      <c r="AM379" s="111"/>
      <c r="AN379" s="111"/>
      <c r="AO379" s="112"/>
      <c r="AP379" s="110"/>
      <c r="AQ379" s="111"/>
      <c r="AR379" s="111"/>
      <c r="AS379" s="112"/>
      <c r="AT379" s="110"/>
      <c r="AU379" s="111"/>
      <c r="AV379" s="111"/>
      <c r="AW379" s="112"/>
      <c r="AX379" s="110"/>
      <c r="AY379" s="111"/>
      <c r="AZ379" s="111"/>
      <c r="BA379" s="112"/>
      <c r="BB379" s="110"/>
      <c r="BC379" s="111"/>
      <c r="BD379" s="111"/>
      <c r="BE379" s="112"/>
      <c r="BF379" s="110"/>
      <c r="BG379" s="111"/>
      <c r="BH379" s="111"/>
      <c r="BI379" s="112"/>
      <c r="BJ379" s="110"/>
      <c r="BK379" s="111"/>
      <c r="BL379" s="111"/>
      <c r="BM379" s="112"/>
      <c r="BN379" s="110"/>
      <c r="BO379" s="111"/>
      <c r="BP379" s="111"/>
      <c r="BQ379" s="112"/>
      <c r="BR379" s="110"/>
      <c r="BS379" s="111"/>
      <c r="BT379" s="111"/>
      <c r="BU379" s="112"/>
      <c r="BV379" s="110"/>
      <c r="BW379" s="111"/>
      <c r="BX379" s="111"/>
      <c r="BY379" s="112"/>
      <c r="BZ379" s="110"/>
      <c r="CA379" s="111"/>
      <c r="CB379" s="111"/>
      <c r="CC379" s="112"/>
      <c r="CD379" s="110"/>
      <c r="CE379" s="111"/>
      <c r="CF379" s="111"/>
      <c r="CG379" s="112"/>
      <c r="CH379" s="111"/>
      <c r="CI379" s="111"/>
      <c r="CJ379" s="111"/>
      <c r="CK379" s="112"/>
      <c r="CL379" s="110"/>
      <c r="CM379" s="111"/>
      <c r="CN379" s="111"/>
      <c r="CO379" s="111"/>
      <c r="CP379" s="110"/>
      <c r="CQ379" s="111"/>
      <c r="CR379" s="111"/>
      <c r="CS379" s="232"/>
      <c r="CT379" s="276"/>
    </row>
    <row r="380" spans="1:98" s="10" customFormat="1" ht="12.95" customHeight="1" x14ac:dyDescent="0.25">
      <c r="A380" s="73" t="s">
        <v>123</v>
      </c>
      <c r="B380" s="182">
        <v>486.709</v>
      </c>
      <c r="C380" s="135">
        <v>1459.221</v>
      </c>
      <c r="D380" s="135">
        <v>3044.75</v>
      </c>
      <c r="E380" s="136">
        <v>1582.2529999999999</v>
      </c>
      <c r="F380" s="135">
        <v>1012.793</v>
      </c>
      <c r="G380" s="135">
        <v>3129.2660000000001</v>
      </c>
      <c r="H380" s="135">
        <v>1016.4749999999999</v>
      </c>
      <c r="I380" s="136">
        <v>2017.9639999999999</v>
      </c>
      <c r="J380" s="134">
        <v>-119.83699999999999</v>
      </c>
      <c r="K380" s="135">
        <v>-2189.489</v>
      </c>
      <c r="L380" s="135">
        <v>-956.76900000000001</v>
      </c>
      <c r="M380" s="136">
        <v>1100.7820000000002</v>
      </c>
      <c r="N380" s="134">
        <v>2024.9107434453613</v>
      </c>
      <c r="O380" s="135">
        <v>-1538.3651429782713</v>
      </c>
      <c r="P380" s="135">
        <v>-5960.8633405076062</v>
      </c>
      <c r="Q380" s="136">
        <v>-5929.7316119753805</v>
      </c>
      <c r="R380" s="134">
        <v>2.9773234952347138</v>
      </c>
      <c r="S380" s="135">
        <v>-1255.8617752959924</v>
      </c>
      <c r="T380" s="135">
        <v>117.49709088480698</v>
      </c>
      <c r="U380" s="136">
        <v>1683.5720174420669</v>
      </c>
      <c r="V380" s="134">
        <v>273.93762661158883</v>
      </c>
      <c r="W380" s="135">
        <v>-1036.0088842937737</v>
      </c>
      <c r="X380" s="135">
        <v>482.8008057249545</v>
      </c>
      <c r="Y380" s="136">
        <v>-797.26862736221813</v>
      </c>
      <c r="Z380" s="134">
        <v>415.42994795436891</v>
      </c>
      <c r="AA380" s="135">
        <v>-589.87646070041114</v>
      </c>
      <c r="AB380" s="135">
        <v>-1018.4932586294462</v>
      </c>
      <c r="AC380" s="136">
        <v>-682.29284279791705</v>
      </c>
      <c r="AD380" s="134">
        <v>655.19022648427267</v>
      </c>
      <c r="AE380" s="135">
        <v>1128.5520725704318</v>
      </c>
      <c r="AF380" s="135">
        <v>-4563.3959973134279</v>
      </c>
      <c r="AG380" s="136">
        <v>-2231.8443457996814</v>
      </c>
      <c r="AH380" s="134">
        <v>987.62135703163324</v>
      </c>
      <c r="AI380" s="135">
        <v>-1976.5552743444025</v>
      </c>
      <c r="AJ380" s="135">
        <v>-2336.9692909795103</v>
      </c>
      <c r="AK380" s="136">
        <v>1882.8668373787045</v>
      </c>
      <c r="AL380" s="134">
        <v>-481.20566431853513</v>
      </c>
      <c r="AM380" s="135">
        <v>17.883232246535499</v>
      </c>
      <c r="AN380" s="135">
        <v>-438.88960525222581</v>
      </c>
      <c r="AO380" s="136">
        <v>-282.07384312736252</v>
      </c>
      <c r="AP380" s="134">
        <v>1741.2801545159182</v>
      </c>
      <c r="AQ380" s="135">
        <v>-4727.1217150100983</v>
      </c>
      <c r="AR380" s="135">
        <v>-164.32999182440503</v>
      </c>
      <c r="AS380" s="136">
        <v>2090.7296058976026</v>
      </c>
      <c r="AT380" s="134">
        <v>-2105.4195242458409</v>
      </c>
      <c r="AU380" s="135">
        <v>-1049.0560702372777</v>
      </c>
      <c r="AV380" s="135">
        <v>572.90734463748936</v>
      </c>
      <c r="AW380" s="136">
        <v>2065.9864499198611</v>
      </c>
      <c r="AX380" s="134">
        <v>11622.272917080983</v>
      </c>
      <c r="AY380" s="135">
        <v>10156.18505004416</v>
      </c>
      <c r="AZ380" s="135">
        <v>-3755.5928489121306</v>
      </c>
      <c r="BA380" s="136">
        <v>-4255.0724412305353</v>
      </c>
      <c r="BB380" s="134">
        <v>1291.2897881817607</v>
      </c>
      <c r="BC380" s="135">
        <v>2319.6031777311864</v>
      </c>
      <c r="BD380" s="135">
        <v>4656.6814511480088</v>
      </c>
      <c r="BE380" s="136">
        <v>-16416.04363887581</v>
      </c>
      <c r="BF380" s="134">
        <v>-3255.9581999999991</v>
      </c>
      <c r="BG380" s="135">
        <v>7963.8649000000005</v>
      </c>
      <c r="BH380" s="135">
        <v>-460.78279999999995</v>
      </c>
      <c r="BI380" s="136">
        <v>-6496.5677000000014</v>
      </c>
      <c r="BJ380" s="134">
        <v>6160.0770420199988</v>
      </c>
      <c r="BK380" s="135">
        <v>9966.4690003799988</v>
      </c>
      <c r="BL380" s="135">
        <v>8755.2305235799995</v>
      </c>
      <c r="BM380" s="136">
        <v>-2864.7934551400003</v>
      </c>
      <c r="BN380" s="134">
        <v>7581.1958514299995</v>
      </c>
      <c r="BO380" s="135">
        <v>3776.0332424900007</v>
      </c>
      <c r="BP380" s="135">
        <v>-6838.4493635199997</v>
      </c>
      <c r="BQ380" s="136">
        <v>-2153.2975167099994</v>
      </c>
      <c r="BR380" s="134">
        <v>-4196.8473419600004</v>
      </c>
      <c r="BS380" s="135">
        <v>3614.4507459200004</v>
      </c>
      <c r="BT380" s="135">
        <v>-1094.3543669000001</v>
      </c>
      <c r="BU380" s="136">
        <v>-2322.8893946300004</v>
      </c>
      <c r="BV380" s="134">
        <v>7084.6349006799992</v>
      </c>
      <c r="BW380" s="135">
        <v>-5385.7990875899995</v>
      </c>
      <c r="BX380" s="135">
        <v>-1034.3448366699999</v>
      </c>
      <c r="BY380" s="136">
        <v>-810.14235025000039</v>
      </c>
      <c r="BZ380" s="134">
        <v>5127.0587244699991</v>
      </c>
      <c r="CA380" s="135">
        <v>4124.04350746</v>
      </c>
      <c r="CB380" s="135">
        <v>8841.1102708899998</v>
      </c>
      <c r="CC380" s="136">
        <v>6347.4417739600012</v>
      </c>
      <c r="CD380" s="134">
        <v>1235.6227819999997</v>
      </c>
      <c r="CE380" s="135">
        <v>39.643814880001173</v>
      </c>
      <c r="CF380" s="135">
        <v>-949.10845119999885</v>
      </c>
      <c r="CG380" s="136">
        <v>-6906.0964179900002</v>
      </c>
      <c r="CH380" s="135">
        <v>10119.862872240001</v>
      </c>
      <c r="CI380" s="135">
        <v>2348.6371273399996</v>
      </c>
      <c r="CJ380" s="135">
        <v>1578.2389781999998</v>
      </c>
      <c r="CK380" s="136">
        <v>-9610.1109590299984</v>
      </c>
      <c r="CL380" s="134">
        <v>-3619.2865559200004</v>
      </c>
      <c r="CM380" s="135">
        <v>-3713.9222414300002</v>
      </c>
      <c r="CN380" s="135">
        <v>3223.9748318100001</v>
      </c>
      <c r="CO380" s="135">
        <v>-931.56070941000041</v>
      </c>
      <c r="CP380" s="134">
        <v>10337.244085180002</v>
      </c>
      <c r="CQ380" s="135">
        <v>-10345.738271680002</v>
      </c>
      <c r="CR380" s="135">
        <v>1731.5274230200007</v>
      </c>
      <c r="CS380" s="240">
        <v>3489.2825419799988</v>
      </c>
      <c r="CT380" s="284">
        <v>8299.5114365900008</v>
      </c>
    </row>
    <row r="381" spans="1:98" s="10" customFormat="1" ht="12.95" customHeight="1" x14ac:dyDescent="0.25">
      <c r="A381" s="83"/>
      <c r="B381" s="183"/>
      <c r="C381" s="138"/>
      <c r="D381" s="138"/>
      <c r="E381" s="139"/>
      <c r="F381" s="138"/>
      <c r="G381" s="138"/>
      <c r="H381" s="138"/>
      <c r="I381" s="139"/>
      <c r="J381" s="137"/>
      <c r="K381" s="138"/>
      <c r="L381" s="138"/>
      <c r="M381" s="139"/>
      <c r="N381" s="137"/>
      <c r="O381" s="138"/>
      <c r="P381" s="138"/>
      <c r="Q381" s="139"/>
      <c r="R381" s="137"/>
      <c r="S381" s="138"/>
      <c r="T381" s="138"/>
      <c r="U381" s="139"/>
      <c r="V381" s="137"/>
      <c r="W381" s="138"/>
      <c r="X381" s="138"/>
      <c r="Y381" s="139"/>
      <c r="Z381" s="137"/>
      <c r="AA381" s="138"/>
      <c r="AB381" s="138"/>
      <c r="AC381" s="139"/>
      <c r="AD381" s="137"/>
      <c r="AE381" s="138"/>
      <c r="AF381" s="138"/>
      <c r="AG381" s="139"/>
      <c r="AH381" s="137"/>
      <c r="AI381" s="138"/>
      <c r="AJ381" s="138"/>
      <c r="AK381" s="139"/>
      <c r="AL381" s="137"/>
      <c r="AM381" s="138"/>
      <c r="AN381" s="138"/>
      <c r="AO381" s="139"/>
      <c r="AP381" s="137"/>
      <c r="AQ381" s="138"/>
      <c r="AR381" s="138"/>
      <c r="AS381" s="139"/>
      <c r="AT381" s="137"/>
      <c r="AU381" s="138"/>
      <c r="AV381" s="138"/>
      <c r="AW381" s="139"/>
      <c r="AX381" s="137"/>
      <c r="AY381" s="138"/>
      <c r="AZ381" s="138"/>
      <c r="BA381" s="139"/>
      <c r="BB381" s="137"/>
      <c r="BC381" s="138"/>
      <c r="BD381" s="138"/>
      <c r="BE381" s="139"/>
      <c r="BF381" s="137"/>
      <c r="BG381" s="138"/>
      <c r="BH381" s="138"/>
      <c r="BI381" s="139"/>
      <c r="BJ381" s="137"/>
      <c r="BK381" s="138"/>
      <c r="BL381" s="138"/>
      <c r="BM381" s="139"/>
      <c r="BN381" s="137"/>
      <c r="BO381" s="138"/>
      <c r="BP381" s="138"/>
      <c r="BQ381" s="139"/>
      <c r="BR381" s="137"/>
      <c r="BS381" s="138"/>
      <c r="BT381" s="138"/>
      <c r="BU381" s="139"/>
      <c r="BV381" s="137"/>
      <c r="BW381" s="138"/>
      <c r="BX381" s="138"/>
      <c r="BY381" s="139"/>
      <c r="BZ381" s="137"/>
      <c r="CA381" s="138"/>
      <c r="CB381" s="138"/>
      <c r="CC381" s="139"/>
      <c r="CD381" s="137"/>
      <c r="CE381" s="138"/>
      <c r="CF381" s="138"/>
      <c r="CG381" s="139"/>
      <c r="CH381" s="138"/>
      <c r="CI381" s="138"/>
      <c r="CJ381" s="138"/>
      <c r="CK381" s="139"/>
      <c r="CL381" s="137"/>
      <c r="CM381" s="138"/>
      <c r="CN381" s="138"/>
      <c r="CO381" s="138"/>
      <c r="CP381" s="137"/>
      <c r="CQ381" s="138"/>
      <c r="CR381" s="138"/>
      <c r="CS381" s="241"/>
      <c r="CT381" s="285"/>
    </row>
    <row r="382" spans="1:98" s="10" customFormat="1" ht="12.95" customHeight="1" x14ac:dyDescent="0.25">
      <c r="A382" s="73" t="s">
        <v>124</v>
      </c>
      <c r="B382" s="182">
        <v>-1094.2090000000001</v>
      </c>
      <c r="C382" s="135">
        <v>-584.40300000000002</v>
      </c>
      <c r="D382" s="135">
        <v>394.6585</v>
      </c>
      <c r="E382" s="136">
        <v>204.44550000000004</v>
      </c>
      <c r="F382" s="135">
        <v>-1881.1002415999997</v>
      </c>
      <c r="G382" s="135">
        <v>-197.46907679999998</v>
      </c>
      <c r="H382" s="135">
        <v>-1021.7890003</v>
      </c>
      <c r="I382" s="136">
        <v>-805.99572130000001</v>
      </c>
      <c r="J382" s="134">
        <v>-9.9917452000000537</v>
      </c>
      <c r="K382" s="135">
        <v>1276.9386187999999</v>
      </c>
      <c r="L382" s="135">
        <v>4042.6571611999998</v>
      </c>
      <c r="M382" s="136">
        <v>2734.6331817999999</v>
      </c>
      <c r="N382" s="134">
        <v>5353.9620151986646</v>
      </c>
      <c r="O382" s="135">
        <v>2593.6251440460601</v>
      </c>
      <c r="P382" s="135">
        <v>-248.69415747364008</v>
      </c>
      <c r="Q382" s="136">
        <v>7735.7368143294016</v>
      </c>
      <c r="R382" s="134">
        <v>-2925.1060011599993</v>
      </c>
      <c r="S382" s="135">
        <v>8548.6684240100003</v>
      </c>
      <c r="T382" s="135">
        <v>-224.84434407999993</v>
      </c>
      <c r="U382" s="136">
        <v>-4605.3268349912269</v>
      </c>
      <c r="V382" s="134">
        <v>117.67542599999999</v>
      </c>
      <c r="W382" s="135">
        <v>-9407.8329995117183</v>
      </c>
      <c r="X382" s="135">
        <v>-267.51050667114288</v>
      </c>
      <c r="Y382" s="136">
        <v>1860.4169320947267</v>
      </c>
      <c r="Z382" s="134">
        <v>81.125171667823039</v>
      </c>
      <c r="AA382" s="135">
        <v>3533.7350275692547</v>
      </c>
      <c r="AB382" s="135">
        <v>4336.9010926697902</v>
      </c>
      <c r="AC382" s="136">
        <v>-362.10991215326305</v>
      </c>
      <c r="AD382" s="134">
        <v>-1777.7164846360354</v>
      </c>
      <c r="AE382" s="135">
        <v>3852.1274592176169</v>
      </c>
      <c r="AF382" s="135">
        <v>2959.5962137199999</v>
      </c>
      <c r="AG382" s="136">
        <v>1008.1474622999997</v>
      </c>
      <c r="AH382" s="134">
        <v>2608.1122606518147</v>
      </c>
      <c r="AI382" s="135">
        <v>2605.5771052593445</v>
      </c>
      <c r="AJ382" s="135">
        <v>2365.3937035604531</v>
      </c>
      <c r="AK382" s="136">
        <v>-7685.0471866012467</v>
      </c>
      <c r="AL382" s="134">
        <v>-2666.3920102559241</v>
      </c>
      <c r="AM382" s="135">
        <v>-2597.6524152803249</v>
      </c>
      <c r="AN382" s="135">
        <v>-2746.9006344172449</v>
      </c>
      <c r="AO382" s="136">
        <v>-1225.8767231005513</v>
      </c>
      <c r="AP382" s="134">
        <v>-2446.4740918986845</v>
      </c>
      <c r="AQ382" s="135">
        <v>-3405.4150994588672</v>
      </c>
      <c r="AR382" s="135">
        <v>-5597.8469898269996</v>
      </c>
      <c r="AS382" s="136">
        <v>-14244.001550366374</v>
      </c>
      <c r="AT382" s="134">
        <v>73.372205521874918</v>
      </c>
      <c r="AU382" s="135">
        <v>789.03913464947595</v>
      </c>
      <c r="AV382" s="135">
        <v>924.2212466039</v>
      </c>
      <c r="AW382" s="136">
        <v>8580.1766344118332</v>
      </c>
      <c r="AX382" s="134">
        <v>-5949.8447069390122</v>
      </c>
      <c r="AY382" s="135">
        <v>-2234.5849411862869</v>
      </c>
      <c r="AZ382" s="135">
        <v>3737.3687131993292</v>
      </c>
      <c r="BA382" s="136">
        <v>4373.0131112820509</v>
      </c>
      <c r="BB382" s="134">
        <v>3574.2597715667534</v>
      </c>
      <c r="BC382" s="135">
        <v>3819.6785628046132</v>
      </c>
      <c r="BD382" s="135">
        <v>4889.3306377211638</v>
      </c>
      <c r="BE382" s="136">
        <v>1037.5127004820711</v>
      </c>
      <c r="BF382" s="134">
        <v>672.76429999999993</v>
      </c>
      <c r="BG382" s="135">
        <v>905.82860000000005</v>
      </c>
      <c r="BH382" s="135">
        <v>271.43979999999988</v>
      </c>
      <c r="BI382" s="136">
        <v>5325.4437999999991</v>
      </c>
      <c r="BJ382" s="134">
        <v>6113.9902006900002</v>
      </c>
      <c r="BK382" s="135">
        <v>4213.0031515700002</v>
      </c>
      <c r="BL382" s="135">
        <v>2177.9150776400002</v>
      </c>
      <c r="BM382" s="136">
        <v>6506.6757597899996</v>
      </c>
      <c r="BN382" s="134">
        <v>5014.15754199</v>
      </c>
      <c r="BO382" s="135">
        <v>7673.2439614000004</v>
      </c>
      <c r="BP382" s="135">
        <v>13314.867507620002</v>
      </c>
      <c r="BQ382" s="136">
        <v>3427.5584175700005</v>
      </c>
      <c r="BR382" s="134">
        <v>2750.732927</v>
      </c>
      <c r="BS382" s="135">
        <v>459.42649516999995</v>
      </c>
      <c r="BT382" s="135">
        <v>2986.8518866300001</v>
      </c>
      <c r="BU382" s="136">
        <v>6154.1578728899995</v>
      </c>
      <c r="BV382" s="134">
        <v>4678.8243886300006</v>
      </c>
      <c r="BW382" s="135">
        <v>-2735.1656083200005</v>
      </c>
      <c r="BX382" s="135">
        <v>-5054.0703557899988</v>
      </c>
      <c r="BY382" s="136">
        <v>6439.63425628</v>
      </c>
      <c r="BZ382" s="134">
        <v>5317.1877889200005</v>
      </c>
      <c r="CA382" s="135">
        <v>4300.8960184099988</v>
      </c>
      <c r="CB382" s="135">
        <v>876.07356570000024</v>
      </c>
      <c r="CC382" s="136">
        <v>5868.2066915699997</v>
      </c>
      <c r="CD382" s="134">
        <v>1822.2896943300004</v>
      </c>
      <c r="CE382" s="135">
        <v>285.2676054799997</v>
      </c>
      <c r="CF382" s="135">
        <v>3852.4323588299994</v>
      </c>
      <c r="CG382" s="136">
        <v>-1395.0619976399996</v>
      </c>
      <c r="CH382" s="135">
        <v>-11758.16133721</v>
      </c>
      <c r="CI382" s="135">
        <v>-1131.6411119799996</v>
      </c>
      <c r="CJ382" s="135">
        <v>565.61375468000006</v>
      </c>
      <c r="CK382" s="136">
        <v>547.26657114999989</v>
      </c>
      <c r="CL382" s="134">
        <v>-2269.5102636700003</v>
      </c>
      <c r="CM382" s="135">
        <v>-2940.5264609700002</v>
      </c>
      <c r="CN382" s="135">
        <v>-2080.9066358399996</v>
      </c>
      <c r="CO382" s="135">
        <v>3657.2702748299994</v>
      </c>
      <c r="CP382" s="134">
        <v>-6071.2088526899997</v>
      </c>
      <c r="CQ382" s="135">
        <v>-1867.5106928800003</v>
      </c>
      <c r="CR382" s="135">
        <v>1447.3323432800007</v>
      </c>
      <c r="CS382" s="240">
        <v>-1699.5823517399999</v>
      </c>
      <c r="CT382" s="284">
        <v>-2654.3435704399999</v>
      </c>
    </row>
    <row r="383" spans="1:98" s="10" customFormat="1" ht="12.95" customHeight="1" x14ac:dyDescent="0.25">
      <c r="A383" s="72" t="s">
        <v>96</v>
      </c>
      <c r="B383" s="183">
        <v>812.42599999999993</v>
      </c>
      <c r="C383" s="138">
        <v>1047.588</v>
      </c>
      <c r="D383" s="138">
        <v>1807.2804999999998</v>
      </c>
      <c r="E383" s="139">
        <v>1805.6124999999997</v>
      </c>
      <c r="F383" s="138">
        <v>1399.4047584</v>
      </c>
      <c r="G383" s="138">
        <v>1396.0189232</v>
      </c>
      <c r="H383" s="138">
        <v>1383.4159997000002</v>
      </c>
      <c r="I383" s="139">
        <v>1805.3282786999998</v>
      </c>
      <c r="J383" s="137">
        <v>1786.0832547999998</v>
      </c>
      <c r="K383" s="138">
        <v>3676.0956188</v>
      </c>
      <c r="L383" s="138">
        <v>6295.1291612000005</v>
      </c>
      <c r="M383" s="139">
        <v>6000.6301818000002</v>
      </c>
      <c r="N383" s="137">
        <v>8085.4020151986642</v>
      </c>
      <c r="O383" s="138">
        <v>5571.7861440460601</v>
      </c>
      <c r="P383" s="138">
        <v>5445.6788425263603</v>
      </c>
      <c r="Q383" s="139">
        <v>14302.389314329401</v>
      </c>
      <c r="R383" s="137">
        <v>4120.7239988399997</v>
      </c>
      <c r="S383" s="138">
        <v>14123.708924009999</v>
      </c>
      <c r="T383" s="138">
        <v>4186.1591559200006</v>
      </c>
      <c r="U383" s="139">
        <v>6023.2623199160007</v>
      </c>
      <c r="V383" s="137">
        <v>2929.7244259999998</v>
      </c>
      <c r="W383" s="138">
        <v>4658.5129999999999</v>
      </c>
      <c r="X383" s="138">
        <v>3429.5937999999996</v>
      </c>
      <c r="Y383" s="139">
        <v>4908.13166</v>
      </c>
      <c r="Z383" s="137">
        <v>3495.9261716678229</v>
      </c>
      <c r="AA383" s="138">
        <v>6499.4890275692551</v>
      </c>
      <c r="AB383" s="138">
        <v>7947.7755894959628</v>
      </c>
      <c r="AC383" s="139">
        <v>3094.8024308490567</v>
      </c>
      <c r="AD383" s="137">
        <v>1833.1799372999999</v>
      </c>
      <c r="AE383" s="138">
        <v>12174.013851551601</v>
      </c>
      <c r="AF383" s="138">
        <v>7069.4531137199992</v>
      </c>
      <c r="AG383" s="139">
        <v>6083.6305622999998</v>
      </c>
      <c r="AH383" s="137">
        <v>6001.7673739574784</v>
      </c>
      <c r="AI383" s="138">
        <v>12109.619285996649</v>
      </c>
      <c r="AJ383" s="138">
        <v>6812.5276335531289</v>
      </c>
      <c r="AK383" s="139">
        <v>2752.4032960037352</v>
      </c>
      <c r="AL383" s="137">
        <v>1621.4552099100911</v>
      </c>
      <c r="AM383" s="138">
        <v>2834.3282847196751</v>
      </c>
      <c r="AN383" s="138">
        <v>1240.5062655827555</v>
      </c>
      <c r="AO383" s="139">
        <v>2708.3367507275739</v>
      </c>
      <c r="AP383" s="137">
        <v>1261.1851081013153</v>
      </c>
      <c r="AQ383" s="138">
        <v>1472.6175402994338</v>
      </c>
      <c r="AR383" s="138">
        <v>1630.9748101729997</v>
      </c>
      <c r="AS383" s="139">
        <v>3611.0017496336259</v>
      </c>
      <c r="AT383" s="137">
        <v>3325.3245355999998</v>
      </c>
      <c r="AU383" s="138">
        <v>4020.0688456113899</v>
      </c>
      <c r="AV383" s="138">
        <v>2621.2834466039003</v>
      </c>
      <c r="AW383" s="139">
        <v>17283.270324842651</v>
      </c>
      <c r="AX383" s="137">
        <v>2031.1758632758335</v>
      </c>
      <c r="AY383" s="138">
        <v>2016.7596390207718</v>
      </c>
      <c r="AZ383" s="138">
        <v>5764.0674471959119</v>
      </c>
      <c r="BA383" s="139">
        <v>6264.3482517117382</v>
      </c>
      <c r="BB383" s="137">
        <v>5076.1649517181213</v>
      </c>
      <c r="BC383" s="138">
        <v>5781.4505528925038</v>
      </c>
      <c r="BD383" s="138">
        <v>7145.8778377211638</v>
      </c>
      <c r="BE383" s="139">
        <v>3569.9263099371797</v>
      </c>
      <c r="BF383" s="137">
        <v>2658.3987999999999</v>
      </c>
      <c r="BG383" s="138">
        <v>4267.3341</v>
      </c>
      <c r="BH383" s="138">
        <v>3478.6743000000006</v>
      </c>
      <c r="BI383" s="139">
        <v>10077.7631</v>
      </c>
      <c r="BJ383" s="137">
        <v>9015.95952192</v>
      </c>
      <c r="BK383" s="138">
        <v>7931.443757680001</v>
      </c>
      <c r="BL383" s="138">
        <v>6534.5256708400011</v>
      </c>
      <c r="BM383" s="139">
        <v>11388.645666140001</v>
      </c>
      <c r="BN383" s="137">
        <v>10491.263558280001</v>
      </c>
      <c r="BO383" s="138">
        <v>16107.586437229998</v>
      </c>
      <c r="BP383" s="138">
        <v>18532.335283250002</v>
      </c>
      <c r="BQ383" s="139">
        <v>9910.1892592599997</v>
      </c>
      <c r="BR383" s="137">
        <v>7638.7608367600005</v>
      </c>
      <c r="BS383" s="138">
        <v>6284.4777394699995</v>
      </c>
      <c r="BT383" s="138">
        <v>7833.6236414499999</v>
      </c>
      <c r="BU383" s="139">
        <v>17276.070450670002</v>
      </c>
      <c r="BV383" s="137">
        <v>10129.01379155</v>
      </c>
      <c r="BW383" s="138">
        <v>9636.2444971099994</v>
      </c>
      <c r="BX383" s="138">
        <v>11217.302666910002</v>
      </c>
      <c r="BY383" s="139">
        <v>15534.762294370001</v>
      </c>
      <c r="BZ383" s="137">
        <v>14837.597336679999</v>
      </c>
      <c r="CA383" s="138">
        <v>12007.983101100001</v>
      </c>
      <c r="CB383" s="138">
        <v>10365.93022414</v>
      </c>
      <c r="CC383" s="139">
        <v>13944.18387037</v>
      </c>
      <c r="CD383" s="137">
        <v>21561.383671570002</v>
      </c>
      <c r="CE383" s="138">
        <v>16756.201481060001</v>
      </c>
      <c r="CF383" s="138">
        <v>13087.193471190001</v>
      </c>
      <c r="CG383" s="139">
        <v>11005.052930219999</v>
      </c>
      <c r="CH383" s="138">
        <v>9692.0652720899998</v>
      </c>
      <c r="CI383" s="138">
        <v>12140.071757899999</v>
      </c>
      <c r="CJ383" s="138">
        <v>10022.25066356</v>
      </c>
      <c r="CK383" s="139">
        <v>12890.65062601</v>
      </c>
      <c r="CL383" s="137">
        <v>12414.204630759999</v>
      </c>
      <c r="CM383" s="138">
        <v>11281.05935892</v>
      </c>
      <c r="CN383" s="138">
        <v>7645.5966443699999</v>
      </c>
      <c r="CO383" s="138">
        <v>13070.55645736</v>
      </c>
      <c r="CP383" s="137">
        <v>7863.96152411</v>
      </c>
      <c r="CQ383" s="138">
        <v>10890.40608544</v>
      </c>
      <c r="CR383" s="138">
        <v>13199.91814575</v>
      </c>
      <c r="CS383" s="241">
        <v>18760.600812649998</v>
      </c>
      <c r="CT383" s="285">
        <v>6059.7905115900003</v>
      </c>
    </row>
    <row r="384" spans="1:98" s="10" customFormat="1" ht="12.95" customHeight="1" x14ac:dyDescent="0.25">
      <c r="A384" s="72" t="s">
        <v>97</v>
      </c>
      <c r="B384" s="183">
        <v>1906.6349999999998</v>
      </c>
      <c r="C384" s="138">
        <v>1631.991</v>
      </c>
      <c r="D384" s="138">
        <v>1412.6220000000001</v>
      </c>
      <c r="E384" s="139">
        <v>1601.1669999999999</v>
      </c>
      <c r="F384" s="138">
        <v>3280.5050000000001</v>
      </c>
      <c r="G384" s="138">
        <v>1593.4880000000001</v>
      </c>
      <c r="H384" s="138">
        <v>2405.2049999999999</v>
      </c>
      <c r="I384" s="139">
        <v>2611.3239999999996</v>
      </c>
      <c r="J384" s="137">
        <v>1796.075</v>
      </c>
      <c r="K384" s="138">
        <v>2399.1570000000002</v>
      </c>
      <c r="L384" s="138">
        <v>2252.4719999999998</v>
      </c>
      <c r="M384" s="139">
        <v>3265.9969999999998</v>
      </c>
      <c r="N384" s="137">
        <v>2731.44</v>
      </c>
      <c r="O384" s="138">
        <v>2978.1610000000001</v>
      </c>
      <c r="P384" s="138">
        <v>5694.3729999999996</v>
      </c>
      <c r="Q384" s="139">
        <v>6566.6525000000001</v>
      </c>
      <c r="R384" s="137">
        <v>7045.83</v>
      </c>
      <c r="S384" s="138">
        <v>5575.0405000000001</v>
      </c>
      <c r="T384" s="138">
        <v>4411.0034999999998</v>
      </c>
      <c r="U384" s="139">
        <v>10628.589154907226</v>
      </c>
      <c r="V384" s="137">
        <v>2812.049</v>
      </c>
      <c r="W384" s="138">
        <v>14066.345999511719</v>
      </c>
      <c r="X384" s="138">
        <v>3697.1043066711427</v>
      </c>
      <c r="Y384" s="139">
        <v>3047.7147279052733</v>
      </c>
      <c r="Z384" s="137">
        <v>3414.8010000000004</v>
      </c>
      <c r="AA384" s="138">
        <v>2965.7539999999999</v>
      </c>
      <c r="AB384" s="138">
        <v>3610.8744968261717</v>
      </c>
      <c r="AC384" s="139">
        <v>3456.9123430023201</v>
      </c>
      <c r="AD384" s="137">
        <v>3610.896421936035</v>
      </c>
      <c r="AE384" s="138">
        <v>8321.886392333985</v>
      </c>
      <c r="AF384" s="138">
        <v>4109.8568999999998</v>
      </c>
      <c r="AG384" s="139">
        <v>5075.4831000000004</v>
      </c>
      <c r="AH384" s="137">
        <v>3393.6551133056641</v>
      </c>
      <c r="AI384" s="138">
        <v>9504.0421807373041</v>
      </c>
      <c r="AJ384" s="138">
        <v>4447.1339299926758</v>
      </c>
      <c r="AK384" s="139">
        <v>10437.450482604982</v>
      </c>
      <c r="AL384" s="137">
        <v>4287.8472201660152</v>
      </c>
      <c r="AM384" s="138">
        <v>5431.9807000000001</v>
      </c>
      <c r="AN384" s="138">
        <v>3987.4069</v>
      </c>
      <c r="AO384" s="139">
        <v>3934.2134738281252</v>
      </c>
      <c r="AP384" s="137">
        <v>3707.6592000000001</v>
      </c>
      <c r="AQ384" s="138">
        <v>4878.0326397583012</v>
      </c>
      <c r="AR384" s="138">
        <v>7228.8217999999997</v>
      </c>
      <c r="AS384" s="139">
        <v>17855.0033</v>
      </c>
      <c r="AT384" s="137">
        <v>3251.9523300781252</v>
      </c>
      <c r="AU384" s="138">
        <v>3231.0297109619146</v>
      </c>
      <c r="AV384" s="138">
        <v>1697.0621999999998</v>
      </c>
      <c r="AW384" s="139">
        <v>8703.0936904308201</v>
      </c>
      <c r="AX384" s="137">
        <v>7981.020570214846</v>
      </c>
      <c r="AY384" s="138">
        <v>4251.3445802070582</v>
      </c>
      <c r="AZ384" s="138">
        <v>2026.6987339965822</v>
      </c>
      <c r="BA384" s="139">
        <v>1891.3351404296877</v>
      </c>
      <c r="BB384" s="137">
        <v>1501.9051801513674</v>
      </c>
      <c r="BC384" s="138">
        <v>1961.771990087891</v>
      </c>
      <c r="BD384" s="138">
        <v>2256.5472</v>
      </c>
      <c r="BE384" s="139">
        <v>2532.4136094551086</v>
      </c>
      <c r="BF384" s="137">
        <v>1985.6345000000001</v>
      </c>
      <c r="BG384" s="138">
        <v>3361.5054999999998</v>
      </c>
      <c r="BH384" s="138">
        <v>3207.2345</v>
      </c>
      <c r="BI384" s="139">
        <v>4752.319300000001</v>
      </c>
      <c r="BJ384" s="137">
        <v>2901.9693212300003</v>
      </c>
      <c r="BK384" s="138">
        <v>3718.4406061099999</v>
      </c>
      <c r="BL384" s="138">
        <v>4356.6105932</v>
      </c>
      <c r="BM384" s="139">
        <v>4881.9699063499993</v>
      </c>
      <c r="BN384" s="137">
        <v>5477.1060162900003</v>
      </c>
      <c r="BO384" s="138">
        <v>8434.3424758299989</v>
      </c>
      <c r="BP384" s="138">
        <v>5217.4677756300007</v>
      </c>
      <c r="BQ384" s="139">
        <v>6482.6308416900001</v>
      </c>
      <c r="BR384" s="137">
        <v>4888.0279097599996</v>
      </c>
      <c r="BS384" s="138">
        <v>5825.0512442999998</v>
      </c>
      <c r="BT384" s="138">
        <v>4846.7717548200008</v>
      </c>
      <c r="BU384" s="139">
        <v>11121.91257778</v>
      </c>
      <c r="BV384" s="137">
        <v>5450.1894029199993</v>
      </c>
      <c r="BW384" s="138">
        <v>12371.410105430001</v>
      </c>
      <c r="BX384" s="138">
        <v>16271.3730227</v>
      </c>
      <c r="BY384" s="139">
        <v>9095.1280380900007</v>
      </c>
      <c r="BZ384" s="137">
        <v>9520.4095477600004</v>
      </c>
      <c r="CA384" s="138">
        <v>7707.08708269</v>
      </c>
      <c r="CB384" s="138">
        <v>9489.8566584399996</v>
      </c>
      <c r="CC384" s="139">
        <v>8075.9771787999998</v>
      </c>
      <c r="CD384" s="137">
        <v>19739.093977240002</v>
      </c>
      <c r="CE384" s="138">
        <v>16470.933875579998</v>
      </c>
      <c r="CF384" s="138">
        <v>9234.76111236</v>
      </c>
      <c r="CG384" s="139">
        <v>12400.114927860002</v>
      </c>
      <c r="CH384" s="138">
        <v>21450.226609300003</v>
      </c>
      <c r="CI384" s="138">
        <v>13271.712869880001</v>
      </c>
      <c r="CJ384" s="138">
        <v>9456.6369088800002</v>
      </c>
      <c r="CK384" s="139">
        <v>12343.38405486</v>
      </c>
      <c r="CL384" s="137">
        <v>14683.714894429999</v>
      </c>
      <c r="CM384" s="138">
        <v>14221.585819889999</v>
      </c>
      <c r="CN384" s="138">
        <v>9726.5032802099995</v>
      </c>
      <c r="CO384" s="138">
        <v>9413.2861825300006</v>
      </c>
      <c r="CP384" s="137">
        <v>13935.170376800001</v>
      </c>
      <c r="CQ384" s="138">
        <v>12757.916778319999</v>
      </c>
      <c r="CR384" s="138">
        <v>11752.585802470003</v>
      </c>
      <c r="CS384" s="241">
        <v>20460.18316439</v>
      </c>
      <c r="CT384" s="285">
        <v>8714.1340820300011</v>
      </c>
    </row>
    <row r="385" spans="1:98" s="10" customFormat="1" ht="12.95" customHeight="1" x14ac:dyDescent="0.25">
      <c r="A385" s="78" t="s">
        <v>0</v>
      </c>
      <c r="B385" s="174"/>
      <c r="C385" s="111"/>
      <c r="D385" s="111"/>
      <c r="E385" s="112"/>
      <c r="F385" s="111"/>
      <c r="G385" s="111"/>
      <c r="H385" s="111"/>
      <c r="I385" s="112"/>
      <c r="J385" s="110"/>
      <c r="K385" s="111"/>
      <c r="L385" s="111"/>
      <c r="M385" s="112"/>
      <c r="N385" s="110"/>
      <c r="O385" s="111"/>
      <c r="P385" s="111"/>
      <c r="Q385" s="112"/>
      <c r="R385" s="110"/>
      <c r="S385" s="111"/>
      <c r="T385" s="111"/>
      <c r="U385" s="112"/>
      <c r="V385" s="110"/>
      <c r="W385" s="111"/>
      <c r="X385" s="111"/>
      <c r="Y385" s="112"/>
      <c r="Z385" s="110"/>
      <c r="AA385" s="111"/>
      <c r="AB385" s="111"/>
      <c r="AC385" s="112"/>
      <c r="AD385" s="110"/>
      <c r="AE385" s="111"/>
      <c r="AF385" s="111"/>
      <c r="AG385" s="112"/>
      <c r="AH385" s="110"/>
      <c r="AI385" s="111"/>
      <c r="AJ385" s="111"/>
      <c r="AK385" s="112"/>
      <c r="AL385" s="110"/>
      <c r="AM385" s="111"/>
      <c r="AN385" s="111"/>
      <c r="AO385" s="112"/>
      <c r="AP385" s="110"/>
      <c r="AQ385" s="111"/>
      <c r="AR385" s="111"/>
      <c r="AS385" s="112"/>
      <c r="AT385" s="110"/>
      <c r="AU385" s="111"/>
      <c r="AV385" s="111"/>
      <c r="AW385" s="112"/>
      <c r="AX385" s="110"/>
      <c r="AY385" s="111"/>
      <c r="AZ385" s="111"/>
      <c r="BA385" s="112"/>
      <c r="BB385" s="110"/>
      <c r="BC385" s="111"/>
      <c r="BD385" s="111"/>
      <c r="BE385" s="112"/>
      <c r="BF385" s="110"/>
      <c r="BG385" s="111"/>
      <c r="BH385" s="111"/>
      <c r="BI385" s="112"/>
      <c r="BJ385" s="110"/>
      <c r="BK385" s="111"/>
      <c r="BL385" s="111"/>
      <c r="BM385" s="112"/>
      <c r="BN385" s="110"/>
      <c r="BO385" s="111"/>
      <c r="BP385" s="111"/>
      <c r="BQ385" s="112"/>
      <c r="BR385" s="110"/>
      <c r="BS385" s="111"/>
      <c r="BT385" s="111"/>
      <c r="BU385" s="112"/>
      <c r="BV385" s="110"/>
      <c r="BW385" s="111"/>
      <c r="BX385" s="111"/>
      <c r="BY385" s="112"/>
      <c r="BZ385" s="110"/>
      <c r="CA385" s="111"/>
      <c r="CB385" s="111"/>
      <c r="CC385" s="112"/>
      <c r="CD385" s="110"/>
      <c r="CE385" s="111"/>
      <c r="CF385" s="111"/>
      <c r="CG385" s="112"/>
      <c r="CH385" s="111"/>
      <c r="CI385" s="111"/>
      <c r="CJ385" s="111"/>
      <c r="CK385" s="112"/>
      <c r="CL385" s="110"/>
      <c r="CM385" s="111"/>
      <c r="CN385" s="111"/>
      <c r="CO385" s="111"/>
      <c r="CP385" s="110"/>
      <c r="CQ385" s="111"/>
      <c r="CR385" s="111"/>
      <c r="CS385" s="232"/>
      <c r="CT385" s="276"/>
    </row>
    <row r="386" spans="1:98" s="10" customFormat="1" ht="12.95" customHeight="1" x14ac:dyDescent="0.25">
      <c r="A386" s="74" t="s">
        <v>125</v>
      </c>
      <c r="B386" s="181">
        <v>-30.951000000000001</v>
      </c>
      <c r="C386" s="132">
        <v>-112.19103437761274</v>
      </c>
      <c r="D386" s="132">
        <v>-52.216999999999999</v>
      </c>
      <c r="E386" s="133">
        <v>-43.261000000000003</v>
      </c>
      <c r="F386" s="132">
        <v>-47.875999999999998</v>
      </c>
      <c r="G386" s="132">
        <v>-102.13869330644765</v>
      </c>
      <c r="H386" s="132">
        <v>-86.442000000000007</v>
      </c>
      <c r="I386" s="133">
        <v>-150.852</v>
      </c>
      <c r="J386" s="131">
        <v>-60.969000000000001</v>
      </c>
      <c r="K386" s="132">
        <v>-88.340494709770852</v>
      </c>
      <c r="L386" s="132">
        <v>-5.1361767753279857</v>
      </c>
      <c r="M386" s="133">
        <v>-79.23144651298233</v>
      </c>
      <c r="N386" s="131">
        <v>-200.67499999999998</v>
      </c>
      <c r="O386" s="132">
        <v>-82.60799999999999</v>
      </c>
      <c r="P386" s="132">
        <v>-58.933999999999997</v>
      </c>
      <c r="Q386" s="133">
        <v>9286.5680000000011</v>
      </c>
      <c r="R386" s="131">
        <v>-62.811999999999998</v>
      </c>
      <c r="S386" s="132">
        <v>8468.7000000000007</v>
      </c>
      <c r="T386" s="132">
        <v>-51.911999999999999</v>
      </c>
      <c r="U386" s="133">
        <v>-5551.3440000000001</v>
      </c>
      <c r="V386" s="131">
        <v>-55.372</v>
      </c>
      <c r="W386" s="132">
        <v>-10322.883</v>
      </c>
      <c r="X386" s="132">
        <v>-55.372</v>
      </c>
      <c r="Y386" s="133">
        <v>0</v>
      </c>
      <c r="Z386" s="131">
        <v>-58.832999999999998</v>
      </c>
      <c r="AA386" s="132">
        <v>2004.8</v>
      </c>
      <c r="AB386" s="132">
        <v>4693.1670000000004</v>
      </c>
      <c r="AC386" s="133">
        <v>0</v>
      </c>
      <c r="AD386" s="131">
        <v>-143.77099999999999</v>
      </c>
      <c r="AE386" s="132">
        <v>5672.5839999999998</v>
      </c>
      <c r="AF386" s="132">
        <v>2859.9209999999998</v>
      </c>
      <c r="AG386" s="133">
        <v>2973.971</v>
      </c>
      <c r="AH386" s="131">
        <v>3824.0859999999998</v>
      </c>
      <c r="AI386" s="132">
        <v>4333.3209999999999</v>
      </c>
      <c r="AJ386" s="132">
        <v>2813.9720000000002</v>
      </c>
      <c r="AK386" s="133">
        <v>-6326.6580000000004</v>
      </c>
      <c r="AL386" s="131">
        <v>-1419.6410000000001</v>
      </c>
      <c r="AM386" s="132">
        <v>-1346.806</v>
      </c>
      <c r="AN386" s="132">
        <v>-769.92700000000002</v>
      </c>
      <c r="AO386" s="133">
        <v>-957.71900000000005</v>
      </c>
      <c r="AP386" s="131">
        <v>-1237.0840000000001</v>
      </c>
      <c r="AQ386" s="132">
        <v>-1672.1469999999999</v>
      </c>
      <c r="AR386" s="132">
        <v>-5041.7740000000003</v>
      </c>
      <c r="AS386" s="133">
        <v>-15451.418</v>
      </c>
      <c r="AT386" s="131">
        <v>-69.215999999999994</v>
      </c>
      <c r="AU386" s="132">
        <v>0</v>
      </c>
      <c r="AV386" s="132">
        <v>-69.215999999999994</v>
      </c>
      <c r="AW386" s="133">
        <v>0</v>
      </c>
      <c r="AX386" s="131">
        <v>-69.215999999999994</v>
      </c>
      <c r="AY386" s="132">
        <v>0</v>
      </c>
      <c r="AZ386" s="132">
        <v>-69.215999999999994</v>
      </c>
      <c r="BA386" s="133">
        <v>0</v>
      </c>
      <c r="BB386" s="131">
        <v>0</v>
      </c>
      <c r="BC386" s="132">
        <v>0</v>
      </c>
      <c r="BD386" s="132">
        <v>0</v>
      </c>
      <c r="BE386" s="133">
        <v>0</v>
      </c>
      <c r="BF386" s="131">
        <v>0</v>
      </c>
      <c r="BG386" s="132">
        <v>0</v>
      </c>
      <c r="BH386" s="132">
        <v>0</v>
      </c>
      <c r="BI386" s="133">
        <v>0</v>
      </c>
      <c r="BJ386" s="131">
        <v>0</v>
      </c>
      <c r="BK386" s="132">
        <v>0</v>
      </c>
      <c r="BL386" s="132">
        <v>0</v>
      </c>
      <c r="BM386" s="133">
        <v>0</v>
      </c>
      <c r="BN386" s="131">
        <v>0</v>
      </c>
      <c r="BO386" s="132">
        <v>0</v>
      </c>
      <c r="BP386" s="132">
        <v>0</v>
      </c>
      <c r="BQ386" s="133">
        <v>0</v>
      </c>
      <c r="BR386" s="131">
        <v>0</v>
      </c>
      <c r="BS386" s="132">
        <v>0</v>
      </c>
      <c r="BT386" s="132">
        <v>0</v>
      </c>
      <c r="BU386" s="133">
        <v>0</v>
      </c>
      <c r="BV386" s="131">
        <v>0</v>
      </c>
      <c r="BW386" s="132">
        <v>0</v>
      </c>
      <c r="BX386" s="132">
        <v>0</v>
      </c>
      <c r="BY386" s="133">
        <v>0</v>
      </c>
      <c r="BZ386" s="131">
        <v>0</v>
      </c>
      <c r="CA386" s="132">
        <v>0</v>
      </c>
      <c r="CB386" s="132">
        <v>0</v>
      </c>
      <c r="CC386" s="133">
        <v>0</v>
      </c>
      <c r="CD386" s="131">
        <v>0</v>
      </c>
      <c r="CE386" s="132">
        <v>0</v>
      </c>
      <c r="CF386" s="132">
        <v>0</v>
      </c>
      <c r="CG386" s="133">
        <v>0</v>
      </c>
      <c r="CH386" s="132">
        <v>0</v>
      </c>
      <c r="CI386" s="132">
        <v>0</v>
      </c>
      <c r="CJ386" s="132">
        <v>0</v>
      </c>
      <c r="CK386" s="133">
        <v>0</v>
      </c>
      <c r="CL386" s="131">
        <v>0</v>
      </c>
      <c r="CM386" s="132">
        <v>0</v>
      </c>
      <c r="CN386" s="132">
        <v>0</v>
      </c>
      <c r="CO386" s="132">
        <v>0</v>
      </c>
      <c r="CP386" s="131">
        <v>0</v>
      </c>
      <c r="CQ386" s="132">
        <v>0</v>
      </c>
      <c r="CR386" s="132">
        <v>0</v>
      </c>
      <c r="CS386" s="239">
        <v>0</v>
      </c>
      <c r="CT386" s="283">
        <v>0</v>
      </c>
    </row>
    <row r="387" spans="1:98" s="10" customFormat="1" ht="12.95" customHeight="1" x14ac:dyDescent="0.25">
      <c r="A387" s="84" t="s">
        <v>77</v>
      </c>
      <c r="B387" s="181">
        <v>0</v>
      </c>
      <c r="C387" s="132">
        <v>2.96562238725225E-3</v>
      </c>
      <c r="D387" s="132">
        <v>0</v>
      </c>
      <c r="E387" s="133">
        <v>0</v>
      </c>
      <c r="F387" s="132">
        <v>0</v>
      </c>
      <c r="G387" s="132">
        <v>8.3066935523533163E-3</v>
      </c>
      <c r="H387" s="132">
        <v>0</v>
      </c>
      <c r="I387" s="133">
        <v>0</v>
      </c>
      <c r="J387" s="131">
        <v>0</v>
      </c>
      <c r="K387" s="132">
        <v>4.7685052902291503</v>
      </c>
      <c r="L387" s="132">
        <v>44.147823224672017</v>
      </c>
      <c r="M387" s="133">
        <v>8.5765534870176587</v>
      </c>
      <c r="N387" s="131">
        <v>0</v>
      </c>
      <c r="O387" s="132">
        <v>0</v>
      </c>
      <c r="P387" s="132">
        <v>0</v>
      </c>
      <c r="Q387" s="133">
        <v>9349.7610000000004</v>
      </c>
      <c r="R387" s="131">
        <v>0</v>
      </c>
      <c r="S387" s="132">
        <v>9835.7000000000007</v>
      </c>
      <c r="T387" s="132">
        <v>0</v>
      </c>
      <c r="U387" s="133">
        <v>1119.0150000000001</v>
      </c>
      <c r="V387" s="131">
        <v>0</v>
      </c>
      <c r="W387" s="132">
        <v>0</v>
      </c>
      <c r="X387" s="132">
        <v>0</v>
      </c>
      <c r="Y387" s="133">
        <v>0</v>
      </c>
      <c r="Z387" s="131">
        <v>0</v>
      </c>
      <c r="AA387" s="132">
        <v>2004.8</v>
      </c>
      <c r="AB387" s="132">
        <v>4752</v>
      </c>
      <c r="AC387" s="133">
        <v>0</v>
      </c>
      <c r="AD387" s="131">
        <v>0</v>
      </c>
      <c r="AE387" s="132">
        <v>9971.7620000000006</v>
      </c>
      <c r="AF387" s="132">
        <v>3008.1660000000002</v>
      </c>
      <c r="AG387" s="133">
        <v>3064.922</v>
      </c>
      <c r="AH387" s="131">
        <v>4120.4570000000003</v>
      </c>
      <c r="AI387" s="132">
        <v>9290.3700000000008</v>
      </c>
      <c r="AJ387" s="132">
        <v>4184.9369999999999</v>
      </c>
      <c r="AK387" s="133">
        <v>0</v>
      </c>
      <c r="AL387" s="131">
        <v>0</v>
      </c>
      <c r="AM387" s="132">
        <v>0</v>
      </c>
      <c r="AN387" s="132">
        <v>0</v>
      </c>
      <c r="AO387" s="133">
        <v>0</v>
      </c>
      <c r="AP387" s="131">
        <v>0</v>
      </c>
      <c r="AQ387" s="132">
        <v>0</v>
      </c>
      <c r="AR387" s="132">
        <v>0</v>
      </c>
      <c r="AS387" s="133">
        <v>0</v>
      </c>
      <c r="AT387" s="131">
        <v>0</v>
      </c>
      <c r="AU387" s="132">
        <v>0</v>
      </c>
      <c r="AV387" s="132">
        <v>0</v>
      </c>
      <c r="AW387" s="133">
        <v>0</v>
      </c>
      <c r="AX387" s="131">
        <v>0</v>
      </c>
      <c r="AY387" s="132">
        <v>0</v>
      </c>
      <c r="AZ387" s="132">
        <v>0</v>
      </c>
      <c r="BA387" s="133">
        <v>0</v>
      </c>
      <c r="BB387" s="131">
        <v>0</v>
      </c>
      <c r="BC387" s="132">
        <v>0</v>
      </c>
      <c r="BD387" s="132">
        <v>0</v>
      </c>
      <c r="BE387" s="133">
        <v>0</v>
      </c>
      <c r="BF387" s="131">
        <v>0</v>
      </c>
      <c r="BG387" s="132">
        <v>0</v>
      </c>
      <c r="BH387" s="132">
        <v>0</v>
      </c>
      <c r="BI387" s="133">
        <v>0</v>
      </c>
      <c r="BJ387" s="131">
        <v>0</v>
      </c>
      <c r="BK387" s="132">
        <v>0</v>
      </c>
      <c r="BL387" s="132">
        <v>0</v>
      </c>
      <c r="BM387" s="133">
        <v>0</v>
      </c>
      <c r="BN387" s="131">
        <v>0</v>
      </c>
      <c r="BO387" s="132">
        <v>0</v>
      </c>
      <c r="BP387" s="132">
        <v>0</v>
      </c>
      <c r="BQ387" s="133">
        <v>0</v>
      </c>
      <c r="BR387" s="131">
        <v>0</v>
      </c>
      <c r="BS387" s="132">
        <v>0</v>
      </c>
      <c r="BT387" s="132">
        <v>0</v>
      </c>
      <c r="BU387" s="133">
        <v>0</v>
      </c>
      <c r="BV387" s="131">
        <v>0</v>
      </c>
      <c r="BW387" s="132">
        <v>0</v>
      </c>
      <c r="BX387" s="132">
        <v>0</v>
      </c>
      <c r="BY387" s="133">
        <v>0</v>
      </c>
      <c r="BZ387" s="131">
        <v>0</v>
      </c>
      <c r="CA387" s="132">
        <v>0</v>
      </c>
      <c r="CB387" s="132">
        <v>0</v>
      </c>
      <c r="CC387" s="133">
        <v>0</v>
      </c>
      <c r="CD387" s="131">
        <v>0</v>
      </c>
      <c r="CE387" s="132">
        <v>0</v>
      </c>
      <c r="CF387" s="132">
        <v>0</v>
      </c>
      <c r="CG387" s="133">
        <v>0</v>
      </c>
      <c r="CH387" s="132">
        <v>0</v>
      </c>
      <c r="CI387" s="132">
        <v>0</v>
      </c>
      <c r="CJ387" s="132">
        <v>0</v>
      </c>
      <c r="CK387" s="133">
        <v>0</v>
      </c>
      <c r="CL387" s="131">
        <v>0</v>
      </c>
      <c r="CM387" s="132">
        <v>0</v>
      </c>
      <c r="CN387" s="132">
        <v>0</v>
      </c>
      <c r="CO387" s="132">
        <v>0</v>
      </c>
      <c r="CP387" s="131">
        <v>0</v>
      </c>
      <c r="CQ387" s="132">
        <v>0</v>
      </c>
      <c r="CR387" s="132">
        <v>0</v>
      </c>
      <c r="CS387" s="239">
        <v>0</v>
      </c>
      <c r="CT387" s="283">
        <v>0</v>
      </c>
    </row>
    <row r="388" spans="1:98" s="10" customFormat="1" ht="12.95" customHeight="1" x14ac:dyDescent="0.25">
      <c r="A388" s="84" t="s">
        <v>78</v>
      </c>
      <c r="B388" s="181">
        <v>30.951000000000001</v>
      </c>
      <c r="C388" s="132">
        <v>112.19399999999999</v>
      </c>
      <c r="D388" s="132">
        <v>52.216999999999999</v>
      </c>
      <c r="E388" s="133">
        <v>43.261000000000003</v>
      </c>
      <c r="F388" s="132">
        <v>47.875999999999998</v>
      </c>
      <c r="G388" s="132">
        <v>102.14699999999999</v>
      </c>
      <c r="H388" s="132">
        <v>86.442000000000007</v>
      </c>
      <c r="I388" s="133">
        <v>150.852</v>
      </c>
      <c r="J388" s="131">
        <v>60.969000000000001</v>
      </c>
      <c r="K388" s="132">
        <v>93.108999999999995</v>
      </c>
      <c r="L388" s="132">
        <v>49.284000000000006</v>
      </c>
      <c r="M388" s="133">
        <v>87.808000000000007</v>
      </c>
      <c r="N388" s="131">
        <v>200.67499999999998</v>
      </c>
      <c r="O388" s="132">
        <v>82.60799999999999</v>
      </c>
      <c r="P388" s="132">
        <v>58.933999999999997</v>
      </c>
      <c r="Q388" s="133">
        <v>63.192999999999998</v>
      </c>
      <c r="R388" s="131">
        <v>62.811999999999998</v>
      </c>
      <c r="S388" s="132">
        <v>1367</v>
      </c>
      <c r="T388" s="132">
        <v>51.911999999999999</v>
      </c>
      <c r="U388" s="133">
        <v>6670.3589999999995</v>
      </c>
      <c r="V388" s="131">
        <v>55.372</v>
      </c>
      <c r="W388" s="132">
        <v>10322.883</v>
      </c>
      <c r="X388" s="132">
        <v>55.372</v>
      </c>
      <c r="Y388" s="133">
        <v>0</v>
      </c>
      <c r="Z388" s="131">
        <v>58.832999999999998</v>
      </c>
      <c r="AA388" s="132">
        <v>0</v>
      </c>
      <c r="AB388" s="132">
        <v>58.832999999999998</v>
      </c>
      <c r="AC388" s="133">
        <v>0</v>
      </c>
      <c r="AD388" s="131">
        <v>143.77099999999999</v>
      </c>
      <c r="AE388" s="132">
        <v>4299.1779999999999</v>
      </c>
      <c r="AF388" s="132">
        <v>148.245</v>
      </c>
      <c r="AG388" s="133">
        <v>90.950999999999993</v>
      </c>
      <c r="AH388" s="131">
        <v>296.37099999999998</v>
      </c>
      <c r="AI388" s="132">
        <v>4957.049</v>
      </c>
      <c r="AJ388" s="132">
        <v>1370.9649999999999</v>
      </c>
      <c r="AK388" s="133">
        <v>6326.6580000000004</v>
      </c>
      <c r="AL388" s="131">
        <v>1419.6410000000001</v>
      </c>
      <c r="AM388" s="132">
        <v>1346.806</v>
      </c>
      <c r="AN388" s="132">
        <v>769.92700000000002</v>
      </c>
      <c r="AO388" s="133">
        <v>957.71900000000005</v>
      </c>
      <c r="AP388" s="131">
        <v>1237.0840000000001</v>
      </c>
      <c r="AQ388" s="132">
        <v>1672.1469999999999</v>
      </c>
      <c r="AR388" s="132">
        <v>5041.7740000000003</v>
      </c>
      <c r="AS388" s="133">
        <v>15451.418</v>
      </c>
      <c r="AT388" s="131">
        <v>69.215999999999994</v>
      </c>
      <c r="AU388" s="132">
        <v>0</v>
      </c>
      <c r="AV388" s="132">
        <v>69.215999999999994</v>
      </c>
      <c r="AW388" s="133">
        <v>0</v>
      </c>
      <c r="AX388" s="131">
        <v>69.215999999999994</v>
      </c>
      <c r="AY388" s="132">
        <v>0</v>
      </c>
      <c r="AZ388" s="132">
        <v>69.215999999999994</v>
      </c>
      <c r="BA388" s="133">
        <v>0</v>
      </c>
      <c r="BB388" s="131">
        <v>0</v>
      </c>
      <c r="BC388" s="132">
        <v>0</v>
      </c>
      <c r="BD388" s="132">
        <v>0</v>
      </c>
      <c r="BE388" s="133">
        <v>0</v>
      </c>
      <c r="BF388" s="131">
        <v>0</v>
      </c>
      <c r="BG388" s="132">
        <v>0</v>
      </c>
      <c r="BH388" s="132">
        <v>0</v>
      </c>
      <c r="BI388" s="133">
        <v>0</v>
      </c>
      <c r="BJ388" s="131">
        <v>0</v>
      </c>
      <c r="BK388" s="132">
        <v>0</v>
      </c>
      <c r="BL388" s="132">
        <v>0</v>
      </c>
      <c r="BM388" s="133">
        <v>0</v>
      </c>
      <c r="BN388" s="131">
        <v>0</v>
      </c>
      <c r="BO388" s="132">
        <v>0</v>
      </c>
      <c r="BP388" s="132">
        <v>0</v>
      </c>
      <c r="BQ388" s="133">
        <v>0</v>
      </c>
      <c r="BR388" s="131">
        <v>0</v>
      </c>
      <c r="BS388" s="132">
        <v>0</v>
      </c>
      <c r="BT388" s="132">
        <v>0</v>
      </c>
      <c r="BU388" s="133">
        <v>0</v>
      </c>
      <c r="BV388" s="131">
        <v>0</v>
      </c>
      <c r="BW388" s="132">
        <v>0</v>
      </c>
      <c r="BX388" s="132">
        <v>0</v>
      </c>
      <c r="BY388" s="133">
        <v>0</v>
      </c>
      <c r="BZ388" s="131">
        <v>0</v>
      </c>
      <c r="CA388" s="132">
        <v>0</v>
      </c>
      <c r="CB388" s="132">
        <v>0</v>
      </c>
      <c r="CC388" s="133">
        <v>0</v>
      </c>
      <c r="CD388" s="131">
        <v>0</v>
      </c>
      <c r="CE388" s="132">
        <v>0</v>
      </c>
      <c r="CF388" s="132">
        <v>0</v>
      </c>
      <c r="CG388" s="133">
        <v>0</v>
      </c>
      <c r="CH388" s="132">
        <v>0</v>
      </c>
      <c r="CI388" s="132">
        <v>0</v>
      </c>
      <c r="CJ388" s="132">
        <v>0</v>
      </c>
      <c r="CK388" s="133">
        <v>0</v>
      </c>
      <c r="CL388" s="131">
        <v>0</v>
      </c>
      <c r="CM388" s="132">
        <v>0</v>
      </c>
      <c r="CN388" s="132">
        <v>0</v>
      </c>
      <c r="CO388" s="132">
        <v>0</v>
      </c>
      <c r="CP388" s="131">
        <v>0</v>
      </c>
      <c r="CQ388" s="132">
        <v>0</v>
      </c>
      <c r="CR388" s="132">
        <v>0</v>
      </c>
      <c r="CS388" s="239">
        <v>0</v>
      </c>
      <c r="CT388" s="283">
        <v>0</v>
      </c>
    </row>
    <row r="389" spans="1:98" s="10" customFormat="1" ht="12.95" customHeight="1" x14ac:dyDescent="0.25">
      <c r="A389" s="74" t="s">
        <v>121</v>
      </c>
      <c r="B389" s="181">
        <v>-227.9144565502034</v>
      </c>
      <c r="C389" s="132">
        <v>131.79016837136115</v>
      </c>
      <c r="D389" s="132">
        <v>297.0124674638576</v>
      </c>
      <c r="E389" s="133">
        <v>235.52455116668614</v>
      </c>
      <c r="F389" s="132">
        <v>99.968928640476065</v>
      </c>
      <c r="G389" s="132">
        <v>231.65924669103367</v>
      </c>
      <c r="H389" s="132">
        <v>117.62836446660422</v>
      </c>
      <c r="I389" s="133">
        <v>-223.90479346344125</v>
      </c>
      <c r="J389" s="131">
        <v>-86.521422358305799</v>
      </c>
      <c r="K389" s="132">
        <v>168.24460703866106</v>
      </c>
      <c r="L389" s="132">
        <v>1202.9549648787008</v>
      </c>
      <c r="M389" s="133">
        <v>273.34648274986091</v>
      </c>
      <c r="N389" s="131">
        <v>2544.5789335806658</v>
      </c>
      <c r="O389" s="132">
        <v>880.00264086246068</v>
      </c>
      <c r="P389" s="132">
        <v>-1123.8803094622865</v>
      </c>
      <c r="Q389" s="133">
        <v>-735.26336392355893</v>
      </c>
      <c r="R389" s="131">
        <v>-1912.1869037814581</v>
      </c>
      <c r="S389" s="132">
        <v>201.97257743232402</v>
      </c>
      <c r="T389" s="132">
        <v>109.7296279751572</v>
      </c>
      <c r="U389" s="133">
        <v>80.633416698808006</v>
      </c>
      <c r="V389" s="131">
        <v>-167.00688075754516</v>
      </c>
      <c r="W389" s="132">
        <v>393.51627464219911</v>
      </c>
      <c r="X389" s="132">
        <v>435.98535643793889</v>
      </c>
      <c r="Y389" s="133">
        <v>1248.9970650277965</v>
      </c>
      <c r="Z389" s="131">
        <v>239.25103588400333</v>
      </c>
      <c r="AA389" s="132">
        <v>-26.60763</v>
      </c>
      <c r="AB389" s="132">
        <v>393.05490450000002</v>
      </c>
      <c r="AC389" s="133">
        <v>-151.45057889999998</v>
      </c>
      <c r="AD389" s="131">
        <v>-683.37424942839039</v>
      </c>
      <c r="AE389" s="132">
        <v>-217.69300000000001</v>
      </c>
      <c r="AF389" s="132">
        <v>-233.85449835041783</v>
      </c>
      <c r="AG389" s="133">
        <v>130.16023118459782</v>
      </c>
      <c r="AH389" s="131">
        <v>-464.07967782380172</v>
      </c>
      <c r="AI389" s="132">
        <v>171.75187971020671</v>
      </c>
      <c r="AJ389" s="132">
        <v>39.993170093649546</v>
      </c>
      <c r="AK389" s="133">
        <v>25.44561042665805</v>
      </c>
      <c r="AL389" s="131">
        <v>121.04882160394426</v>
      </c>
      <c r="AM389" s="132">
        <v>82.659496845816733</v>
      </c>
      <c r="AN389" s="132">
        <v>-148.25941459544038</v>
      </c>
      <c r="AO389" s="133">
        <v>910.15959438936829</v>
      </c>
      <c r="AP389" s="131">
        <v>-241.89157380710878</v>
      </c>
      <c r="AQ389" s="132">
        <v>-173.84380165457961</v>
      </c>
      <c r="AR389" s="132">
        <v>-167.85107137673316</v>
      </c>
      <c r="AS389" s="133">
        <v>1108.260178046623</v>
      </c>
      <c r="AT389" s="131">
        <v>1062.035793782391</v>
      </c>
      <c r="AU389" s="132">
        <v>506.48730847870257</v>
      </c>
      <c r="AV389" s="132">
        <v>-132.57884890982561</v>
      </c>
      <c r="AW389" s="133">
        <v>299.71313161252357</v>
      </c>
      <c r="AX389" s="131">
        <v>496.23805431905242</v>
      </c>
      <c r="AY389" s="132">
        <v>166.72225974644442</v>
      </c>
      <c r="AZ389" s="132">
        <v>1284.9381871180665</v>
      </c>
      <c r="BA389" s="133">
        <v>1460.0028799912247</v>
      </c>
      <c r="BB389" s="131">
        <v>1737.7838440795463</v>
      </c>
      <c r="BC389" s="132">
        <v>288.72090074708768</v>
      </c>
      <c r="BD389" s="132">
        <v>964.79464695642014</v>
      </c>
      <c r="BE389" s="133">
        <v>284.6827520936406</v>
      </c>
      <c r="BF389" s="131">
        <v>205.08249999999995</v>
      </c>
      <c r="BG389" s="132">
        <v>-21.81440000000002</v>
      </c>
      <c r="BH389" s="132">
        <v>58.73679999999996</v>
      </c>
      <c r="BI389" s="133">
        <v>-216.15179999999992</v>
      </c>
      <c r="BJ389" s="131">
        <v>1000.6857914100002</v>
      </c>
      <c r="BK389" s="132">
        <v>1572.2247018200001</v>
      </c>
      <c r="BL389" s="132">
        <v>359.15277046000006</v>
      </c>
      <c r="BM389" s="133">
        <v>1750.4369732999999</v>
      </c>
      <c r="BN389" s="131">
        <v>2935.5007540199999</v>
      </c>
      <c r="BO389" s="132">
        <v>6837.1670239400009</v>
      </c>
      <c r="BP389" s="132">
        <v>7587.5743874999998</v>
      </c>
      <c r="BQ389" s="133">
        <v>2317.46713138</v>
      </c>
      <c r="BR389" s="131">
        <v>1803.9783686799997</v>
      </c>
      <c r="BS389" s="132">
        <v>278.72165116000019</v>
      </c>
      <c r="BT389" s="132">
        <v>1851.8154300399999</v>
      </c>
      <c r="BU389" s="133">
        <v>2661.6087040399998</v>
      </c>
      <c r="BV389" s="131">
        <v>2735.4696128300002</v>
      </c>
      <c r="BW389" s="132">
        <v>-1525.2308232099999</v>
      </c>
      <c r="BX389" s="132">
        <v>-6280.0869825999998</v>
      </c>
      <c r="BY389" s="133">
        <v>308.03136127000039</v>
      </c>
      <c r="BZ389" s="131">
        <v>2666.4830881800008</v>
      </c>
      <c r="CA389" s="132">
        <v>1823.3043264</v>
      </c>
      <c r="CB389" s="132">
        <v>-671.44377713999984</v>
      </c>
      <c r="CC389" s="133">
        <v>3020.4873854199996</v>
      </c>
      <c r="CD389" s="131">
        <v>228.41208722000096</v>
      </c>
      <c r="CE389" s="132">
        <v>-2052.2337663200005</v>
      </c>
      <c r="CF389" s="132">
        <v>3556.4394814699999</v>
      </c>
      <c r="CG389" s="133">
        <v>-1283.50493916</v>
      </c>
      <c r="CH389" s="132">
        <v>-11219.06941084</v>
      </c>
      <c r="CI389" s="132">
        <v>-1451.5252807400002</v>
      </c>
      <c r="CJ389" s="132">
        <v>3439.4347951600002</v>
      </c>
      <c r="CK389" s="133">
        <v>-1652.78835177</v>
      </c>
      <c r="CL389" s="131">
        <v>193.03552531999978</v>
      </c>
      <c r="CM389" s="132">
        <v>-119.13709669000028</v>
      </c>
      <c r="CN389" s="132">
        <v>-1163.07043441</v>
      </c>
      <c r="CO389" s="132">
        <v>704.38037505</v>
      </c>
      <c r="CP389" s="131">
        <v>-3579.359367</v>
      </c>
      <c r="CQ389" s="132">
        <v>-400.60819171000026</v>
      </c>
      <c r="CR389" s="132">
        <v>506.65908355000016</v>
      </c>
      <c r="CS389" s="239">
        <v>-134.53494095999986</v>
      </c>
      <c r="CT389" s="283">
        <v>-1237.3658898599999</v>
      </c>
    </row>
    <row r="390" spans="1:98" s="10" customFormat="1" ht="12.95" customHeight="1" x14ac:dyDescent="0.25">
      <c r="A390" s="84" t="s">
        <v>77</v>
      </c>
      <c r="B390" s="183">
        <v>5.419543449796584</v>
      </c>
      <c r="C390" s="138">
        <v>239.70816837136115</v>
      </c>
      <c r="D390" s="138">
        <v>432.47246746385758</v>
      </c>
      <c r="E390" s="139">
        <v>486.62555116668614</v>
      </c>
      <c r="F390" s="138">
        <v>308.16592864047607</v>
      </c>
      <c r="G390" s="138">
        <v>395.80524669103369</v>
      </c>
      <c r="H390" s="138">
        <v>331.09836446660427</v>
      </c>
      <c r="I390" s="139">
        <v>386.76920653655873</v>
      </c>
      <c r="J390" s="137">
        <v>223.62157764169419</v>
      </c>
      <c r="K390" s="138">
        <v>821.54160703866103</v>
      </c>
      <c r="L390" s="138">
        <v>1946.2939648787008</v>
      </c>
      <c r="M390" s="139">
        <v>1597.0624827498609</v>
      </c>
      <c r="N390" s="137">
        <v>3087.1499335806657</v>
      </c>
      <c r="O390" s="138">
        <v>1230.6606408624607</v>
      </c>
      <c r="P390" s="138">
        <v>1282.3236905377134</v>
      </c>
      <c r="Q390" s="139">
        <v>745.80363607644108</v>
      </c>
      <c r="R390" s="137">
        <v>549.07009621854195</v>
      </c>
      <c r="S390" s="138">
        <v>903.51257743232406</v>
      </c>
      <c r="T390" s="138">
        <v>1035.0016279751571</v>
      </c>
      <c r="U390" s="139">
        <v>826.48641669880794</v>
      </c>
      <c r="V390" s="137">
        <v>436.92511924245485</v>
      </c>
      <c r="W390" s="138">
        <v>1011.0672746421991</v>
      </c>
      <c r="X390" s="138">
        <v>1607.5663564379388</v>
      </c>
      <c r="Y390" s="139">
        <v>1763.2047929330697</v>
      </c>
      <c r="Z390" s="137">
        <v>958.19803588400339</v>
      </c>
      <c r="AA390" s="138">
        <v>495.09437000000003</v>
      </c>
      <c r="AB390" s="138">
        <v>641.19290450000005</v>
      </c>
      <c r="AC390" s="139">
        <v>364.36242110000001</v>
      </c>
      <c r="AD390" s="137">
        <v>168.71875057160958</v>
      </c>
      <c r="AE390" s="138">
        <v>118.26299999999999</v>
      </c>
      <c r="AF390" s="138">
        <v>338.73350164958214</v>
      </c>
      <c r="AG390" s="139">
        <v>716.91423118459784</v>
      </c>
      <c r="AH390" s="137">
        <v>197.85232217619824</v>
      </c>
      <c r="AI390" s="138">
        <v>685.61087971020675</v>
      </c>
      <c r="AJ390" s="138">
        <v>453.05417009364959</v>
      </c>
      <c r="AK390" s="139">
        <v>335.36461042665803</v>
      </c>
      <c r="AL390" s="137">
        <v>237.48682160394429</v>
      </c>
      <c r="AM390" s="138">
        <v>621.3154968458166</v>
      </c>
      <c r="AN390" s="138">
        <v>184.35158540455964</v>
      </c>
      <c r="AO390" s="139">
        <v>1171.0205943893684</v>
      </c>
      <c r="AP390" s="137">
        <v>146.2014261928912</v>
      </c>
      <c r="AQ390" s="138">
        <v>160.15219834542037</v>
      </c>
      <c r="AR390" s="138">
        <v>231.24892862326683</v>
      </c>
      <c r="AS390" s="139">
        <v>1337.7561780466228</v>
      </c>
      <c r="AT390" s="137">
        <v>1166.3677937823909</v>
      </c>
      <c r="AU390" s="138">
        <v>820.28230994354635</v>
      </c>
      <c r="AV390" s="138">
        <v>174.67515109017438</v>
      </c>
      <c r="AW390" s="139">
        <v>441.15013161252358</v>
      </c>
      <c r="AX390" s="137">
        <v>619.84638439717742</v>
      </c>
      <c r="AY390" s="138">
        <v>308.22825974644445</v>
      </c>
      <c r="AZ390" s="138">
        <v>1836.4391871180665</v>
      </c>
      <c r="BA390" s="139">
        <v>2120.6118799912251</v>
      </c>
      <c r="BB390" s="137">
        <v>1847.0568440795464</v>
      </c>
      <c r="BC390" s="138">
        <v>642.73390074708777</v>
      </c>
      <c r="BD390" s="138">
        <v>1562.83064695642</v>
      </c>
      <c r="BE390" s="139">
        <v>595.47475209364063</v>
      </c>
      <c r="BF390" s="137">
        <v>662.19319999999993</v>
      </c>
      <c r="BG390" s="138">
        <v>943.13800000000003</v>
      </c>
      <c r="BH390" s="138">
        <v>776.77519999999993</v>
      </c>
      <c r="BI390" s="139">
        <v>871.21079999999995</v>
      </c>
      <c r="BJ390" s="137">
        <v>1641.3477659499999</v>
      </c>
      <c r="BK390" s="138">
        <v>1872.4564273899996</v>
      </c>
      <c r="BL390" s="138">
        <v>1485.5648292599999</v>
      </c>
      <c r="BM390" s="139">
        <v>3058.8482556400004</v>
      </c>
      <c r="BN390" s="137">
        <v>5431.0894022100001</v>
      </c>
      <c r="BO390" s="138">
        <v>8191.6568837800005</v>
      </c>
      <c r="BP390" s="138">
        <v>9043.7485463600005</v>
      </c>
      <c r="BQ390" s="139">
        <v>3124.6263491499999</v>
      </c>
      <c r="BR390" s="137">
        <v>3635.1384900200001</v>
      </c>
      <c r="BS390" s="138">
        <v>2151.5061553099995</v>
      </c>
      <c r="BT390" s="138">
        <v>2962.9379877800002</v>
      </c>
      <c r="BU390" s="139">
        <v>9626.3788910900003</v>
      </c>
      <c r="BV390" s="137">
        <v>4494.8842318999996</v>
      </c>
      <c r="BW390" s="138">
        <v>3210.6281702699998</v>
      </c>
      <c r="BX390" s="138">
        <v>4211.51554906</v>
      </c>
      <c r="BY390" s="139">
        <v>4218.3848189</v>
      </c>
      <c r="BZ390" s="137">
        <v>7459.2521267500006</v>
      </c>
      <c r="CA390" s="138">
        <v>3286.14548066</v>
      </c>
      <c r="CB390" s="138">
        <v>2186.31108928</v>
      </c>
      <c r="CC390" s="139">
        <v>4952.6112241899991</v>
      </c>
      <c r="CD390" s="137">
        <v>13441.39089663</v>
      </c>
      <c r="CE390" s="138">
        <v>6380.4621669299995</v>
      </c>
      <c r="CF390" s="138">
        <v>5755.84839852</v>
      </c>
      <c r="CG390" s="139">
        <v>2933.0156256300002</v>
      </c>
      <c r="CH390" s="138">
        <v>3180.9037987799998</v>
      </c>
      <c r="CI390" s="138">
        <v>4264.3674665600001</v>
      </c>
      <c r="CJ390" s="138">
        <v>5252.8902934999996</v>
      </c>
      <c r="CK390" s="139">
        <v>1877.57926851</v>
      </c>
      <c r="CL390" s="137">
        <v>7636.0571185700001</v>
      </c>
      <c r="CM390" s="138">
        <v>6156.0970924799994</v>
      </c>
      <c r="CN390" s="138">
        <v>1557.30531799</v>
      </c>
      <c r="CO390" s="138">
        <v>2570.5939065800003</v>
      </c>
      <c r="CP390" s="137">
        <v>1480.37809277</v>
      </c>
      <c r="CQ390" s="138">
        <v>3974.6655831100002</v>
      </c>
      <c r="CR390" s="138">
        <v>2214.5314032700003</v>
      </c>
      <c r="CS390" s="241">
        <v>12423.689482419999</v>
      </c>
      <c r="CT390" s="285">
        <v>931.09462209999992</v>
      </c>
    </row>
    <row r="391" spans="1:98" s="10" customFormat="1" ht="12.95" customHeight="1" x14ac:dyDescent="0.25">
      <c r="A391" s="84" t="s">
        <v>78</v>
      </c>
      <c r="B391" s="183">
        <v>233.334</v>
      </c>
      <c r="C391" s="138">
        <v>107.91800000000001</v>
      </c>
      <c r="D391" s="138">
        <v>135.46</v>
      </c>
      <c r="E391" s="139">
        <v>251.101</v>
      </c>
      <c r="F391" s="138">
        <v>208.197</v>
      </c>
      <c r="G391" s="138">
        <v>164.14600000000002</v>
      </c>
      <c r="H391" s="138">
        <v>213.47000000000003</v>
      </c>
      <c r="I391" s="139">
        <v>610.67399999999998</v>
      </c>
      <c r="J391" s="137">
        <v>310.14300000000003</v>
      </c>
      <c r="K391" s="138">
        <v>653.29699999999991</v>
      </c>
      <c r="L391" s="138">
        <v>743.33899999999994</v>
      </c>
      <c r="M391" s="139">
        <v>1323.7159999999999</v>
      </c>
      <c r="N391" s="137">
        <v>542.57100000000003</v>
      </c>
      <c r="O391" s="138">
        <v>350.65800000000002</v>
      </c>
      <c r="P391" s="138">
        <v>2406.2040000000002</v>
      </c>
      <c r="Q391" s="139">
        <v>1481.067</v>
      </c>
      <c r="R391" s="137">
        <v>2461.2570000000001</v>
      </c>
      <c r="S391" s="138">
        <v>701.54</v>
      </c>
      <c r="T391" s="138">
        <v>925.27200000000005</v>
      </c>
      <c r="U391" s="139">
        <v>745.85299999999995</v>
      </c>
      <c r="V391" s="137">
        <v>603.93200000000002</v>
      </c>
      <c r="W391" s="138">
        <v>617.55099999999993</v>
      </c>
      <c r="X391" s="138">
        <v>1171.5810000000001</v>
      </c>
      <c r="Y391" s="139">
        <v>514.20772790527349</v>
      </c>
      <c r="Z391" s="137">
        <v>718.947</v>
      </c>
      <c r="AA391" s="138">
        <v>521.702</v>
      </c>
      <c r="AB391" s="138">
        <v>248.13800000000001</v>
      </c>
      <c r="AC391" s="139">
        <v>515.8130000000001</v>
      </c>
      <c r="AD391" s="137">
        <v>852.09300000000007</v>
      </c>
      <c r="AE391" s="138">
        <v>335.95600000000002</v>
      </c>
      <c r="AF391" s="138">
        <v>572.58799999999997</v>
      </c>
      <c r="AG391" s="139">
        <v>586.75400000000002</v>
      </c>
      <c r="AH391" s="137">
        <v>661.93200000000002</v>
      </c>
      <c r="AI391" s="138">
        <v>513.85899999999992</v>
      </c>
      <c r="AJ391" s="138">
        <v>413.06100000000004</v>
      </c>
      <c r="AK391" s="139">
        <v>309.91900000000004</v>
      </c>
      <c r="AL391" s="137">
        <v>116.438</v>
      </c>
      <c r="AM391" s="138">
        <v>538.65599999999995</v>
      </c>
      <c r="AN391" s="138">
        <v>332.61099999999999</v>
      </c>
      <c r="AO391" s="139">
        <v>260.86099999999999</v>
      </c>
      <c r="AP391" s="137">
        <v>388.09299999999996</v>
      </c>
      <c r="AQ391" s="138">
        <v>333.99599999999998</v>
      </c>
      <c r="AR391" s="138">
        <v>399.1</v>
      </c>
      <c r="AS391" s="139">
        <v>229.49600000000001</v>
      </c>
      <c r="AT391" s="137">
        <v>104.33199999999999</v>
      </c>
      <c r="AU391" s="138">
        <v>313.79500146484378</v>
      </c>
      <c r="AV391" s="138">
        <v>307.25400000000002</v>
      </c>
      <c r="AW391" s="139">
        <v>141.43700000000001</v>
      </c>
      <c r="AX391" s="137">
        <v>123.60833007812499</v>
      </c>
      <c r="AY391" s="138">
        <v>141.506</v>
      </c>
      <c r="AZ391" s="138">
        <v>551.50100000000009</v>
      </c>
      <c r="BA391" s="139">
        <v>660.60899999999992</v>
      </c>
      <c r="BB391" s="137">
        <v>109.273</v>
      </c>
      <c r="BC391" s="138">
        <v>354.01299999999998</v>
      </c>
      <c r="BD391" s="138">
        <v>598.03599999999994</v>
      </c>
      <c r="BE391" s="139">
        <v>310.79200000000003</v>
      </c>
      <c r="BF391" s="137">
        <v>457.11069999999995</v>
      </c>
      <c r="BG391" s="138">
        <v>964.95240000000013</v>
      </c>
      <c r="BH391" s="138">
        <v>718.03840000000002</v>
      </c>
      <c r="BI391" s="139">
        <v>1087.3625999999999</v>
      </c>
      <c r="BJ391" s="137">
        <v>640.66197454000007</v>
      </c>
      <c r="BK391" s="138">
        <v>300.23172556999998</v>
      </c>
      <c r="BL391" s="138">
        <v>1126.4120587999998</v>
      </c>
      <c r="BM391" s="139">
        <v>1308.4112823399998</v>
      </c>
      <c r="BN391" s="137">
        <v>2495.5886481900002</v>
      </c>
      <c r="BO391" s="138">
        <v>1354.48985984</v>
      </c>
      <c r="BP391" s="138">
        <v>1456.1741588599998</v>
      </c>
      <c r="BQ391" s="139">
        <v>807.15921777000005</v>
      </c>
      <c r="BR391" s="137">
        <v>1831.1601213400002</v>
      </c>
      <c r="BS391" s="138">
        <v>1872.78450415</v>
      </c>
      <c r="BT391" s="138">
        <v>1111.12255774</v>
      </c>
      <c r="BU391" s="139">
        <v>6964.7701870499995</v>
      </c>
      <c r="BV391" s="137">
        <v>1759.4146190699998</v>
      </c>
      <c r="BW391" s="138">
        <v>4735.8589934800002</v>
      </c>
      <c r="BX391" s="138">
        <v>10491.602531660001</v>
      </c>
      <c r="BY391" s="139">
        <v>3910.3534576300003</v>
      </c>
      <c r="BZ391" s="137">
        <v>4792.7690385700007</v>
      </c>
      <c r="CA391" s="138">
        <v>1462.8411542599999</v>
      </c>
      <c r="CB391" s="138">
        <v>2857.7548664199999</v>
      </c>
      <c r="CC391" s="139">
        <v>1932.1238387699998</v>
      </c>
      <c r="CD391" s="137">
        <v>13212.97880941</v>
      </c>
      <c r="CE391" s="138">
        <v>8432.695933250001</v>
      </c>
      <c r="CF391" s="138">
        <v>2199.4089170499997</v>
      </c>
      <c r="CG391" s="139">
        <v>4216.5205647900002</v>
      </c>
      <c r="CH391" s="138">
        <v>14399.973209620002</v>
      </c>
      <c r="CI391" s="138">
        <v>5715.8927472999994</v>
      </c>
      <c r="CJ391" s="138">
        <v>1813.4554983399998</v>
      </c>
      <c r="CK391" s="139">
        <v>3530.3676202799998</v>
      </c>
      <c r="CL391" s="137">
        <v>7443.0215932499996</v>
      </c>
      <c r="CM391" s="138">
        <v>6275.2341891699998</v>
      </c>
      <c r="CN391" s="138">
        <v>2720.3757524000002</v>
      </c>
      <c r="CO391" s="138">
        <v>1866.2135315300002</v>
      </c>
      <c r="CP391" s="137">
        <v>5059.73745977</v>
      </c>
      <c r="CQ391" s="138">
        <v>4375.2737748200007</v>
      </c>
      <c r="CR391" s="138">
        <v>1707.87231972</v>
      </c>
      <c r="CS391" s="241">
        <v>12558.224423379999</v>
      </c>
      <c r="CT391" s="285">
        <v>2168.4605119600001</v>
      </c>
    </row>
    <row r="392" spans="1:98" s="10" customFormat="1" ht="12.95" customHeight="1" x14ac:dyDescent="0.25">
      <c r="A392" s="74" t="s">
        <v>119</v>
      </c>
      <c r="B392" s="181">
        <v>-352.50503704221478</v>
      </c>
      <c r="C392" s="132">
        <v>-483.65213399374841</v>
      </c>
      <c r="D392" s="132">
        <v>-309.46996592556457</v>
      </c>
      <c r="E392" s="133">
        <v>-205.37655116668614</v>
      </c>
      <c r="F392" s="132">
        <v>-1867.0732518210207</v>
      </c>
      <c r="G392" s="132">
        <v>-51.100553384586007</v>
      </c>
      <c r="H392" s="132">
        <v>-389.77864484049536</v>
      </c>
      <c r="I392" s="133">
        <v>-205.79420653655879</v>
      </c>
      <c r="J392" s="131">
        <v>-71.912716686559662</v>
      </c>
      <c r="K392" s="132">
        <v>-414.04857219490196</v>
      </c>
      <c r="L392" s="132">
        <v>128.54013329038938</v>
      </c>
      <c r="M392" s="133">
        <v>-232.38602057361919</v>
      </c>
      <c r="N392" s="131">
        <v>-63.16504270184987</v>
      </c>
      <c r="O392" s="132">
        <v>-620.38091573163206</v>
      </c>
      <c r="P392" s="132">
        <v>-69.434954106439747</v>
      </c>
      <c r="Q392" s="133">
        <v>-666.72388637622601</v>
      </c>
      <c r="R392" s="131">
        <v>381.67858687141631</v>
      </c>
      <c r="S392" s="132">
        <v>-357.31868705205193</v>
      </c>
      <c r="T392" s="132">
        <v>37.270872150974597</v>
      </c>
      <c r="U392" s="133">
        <v>491.74055926713299</v>
      </c>
      <c r="V392" s="131">
        <v>-76.060722081532163</v>
      </c>
      <c r="W392" s="132">
        <v>1104.9890005637055</v>
      </c>
      <c r="X392" s="132">
        <v>24.428105926765866</v>
      </c>
      <c r="Y392" s="133">
        <v>486.36685401896466</v>
      </c>
      <c r="Z392" s="131">
        <v>-541.9710952038937</v>
      </c>
      <c r="AA392" s="132">
        <v>1275.3333143396928</v>
      </c>
      <c r="AB392" s="132">
        <v>-530.50145899999995</v>
      </c>
      <c r="AC392" s="133">
        <v>-229.05623400000002</v>
      </c>
      <c r="AD392" s="131">
        <v>-292.60226489987656</v>
      </c>
      <c r="AE392" s="132">
        <v>-135.32298712833949</v>
      </c>
      <c r="AF392" s="132">
        <v>495.54578715923753</v>
      </c>
      <c r="AG392" s="133">
        <v>-560.761964535831</v>
      </c>
      <c r="AH392" s="131">
        <v>-348.60506962023072</v>
      </c>
      <c r="AI392" s="132">
        <v>-483.39645061956116</v>
      </c>
      <c r="AJ392" s="132">
        <v>-221.73111680705563</v>
      </c>
      <c r="AK392" s="133">
        <v>-507.33381072646074</v>
      </c>
      <c r="AL392" s="131">
        <v>-744.38655828131027</v>
      </c>
      <c r="AM392" s="132">
        <v>-794.84816454222607</v>
      </c>
      <c r="AN392" s="132">
        <v>-421.02395278294085</v>
      </c>
      <c r="AO392" s="133">
        <v>-656.10846273869834</v>
      </c>
      <c r="AP392" s="131">
        <v>-645.44888171420871</v>
      </c>
      <c r="AQ392" s="132">
        <v>-925.60218212065229</v>
      </c>
      <c r="AR392" s="132">
        <v>-31.386016686637916</v>
      </c>
      <c r="AS392" s="133">
        <v>-34.827025459626583</v>
      </c>
      <c r="AT392" s="131">
        <v>-1404.6097534409541</v>
      </c>
      <c r="AU392" s="132">
        <v>741.20893279389429</v>
      </c>
      <c r="AV392" s="132">
        <v>12.028598735875121</v>
      </c>
      <c r="AW392" s="133">
        <v>405.40765345499466</v>
      </c>
      <c r="AX392" s="131">
        <v>-348.85904612628025</v>
      </c>
      <c r="AY392" s="132">
        <v>85.413784873819509</v>
      </c>
      <c r="AZ392" s="132">
        <v>-288.16013043868878</v>
      </c>
      <c r="BA392" s="133">
        <v>-66.193727866976417</v>
      </c>
      <c r="BB392" s="131">
        <v>-289.61022427297144</v>
      </c>
      <c r="BC392" s="132">
        <v>182.09054007297448</v>
      </c>
      <c r="BD392" s="132">
        <v>379.90819269666605</v>
      </c>
      <c r="BE392" s="133">
        <v>130.59593994210695</v>
      </c>
      <c r="BF392" s="131">
        <v>-172.22939999999997</v>
      </c>
      <c r="BG392" s="132">
        <v>-170.2979</v>
      </c>
      <c r="BH392" s="132">
        <v>-151.60050000000001</v>
      </c>
      <c r="BI392" s="133">
        <v>-277.65300000000013</v>
      </c>
      <c r="BJ392" s="131">
        <v>-194.34053194000006</v>
      </c>
      <c r="BK392" s="132">
        <v>1448.9353365899999</v>
      </c>
      <c r="BL392" s="132">
        <v>952.30655158000013</v>
      </c>
      <c r="BM392" s="133">
        <v>1783.4193529199999</v>
      </c>
      <c r="BN392" s="131">
        <v>-189.96092100999999</v>
      </c>
      <c r="BO392" s="132">
        <v>-2222.9602502899997</v>
      </c>
      <c r="BP392" s="132">
        <v>135.48852400999999</v>
      </c>
      <c r="BQ392" s="133">
        <v>-1615.3320450499998</v>
      </c>
      <c r="BR392" s="131">
        <v>-74.961645149999981</v>
      </c>
      <c r="BS392" s="132">
        <v>1011.7148940899999</v>
      </c>
      <c r="BT392" s="132">
        <v>585.27953116000003</v>
      </c>
      <c r="BU392" s="133">
        <v>3072.6041219700001</v>
      </c>
      <c r="BV392" s="131">
        <v>1702.4702001599999</v>
      </c>
      <c r="BW392" s="132">
        <v>-2107.3331118700003</v>
      </c>
      <c r="BX392" s="132">
        <v>1584.1002978399999</v>
      </c>
      <c r="BY392" s="133">
        <v>2418.4016286800002</v>
      </c>
      <c r="BZ392" s="131">
        <v>122.32849722999995</v>
      </c>
      <c r="CA392" s="132">
        <v>658.72435956999993</v>
      </c>
      <c r="CB392" s="132">
        <v>1088.6094115700002</v>
      </c>
      <c r="CC392" s="133">
        <v>1354.86294591</v>
      </c>
      <c r="CD392" s="131">
        <v>87.724987580000004</v>
      </c>
      <c r="CE392" s="132">
        <v>273.82676609999999</v>
      </c>
      <c r="CF392" s="132">
        <v>53.574292870000001</v>
      </c>
      <c r="CG392" s="133">
        <v>495.53489220000006</v>
      </c>
      <c r="CH392" s="132">
        <v>60.490797110000024</v>
      </c>
      <c r="CI392" s="132">
        <v>479.80430545999997</v>
      </c>
      <c r="CJ392" s="132">
        <v>130.90523676000001</v>
      </c>
      <c r="CK392" s="133">
        <v>324.77823848999992</v>
      </c>
      <c r="CL392" s="131">
        <v>-0.72531430000000685</v>
      </c>
      <c r="CM392" s="132">
        <v>49.051571259999967</v>
      </c>
      <c r="CN392" s="132">
        <v>233.15964230999998</v>
      </c>
      <c r="CO392" s="132">
        <v>662.56893663999995</v>
      </c>
      <c r="CP392" s="131">
        <v>-137.68588690999999</v>
      </c>
      <c r="CQ392" s="132">
        <v>-20.777552119999996</v>
      </c>
      <c r="CR392" s="132">
        <v>191.64480333999998</v>
      </c>
      <c r="CS392" s="239">
        <v>279.33729153000002</v>
      </c>
      <c r="CT392" s="283">
        <v>-319.99903271999995</v>
      </c>
    </row>
    <row r="393" spans="1:98" s="10" customFormat="1" ht="12.95" customHeight="1" x14ac:dyDescent="0.25">
      <c r="A393" s="84" t="s">
        <v>77</v>
      </c>
      <c r="B393" s="183">
        <v>413.90196295778526</v>
      </c>
      <c r="C393" s="138">
        <v>334.99686600625159</v>
      </c>
      <c r="D393" s="138">
        <v>261.64903407443546</v>
      </c>
      <c r="E393" s="139">
        <v>398.61844883331389</v>
      </c>
      <c r="F393" s="138">
        <v>382.3207481789791</v>
      </c>
      <c r="G393" s="138">
        <v>523.266446615414</v>
      </c>
      <c r="H393" s="138">
        <v>574.40035515950467</v>
      </c>
      <c r="I393" s="139">
        <v>763.11179346344124</v>
      </c>
      <c r="J393" s="137">
        <v>497.75328331344031</v>
      </c>
      <c r="K393" s="138">
        <v>440.075427805098</v>
      </c>
      <c r="L393" s="138">
        <v>554.40513329038936</v>
      </c>
      <c r="M393" s="139">
        <v>551.68797942638093</v>
      </c>
      <c r="N393" s="137">
        <v>481.31195729815016</v>
      </c>
      <c r="O393" s="138">
        <v>226.28008426836789</v>
      </c>
      <c r="P393" s="138">
        <v>228.61804589356026</v>
      </c>
      <c r="Q393" s="139">
        <v>271.75211362377399</v>
      </c>
      <c r="R393" s="137">
        <v>1216.2655868714164</v>
      </c>
      <c r="S393" s="138">
        <v>295.88731294794809</v>
      </c>
      <c r="T393" s="138">
        <v>349.3808721509746</v>
      </c>
      <c r="U393" s="139">
        <v>1444.1555592671327</v>
      </c>
      <c r="V393" s="137">
        <v>427.08527791846791</v>
      </c>
      <c r="W393" s="138">
        <v>2070.21271321019</v>
      </c>
      <c r="X393" s="138">
        <v>339.04240899683418</v>
      </c>
      <c r="Y393" s="139">
        <v>905.90085401896476</v>
      </c>
      <c r="Z393" s="137">
        <v>314.65790479610632</v>
      </c>
      <c r="AA393" s="138">
        <v>1730.930314339693</v>
      </c>
      <c r="AB393" s="138">
        <v>368.875541</v>
      </c>
      <c r="AC393" s="139">
        <v>421.61076600000001</v>
      </c>
      <c r="AD393" s="137">
        <v>290.91973510012343</v>
      </c>
      <c r="AE393" s="138">
        <v>365.38682927791046</v>
      </c>
      <c r="AF393" s="138">
        <v>1590.5387871592375</v>
      </c>
      <c r="AG393" s="139">
        <v>813.63603546416891</v>
      </c>
      <c r="AH393" s="137">
        <v>421.42693037976932</v>
      </c>
      <c r="AI393" s="138">
        <v>981.68054938043906</v>
      </c>
      <c r="AJ393" s="138">
        <v>677.70588319294438</v>
      </c>
      <c r="AK393" s="139">
        <v>903.56418927353923</v>
      </c>
      <c r="AL393" s="137">
        <v>237.87644171868976</v>
      </c>
      <c r="AM393" s="138">
        <v>780.17083545777393</v>
      </c>
      <c r="AN393" s="138">
        <v>189.99504721705915</v>
      </c>
      <c r="AO393" s="139">
        <v>879.85621108942655</v>
      </c>
      <c r="AP393" s="137">
        <v>197.67111828579118</v>
      </c>
      <c r="AQ393" s="138">
        <v>350.23881787934783</v>
      </c>
      <c r="AR393" s="138">
        <v>365.96198331336205</v>
      </c>
      <c r="AS393" s="139">
        <v>491.26897454037345</v>
      </c>
      <c r="AT393" s="137">
        <v>718.97024655904568</v>
      </c>
      <c r="AU393" s="138">
        <v>1985.3739293759256</v>
      </c>
      <c r="AV393" s="138">
        <v>380.56559873587514</v>
      </c>
      <c r="AW393" s="139">
        <v>823.7296534549946</v>
      </c>
      <c r="AX393" s="137">
        <v>206.54895387371977</v>
      </c>
      <c r="AY393" s="138">
        <v>528.1167848738196</v>
      </c>
      <c r="AZ393" s="138">
        <v>164.7418695613112</v>
      </c>
      <c r="BA393" s="139">
        <v>389.94227213302349</v>
      </c>
      <c r="BB393" s="137">
        <v>157.64677572702854</v>
      </c>
      <c r="BC393" s="138">
        <v>663.10754007297442</v>
      </c>
      <c r="BD393" s="138">
        <v>833.02619269666593</v>
      </c>
      <c r="BE393" s="139">
        <v>639.12793994210699</v>
      </c>
      <c r="BF393" s="137">
        <v>290.19889999999998</v>
      </c>
      <c r="BG393" s="138">
        <v>367.87959999999998</v>
      </c>
      <c r="BH393" s="138">
        <v>300.82479999999998</v>
      </c>
      <c r="BI393" s="139">
        <v>1181.5632000000001</v>
      </c>
      <c r="BJ393" s="137">
        <v>222.42494636999999</v>
      </c>
      <c r="BK393" s="138">
        <v>1925.4673961300002</v>
      </c>
      <c r="BL393" s="138">
        <v>1391.6871501900002</v>
      </c>
      <c r="BM393" s="139">
        <v>2265.3408184199998</v>
      </c>
      <c r="BN393" s="137">
        <v>324.19517030999998</v>
      </c>
      <c r="BO393" s="138">
        <v>775.64663508000001</v>
      </c>
      <c r="BP393" s="138">
        <v>443.68997802000001</v>
      </c>
      <c r="BQ393" s="139">
        <v>1303.41870094</v>
      </c>
      <c r="BR393" s="137">
        <v>215.85862216000001</v>
      </c>
      <c r="BS393" s="138">
        <v>1302.0527637800001</v>
      </c>
      <c r="BT393" s="138">
        <v>893.24645838000004</v>
      </c>
      <c r="BU393" s="139">
        <v>3342.2409886800001</v>
      </c>
      <c r="BV393" s="137">
        <v>1977.0533364600001</v>
      </c>
      <c r="BW393" s="138">
        <v>498.44990117999998</v>
      </c>
      <c r="BX393" s="138">
        <v>1839.9149711699999</v>
      </c>
      <c r="BY393" s="139">
        <v>2612.6561079000003</v>
      </c>
      <c r="BZ393" s="137">
        <v>384.68748671999998</v>
      </c>
      <c r="CA393" s="138">
        <v>882.88329127999998</v>
      </c>
      <c r="CB393" s="138">
        <v>1345.8658199600002</v>
      </c>
      <c r="CC393" s="139">
        <v>1627.5470742399998</v>
      </c>
      <c r="CD393" s="137">
        <v>379.72772149000002</v>
      </c>
      <c r="CE393" s="138">
        <v>604.97122679999995</v>
      </c>
      <c r="CF393" s="138">
        <v>375.91662751000001</v>
      </c>
      <c r="CG393" s="139">
        <v>829.29805269999997</v>
      </c>
      <c r="CH393" s="138">
        <v>414.74643599000001</v>
      </c>
      <c r="CI393" s="138">
        <v>819.71322631999999</v>
      </c>
      <c r="CJ393" s="138">
        <v>485.96883536999997</v>
      </c>
      <c r="CK393" s="139">
        <v>705.41128899</v>
      </c>
      <c r="CL393" s="137">
        <v>342.46963475999996</v>
      </c>
      <c r="CM393" s="138">
        <v>464.28412741</v>
      </c>
      <c r="CN393" s="138">
        <v>669.98322066000003</v>
      </c>
      <c r="CO393" s="138">
        <v>1088.60890032</v>
      </c>
      <c r="CP393" s="137">
        <v>289.97680804999999</v>
      </c>
      <c r="CQ393" s="138">
        <v>442.72007217999999</v>
      </c>
      <c r="CR393" s="138">
        <v>598.00775863000001</v>
      </c>
      <c r="CS393" s="241">
        <v>830.33451738999997</v>
      </c>
      <c r="CT393" s="285">
        <v>253.32165736000002</v>
      </c>
    </row>
    <row r="394" spans="1:98" s="10" customFormat="1" ht="12.95" customHeight="1" x14ac:dyDescent="0.25">
      <c r="A394" s="84" t="s">
        <v>78</v>
      </c>
      <c r="B394" s="183">
        <v>766.40699999999993</v>
      </c>
      <c r="C394" s="138">
        <v>818.649</v>
      </c>
      <c r="D394" s="138">
        <v>571.11899999999991</v>
      </c>
      <c r="E394" s="139">
        <v>603.995</v>
      </c>
      <c r="F394" s="138">
        <v>2249.3940000000002</v>
      </c>
      <c r="G394" s="138">
        <v>574.36699999999996</v>
      </c>
      <c r="H394" s="138">
        <v>964.17900000000009</v>
      </c>
      <c r="I394" s="139">
        <v>968.90599999999995</v>
      </c>
      <c r="J394" s="137">
        <v>569.66599999999994</v>
      </c>
      <c r="K394" s="138">
        <v>854.12400000000002</v>
      </c>
      <c r="L394" s="138">
        <v>425.86500000000001</v>
      </c>
      <c r="M394" s="139">
        <v>784.07400000000007</v>
      </c>
      <c r="N394" s="137">
        <v>544.47699999999998</v>
      </c>
      <c r="O394" s="138">
        <v>846.66100000000006</v>
      </c>
      <c r="P394" s="138">
        <v>298.053</v>
      </c>
      <c r="Q394" s="139">
        <v>938.476</v>
      </c>
      <c r="R394" s="137">
        <v>834.58699999999999</v>
      </c>
      <c r="S394" s="138">
        <v>653.2059999999999</v>
      </c>
      <c r="T394" s="138">
        <v>312.11</v>
      </c>
      <c r="U394" s="139">
        <v>952.41499999999996</v>
      </c>
      <c r="V394" s="137">
        <v>503.14600000000002</v>
      </c>
      <c r="W394" s="138">
        <v>965.22371264648427</v>
      </c>
      <c r="X394" s="138">
        <v>314.61430307006833</v>
      </c>
      <c r="Y394" s="139">
        <v>419.53399999999999</v>
      </c>
      <c r="Z394" s="137">
        <v>856.62900000000002</v>
      </c>
      <c r="AA394" s="138">
        <v>455.59699999999998</v>
      </c>
      <c r="AB394" s="138">
        <v>899.37699999999995</v>
      </c>
      <c r="AC394" s="139">
        <v>650.66699999999992</v>
      </c>
      <c r="AD394" s="137">
        <v>583.52199999999993</v>
      </c>
      <c r="AE394" s="138">
        <v>500.70981640625001</v>
      </c>
      <c r="AF394" s="138">
        <v>1094.9929999999999</v>
      </c>
      <c r="AG394" s="139">
        <v>1374.3980000000001</v>
      </c>
      <c r="AH394" s="137">
        <v>770.03199999999993</v>
      </c>
      <c r="AI394" s="138">
        <v>1465.0769999999998</v>
      </c>
      <c r="AJ394" s="138">
        <v>899.43700000000013</v>
      </c>
      <c r="AK394" s="139">
        <v>1410.8980000000001</v>
      </c>
      <c r="AL394" s="137">
        <v>982.26300000000003</v>
      </c>
      <c r="AM394" s="138">
        <v>1575.019</v>
      </c>
      <c r="AN394" s="138">
        <v>611.01900000000001</v>
      </c>
      <c r="AO394" s="139">
        <v>1535.9646738281249</v>
      </c>
      <c r="AP394" s="137">
        <v>843.12</v>
      </c>
      <c r="AQ394" s="138">
        <v>1275.8409999999999</v>
      </c>
      <c r="AR394" s="138">
        <v>397.34799999999996</v>
      </c>
      <c r="AS394" s="139">
        <v>526.096</v>
      </c>
      <c r="AT394" s="137">
        <v>2123.58</v>
      </c>
      <c r="AU394" s="138">
        <v>1244.1649965820313</v>
      </c>
      <c r="AV394" s="138">
        <v>368.53700000000003</v>
      </c>
      <c r="AW394" s="139">
        <v>418.322</v>
      </c>
      <c r="AX394" s="137">
        <v>555.40800000000002</v>
      </c>
      <c r="AY394" s="138">
        <v>442.70299999999997</v>
      </c>
      <c r="AZ394" s="138">
        <v>452.90199999999999</v>
      </c>
      <c r="BA394" s="139">
        <v>456.13599999999997</v>
      </c>
      <c r="BB394" s="137">
        <v>447.25699999999995</v>
      </c>
      <c r="BC394" s="138">
        <v>481.017</v>
      </c>
      <c r="BD394" s="138">
        <v>453.11799999999999</v>
      </c>
      <c r="BE394" s="139">
        <v>508.53200000000004</v>
      </c>
      <c r="BF394" s="137">
        <v>462.42829999999998</v>
      </c>
      <c r="BG394" s="138">
        <v>538.17750000000001</v>
      </c>
      <c r="BH394" s="138">
        <v>452.42529999999999</v>
      </c>
      <c r="BI394" s="139">
        <v>1459.2162000000001</v>
      </c>
      <c r="BJ394" s="137">
        <v>416.76547831000005</v>
      </c>
      <c r="BK394" s="138">
        <v>476.53205953999998</v>
      </c>
      <c r="BL394" s="138">
        <v>439.38059860999999</v>
      </c>
      <c r="BM394" s="139">
        <v>481.92146550000001</v>
      </c>
      <c r="BN394" s="137">
        <v>514.15609131999997</v>
      </c>
      <c r="BO394" s="138">
        <v>2998.6068853699999</v>
      </c>
      <c r="BP394" s="138">
        <v>308.20145401000002</v>
      </c>
      <c r="BQ394" s="139">
        <v>2918.7507459899998</v>
      </c>
      <c r="BR394" s="137">
        <v>290.82026730999996</v>
      </c>
      <c r="BS394" s="138">
        <v>290.33786969000005</v>
      </c>
      <c r="BT394" s="138">
        <v>307.96692722</v>
      </c>
      <c r="BU394" s="139">
        <v>269.63686670999999</v>
      </c>
      <c r="BV394" s="137">
        <v>274.58313629999998</v>
      </c>
      <c r="BW394" s="138">
        <v>2605.7830130500001</v>
      </c>
      <c r="BX394" s="138">
        <v>255.81467333000001</v>
      </c>
      <c r="BY394" s="139">
        <v>194.25447922000001</v>
      </c>
      <c r="BZ394" s="137">
        <v>262.35898949</v>
      </c>
      <c r="CA394" s="138">
        <v>224.15893170999999</v>
      </c>
      <c r="CB394" s="138">
        <v>257.25640839000005</v>
      </c>
      <c r="CC394" s="139">
        <v>272.68412832999996</v>
      </c>
      <c r="CD394" s="137">
        <v>292.00273390999996</v>
      </c>
      <c r="CE394" s="138">
        <v>331.14446069999997</v>
      </c>
      <c r="CF394" s="138">
        <v>322.34233463999999</v>
      </c>
      <c r="CG394" s="139">
        <v>333.76316050000003</v>
      </c>
      <c r="CH394" s="138">
        <v>354.25563887999999</v>
      </c>
      <c r="CI394" s="138">
        <v>339.90892085999997</v>
      </c>
      <c r="CJ394" s="138">
        <v>355.06359860999999</v>
      </c>
      <c r="CK394" s="139">
        <v>380.63305050000002</v>
      </c>
      <c r="CL394" s="137">
        <v>343.19494906</v>
      </c>
      <c r="CM394" s="138">
        <v>415.23255615000005</v>
      </c>
      <c r="CN394" s="138">
        <v>436.82357834999999</v>
      </c>
      <c r="CO394" s="138">
        <v>426.03996368000003</v>
      </c>
      <c r="CP394" s="137">
        <v>427.66269495999995</v>
      </c>
      <c r="CQ394" s="138">
        <v>463.49762429999998</v>
      </c>
      <c r="CR394" s="138">
        <v>406.36295529000006</v>
      </c>
      <c r="CS394" s="241">
        <v>550.99722586000007</v>
      </c>
      <c r="CT394" s="285">
        <v>573.32069007999996</v>
      </c>
    </row>
    <row r="395" spans="1:98" s="10" customFormat="1" ht="12.95" customHeight="1" x14ac:dyDescent="0.25">
      <c r="A395" s="74" t="s">
        <v>120</v>
      </c>
      <c r="B395" s="181">
        <v>-482.8385064075818</v>
      </c>
      <c r="C395" s="132">
        <v>-120.35</v>
      </c>
      <c r="D395" s="132">
        <v>459.33299846170701</v>
      </c>
      <c r="E395" s="133">
        <v>217.55850000000001</v>
      </c>
      <c r="F395" s="132">
        <v>-66.119918419455189</v>
      </c>
      <c r="G395" s="132">
        <v>-275.8890768</v>
      </c>
      <c r="H395" s="132">
        <v>-663.19671992610881</v>
      </c>
      <c r="I395" s="133">
        <v>-225.44472129999997</v>
      </c>
      <c r="J395" s="131">
        <v>209.41139384486539</v>
      </c>
      <c r="K395" s="132">
        <v>1611.0830786660117</v>
      </c>
      <c r="L395" s="132">
        <v>2716.2982398062377</v>
      </c>
      <c r="M395" s="133">
        <v>2772.904166136741</v>
      </c>
      <c r="N395" s="131">
        <v>3073.2231243198485</v>
      </c>
      <c r="O395" s="132">
        <v>2416.6114189152313</v>
      </c>
      <c r="P395" s="132">
        <v>1003.5551060950862</v>
      </c>
      <c r="Q395" s="133">
        <v>-148.84393537081513</v>
      </c>
      <c r="R395" s="131">
        <v>-1331.7856842499582</v>
      </c>
      <c r="S395" s="132">
        <v>235.31453362972792</v>
      </c>
      <c r="T395" s="132">
        <v>-319.93284420613173</v>
      </c>
      <c r="U395" s="133">
        <v>373.64318904283198</v>
      </c>
      <c r="V395" s="131">
        <v>416.11502883907724</v>
      </c>
      <c r="W395" s="132">
        <v>-583.45527471762341</v>
      </c>
      <c r="X395" s="132">
        <v>-672.55196903584761</v>
      </c>
      <c r="Y395" s="133">
        <v>125.05301304796559</v>
      </c>
      <c r="Z395" s="131">
        <v>442.67823098771339</v>
      </c>
      <c r="AA395" s="132">
        <v>280.2093432295618</v>
      </c>
      <c r="AB395" s="132">
        <v>-218.81935283020951</v>
      </c>
      <c r="AC395" s="133">
        <v>18.396900746736975</v>
      </c>
      <c r="AD395" s="131">
        <v>-657.96897030776836</v>
      </c>
      <c r="AE395" s="132">
        <v>-1467.440553654043</v>
      </c>
      <c r="AF395" s="132">
        <v>-162.01607508881972</v>
      </c>
      <c r="AG395" s="133">
        <v>-1535.2218043487669</v>
      </c>
      <c r="AH395" s="131">
        <v>-403.28899190415245</v>
      </c>
      <c r="AI395" s="132">
        <v>-1416.0993238313008</v>
      </c>
      <c r="AJ395" s="132">
        <v>-266.8403497261412</v>
      </c>
      <c r="AK395" s="133">
        <v>-876.50098630144259</v>
      </c>
      <c r="AL395" s="131">
        <v>-623.41327357855857</v>
      </c>
      <c r="AM395" s="132">
        <v>-538.65774758391535</v>
      </c>
      <c r="AN395" s="132">
        <v>-1407.6902670388633</v>
      </c>
      <c r="AO395" s="133">
        <v>-522.20885475122122</v>
      </c>
      <c r="AP395" s="131">
        <v>-322.04963637736705</v>
      </c>
      <c r="AQ395" s="132">
        <v>-633.82211568363505</v>
      </c>
      <c r="AR395" s="132">
        <v>-356.83590176362895</v>
      </c>
      <c r="AS395" s="133">
        <v>133.98329704663001</v>
      </c>
      <c r="AT395" s="131">
        <v>485.16216518043831</v>
      </c>
      <c r="AU395" s="132">
        <v>-458.65710662312085</v>
      </c>
      <c r="AV395" s="132">
        <v>1113.9874967778505</v>
      </c>
      <c r="AW395" s="133">
        <v>7875.0558493443132</v>
      </c>
      <c r="AX395" s="131">
        <v>-6028.0077151317846</v>
      </c>
      <c r="AY395" s="132">
        <v>-2486.7209858065507</v>
      </c>
      <c r="AZ395" s="132">
        <v>2809.8066565199515</v>
      </c>
      <c r="BA395" s="133">
        <v>2979.2039591578023</v>
      </c>
      <c r="BB395" s="131">
        <v>2126.0861517601784</v>
      </c>
      <c r="BC395" s="132">
        <v>3348.8671219845514</v>
      </c>
      <c r="BD395" s="132">
        <v>3544.6277980680779</v>
      </c>
      <c r="BE395" s="133">
        <v>622.23400844632351</v>
      </c>
      <c r="BF395" s="131">
        <v>639.91119999999989</v>
      </c>
      <c r="BG395" s="132">
        <v>1097.9409000000001</v>
      </c>
      <c r="BH395" s="132">
        <v>364.30349999999993</v>
      </c>
      <c r="BI395" s="133">
        <v>5819.2486000000008</v>
      </c>
      <c r="BJ395" s="131">
        <v>5307.64494122</v>
      </c>
      <c r="BK395" s="132">
        <v>1191.84311316</v>
      </c>
      <c r="BL395" s="132">
        <v>866.4557556000002</v>
      </c>
      <c r="BM395" s="133">
        <v>2972.81943357</v>
      </c>
      <c r="BN395" s="131">
        <v>2268.6177089800003</v>
      </c>
      <c r="BO395" s="132">
        <v>3059.0371877499997</v>
      </c>
      <c r="BP395" s="132">
        <v>5591.8045961100015</v>
      </c>
      <c r="BQ395" s="133">
        <v>2725.4233312400002</v>
      </c>
      <c r="BR395" s="131">
        <v>1021.7162034700001</v>
      </c>
      <c r="BS395" s="132">
        <v>-831.01005007999993</v>
      </c>
      <c r="BT395" s="132">
        <v>549.7569254299998</v>
      </c>
      <c r="BU395" s="133">
        <v>419.94504687999995</v>
      </c>
      <c r="BV395" s="131">
        <v>240.88457564000009</v>
      </c>
      <c r="BW395" s="132">
        <v>897.39832676000015</v>
      </c>
      <c r="BX395" s="132">
        <v>-358.08367103</v>
      </c>
      <c r="BY395" s="133">
        <v>3713.2012663300002</v>
      </c>
      <c r="BZ395" s="131">
        <v>2528.3762035099999</v>
      </c>
      <c r="CA395" s="132">
        <v>1818.8673324399992</v>
      </c>
      <c r="CB395" s="132">
        <v>458.90793127000006</v>
      </c>
      <c r="CC395" s="133">
        <v>1492.8563602400002</v>
      </c>
      <c r="CD395" s="131">
        <v>1506.1526195299996</v>
      </c>
      <c r="CE395" s="132">
        <v>2063.6746057000005</v>
      </c>
      <c r="CF395" s="132">
        <v>242.41858448999994</v>
      </c>
      <c r="CG395" s="133">
        <v>-607.09195068000008</v>
      </c>
      <c r="CH395" s="132">
        <v>-599.58272348000025</v>
      </c>
      <c r="CI395" s="132">
        <v>-159.92013669999974</v>
      </c>
      <c r="CJ395" s="132">
        <v>-3004.7262772399999</v>
      </c>
      <c r="CK395" s="133">
        <v>1875.2766844299995</v>
      </c>
      <c r="CL395" s="131">
        <v>-2461.8204746900001</v>
      </c>
      <c r="CM395" s="132">
        <v>-2870.4409355399998</v>
      </c>
      <c r="CN395" s="132">
        <v>-1150.9958437399998</v>
      </c>
      <c r="CO395" s="132">
        <v>2290.3209631399995</v>
      </c>
      <c r="CP395" s="131">
        <v>-2354.1635987799991</v>
      </c>
      <c r="CQ395" s="132">
        <v>-1446.1249490500002</v>
      </c>
      <c r="CR395" s="132">
        <v>749.02845639000043</v>
      </c>
      <c r="CS395" s="239">
        <v>-1844.38470231</v>
      </c>
      <c r="CT395" s="283">
        <v>-1096.9786478600001</v>
      </c>
    </row>
    <row r="396" spans="1:98" s="10" customFormat="1" ht="12.95" customHeight="1" x14ac:dyDescent="0.25">
      <c r="A396" s="84" t="s">
        <v>77</v>
      </c>
      <c r="B396" s="183">
        <v>393.10449359241818</v>
      </c>
      <c r="C396" s="138">
        <v>472.88</v>
      </c>
      <c r="D396" s="138">
        <v>1113.1589984617069</v>
      </c>
      <c r="E396" s="139">
        <v>920.36849999999993</v>
      </c>
      <c r="F396" s="138">
        <v>708.91808158054482</v>
      </c>
      <c r="G396" s="138">
        <v>476.93892320000003</v>
      </c>
      <c r="H396" s="138">
        <v>477.91728007389111</v>
      </c>
      <c r="I396" s="139">
        <v>655.44727869999997</v>
      </c>
      <c r="J396" s="137">
        <v>1064.7083938448654</v>
      </c>
      <c r="K396" s="138">
        <v>2409.7100786660117</v>
      </c>
      <c r="L396" s="138">
        <v>3750.2822398062376</v>
      </c>
      <c r="M396" s="139">
        <v>3843.3031661367404</v>
      </c>
      <c r="N396" s="137">
        <v>4516.9401243198481</v>
      </c>
      <c r="O396" s="138">
        <v>4114.8454189152317</v>
      </c>
      <c r="P396" s="138">
        <v>3934.7371060950863</v>
      </c>
      <c r="Q396" s="139">
        <v>3935.0725646291849</v>
      </c>
      <c r="R396" s="137">
        <v>2355.3883157500418</v>
      </c>
      <c r="S396" s="138">
        <v>3088.6090336297284</v>
      </c>
      <c r="T396" s="138">
        <v>2801.7766557938685</v>
      </c>
      <c r="U396" s="139">
        <v>2633.6053439500593</v>
      </c>
      <c r="V396" s="137">
        <v>2065.7140288390774</v>
      </c>
      <c r="W396" s="138">
        <v>1577.2330121476109</v>
      </c>
      <c r="X396" s="138">
        <v>1482.9850345652267</v>
      </c>
      <c r="Y396" s="139">
        <v>2239.0260130479655</v>
      </c>
      <c r="Z396" s="137">
        <v>2223.0702309877133</v>
      </c>
      <c r="AA396" s="138">
        <v>2268.6643432295618</v>
      </c>
      <c r="AB396" s="138">
        <v>2185.7071439959623</v>
      </c>
      <c r="AC396" s="139">
        <v>2308.8292437490563</v>
      </c>
      <c r="AD396" s="137">
        <v>1373.5414516282667</v>
      </c>
      <c r="AE396" s="138">
        <v>1718.6020222736911</v>
      </c>
      <c r="AF396" s="138">
        <v>2132.0148249111803</v>
      </c>
      <c r="AG396" s="139">
        <v>1488.1582956512332</v>
      </c>
      <c r="AH396" s="137">
        <v>1262.0311214015119</v>
      </c>
      <c r="AI396" s="138">
        <v>1151.9578569060036</v>
      </c>
      <c r="AJ396" s="138">
        <v>1496.8305802665348</v>
      </c>
      <c r="AK396" s="139">
        <v>1513.4744963035382</v>
      </c>
      <c r="AL396" s="137">
        <v>1146.0919465874572</v>
      </c>
      <c r="AM396" s="138">
        <v>1432.8419524160845</v>
      </c>
      <c r="AN396" s="138">
        <v>866.15963296113659</v>
      </c>
      <c r="AO396" s="139">
        <v>657.45994524877881</v>
      </c>
      <c r="AP396" s="137">
        <v>917.31256362263275</v>
      </c>
      <c r="AQ396" s="138">
        <v>962.22652407466558</v>
      </c>
      <c r="AR396" s="138">
        <v>1033.763898236371</v>
      </c>
      <c r="AS396" s="139">
        <v>1781.9765970466301</v>
      </c>
      <c r="AT396" s="137">
        <v>1439.9864952585633</v>
      </c>
      <c r="AU396" s="138">
        <v>1214.4126062919186</v>
      </c>
      <c r="AV396" s="138">
        <v>2066.0426967778508</v>
      </c>
      <c r="AW396" s="139">
        <v>16018.390539775133</v>
      </c>
      <c r="AX396" s="137">
        <v>1204.7805250049364</v>
      </c>
      <c r="AY396" s="138">
        <v>1180.4145944005079</v>
      </c>
      <c r="AZ396" s="138">
        <v>3762.8863905165344</v>
      </c>
      <c r="BA396" s="139">
        <v>3753.7940995874897</v>
      </c>
      <c r="BB396" s="137">
        <v>3071.4613319115451</v>
      </c>
      <c r="BC396" s="138">
        <v>4475.6091120724413</v>
      </c>
      <c r="BD396" s="138">
        <v>4750.0209980680775</v>
      </c>
      <c r="BE396" s="139">
        <v>2335.3236179014325</v>
      </c>
      <c r="BF396" s="137">
        <v>1706.0067000000001</v>
      </c>
      <c r="BG396" s="138">
        <v>2956.3164999999999</v>
      </c>
      <c r="BH396" s="138">
        <v>2401.0743000000002</v>
      </c>
      <c r="BI396" s="139">
        <v>8024.9890999999998</v>
      </c>
      <c r="BJ396" s="137">
        <v>7152.1868095999989</v>
      </c>
      <c r="BK396" s="138">
        <v>4133.51993416</v>
      </c>
      <c r="BL396" s="138">
        <v>3657.2736913899998</v>
      </c>
      <c r="BM396" s="139">
        <v>6064.4565920799996</v>
      </c>
      <c r="BN396" s="137">
        <v>4735.9789857600008</v>
      </c>
      <c r="BO396" s="138">
        <v>7140.2829183699996</v>
      </c>
      <c r="BP396" s="138">
        <v>9044.8967588699998</v>
      </c>
      <c r="BQ396" s="139">
        <v>5482.144209170001</v>
      </c>
      <c r="BR396" s="137">
        <v>3787.7637245799997</v>
      </c>
      <c r="BS396" s="138">
        <v>2830.9188203799995</v>
      </c>
      <c r="BT396" s="138">
        <v>3977.4391952899996</v>
      </c>
      <c r="BU396" s="139">
        <v>4307.4505709000005</v>
      </c>
      <c r="BV396" s="137">
        <v>3657.0762231899998</v>
      </c>
      <c r="BW396" s="138">
        <v>5927.1664256599997</v>
      </c>
      <c r="BX396" s="138">
        <v>5165.8721466799998</v>
      </c>
      <c r="BY396" s="139">
        <v>8703.7213675700004</v>
      </c>
      <c r="BZ396" s="137">
        <v>6993.6577232099989</v>
      </c>
      <c r="CA396" s="138">
        <v>7838.9543291600003</v>
      </c>
      <c r="CB396" s="138">
        <v>6833.7533149000001</v>
      </c>
      <c r="CC396" s="139">
        <v>7364.0255719399993</v>
      </c>
      <c r="CD396" s="137">
        <v>7740.265053449999</v>
      </c>
      <c r="CE396" s="138">
        <v>9770.7680873300014</v>
      </c>
      <c r="CF396" s="138">
        <v>6955.4284451599997</v>
      </c>
      <c r="CG396" s="139">
        <v>7242.7392518899997</v>
      </c>
      <c r="CH396" s="138">
        <v>6096.4150373200009</v>
      </c>
      <c r="CI396" s="138">
        <v>7055.99106502</v>
      </c>
      <c r="CJ396" s="138">
        <v>4283.3915346899994</v>
      </c>
      <c r="CK396" s="139">
        <v>10307.660068509998</v>
      </c>
      <c r="CL396" s="137">
        <v>4435.6778774300001</v>
      </c>
      <c r="CM396" s="138">
        <v>4660.6781390300002</v>
      </c>
      <c r="CN396" s="138">
        <v>5418.3081057199997</v>
      </c>
      <c r="CO396" s="138">
        <v>9411.3536504600015</v>
      </c>
      <c r="CP396" s="137">
        <v>6093.6066232900012</v>
      </c>
      <c r="CQ396" s="138">
        <v>6473.0204301499989</v>
      </c>
      <c r="CR396" s="138">
        <v>10387.37898385</v>
      </c>
      <c r="CS396" s="241">
        <v>5506.5768128399995</v>
      </c>
      <c r="CT396" s="285">
        <v>4875.3742321299997</v>
      </c>
    </row>
    <row r="397" spans="1:98" s="10" customFormat="1" ht="12.95" customHeight="1" x14ac:dyDescent="0.25">
      <c r="A397" s="84" t="s">
        <v>78</v>
      </c>
      <c r="B397" s="183">
        <v>875.94299999999998</v>
      </c>
      <c r="C397" s="138">
        <v>593.23</v>
      </c>
      <c r="D397" s="138">
        <v>653.82600000000002</v>
      </c>
      <c r="E397" s="139">
        <v>702.81</v>
      </c>
      <c r="F397" s="138">
        <v>775.03800000000001</v>
      </c>
      <c r="G397" s="138">
        <v>752.82799999999997</v>
      </c>
      <c r="H397" s="138">
        <v>1141.114</v>
      </c>
      <c r="I397" s="139">
        <v>880.89200000000005</v>
      </c>
      <c r="J397" s="137">
        <v>855.29700000000003</v>
      </c>
      <c r="K397" s="138">
        <v>798.62700000000007</v>
      </c>
      <c r="L397" s="138">
        <v>1033.9839999999999</v>
      </c>
      <c r="M397" s="139">
        <v>1070.3989999999999</v>
      </c>
      <c r="N397" s="137">
        <v>1443.7170000000001</v>
      </c>
      <c r="O397" s="138">
        <v>1698.2339999999999</v>
      </c>
      <c r="P397" s="138">
        <v>2931.1819999999998</v>
      </c>
      <c r="Q397" s="139">
        <v>4083.9165000000003</v>
      </c>
      <c r="R397" s="137">
        <v>3687.174</v>
      </c>
      <c r="S397" s="138">
        <v>2853.2945</v>
      </c>
      <c r="T397" s="138">
        <v>3121.7095000000004</v>
      </c>
      <c r="U397" s="139">
        <v>2259.9621549072272</v>
      </c>
      <c r="V397" s="137">
        <v>1649.5990000000002</v>
      </c>
      <c r="W397" s="138">
        <v>2160.6882868652337</v>
      </c>
      <c r="X397" s="138">
        <v>2155.537003601074</v>
      </c>
      <c r="Y397" s="139">
        <v>2113.973</v>
      </c>
      <c r="Z397" s="137">
        <v>1780.3920000000001</v>
      </c>
      <c r="AA397" s="138">
        <v>1988.4549999999999</v>
      </c>
      <c r="AB397" s="138">
        <v>2404.5264968261718</v>
      </c>
      <c r="AC397" s="139">
        <v>2290.4323430023192</v>
      </c>
      <c r="AD397" s="137">
        <v>2031.5104219360351</v>
      </c>
      <c r="AE397" s="138">
        <v>3186.0425759277346</v>
      </c>
      <c r="AF397" s="138">
        <v>2294.0308999999997</v>
      </c>
      <c r="AG397" s="139">
        <v>3023.3801000000003</v>
      </c>
      <c r="AH397" s="137">
        <v>1665.3201133056641</v>
      </c>
      <c r="AI397" s="138">
        <v>2568.0571807373044</v>
      </c>
      <c r="AJ397" s="138">
        <v>1763.6709299926758</v>
      </c>
      <c r="AK397" s="139">
        <v>2389.9754826049807</v>
      </c>
      <c r="AL397" s="137">
        <v>1769.5052201660155</v>
      </c>
      <c r="AM397" s="138">
        <v>1971.4996999999998</v>
      </c>
      <c r="AN397" s="138">
        <v>2273.8499000000002</v>
      </c>
      <c r="AO397" s="139">
        <v>1179.6687999999999</v>
      </c>
      <c r="AP397" s="137">
        <v>1239.3622</v>
      </c>
      <c r="AQ397" s="138">
        <v>1596.0486397583009</v>
      </c>
      <c r="AR397" s="138">
        <v>1390.5998</v>
      </c>
      <c r="AS397" s="139">
        <v>1647.9933000000001</v>
      </c>
      <c r="AT397" s="137">
        <v>954.82433007812506</v>
      </c>
      <c r="AU397" s="138">
        <v>1673.0697129150394</v>
      </c>
      <c r="AV397" s="138">
        <v>952.05520000000001</v>
      </c>
      <c r="AW397" s="139">
        <v>8143.3346904308191</v>
      </c>
      <c r="AX397" s="137">
        <v>7232.7882401367197</v>
      </c>
      <c r="AY397" s="138">
        <v>3667.1355802070584</v>
      </c>
      <c r="AZ397" s="138">
        <v>953.07973399658204</v>
      </c>
      <c r="BA397" s="139">
        <v>774.59014042968749</v>
      </c>
      <c r="BB397" s="137">
        <v>945.3751801513672</v>
      </c>
      <c r="BC397" s="138">
        <v>1126.7419900878911</v>
      </c>
      <c r="BD397" s="138">
        <v>1205.3932</v>
      </c>
      <c r="BE397" s="139">
        <v>1713.089609455109</v>
      </c>
      <c r="BF397" s="137">
        <v>1066.0954999999999</v>
      </c>
      <c r="BG397" s="138">
        <v>1858.3755999999998</v>
      </c>
      <c r="BH397" s="138">
        <v>2036.7707999999998</v>
      </c>
      <c r="BI397" s="139">
        <v>2205.7404999999999</v>
      </c>
      <c r="BJ397" s="137">
        <v>1844.5418683800001</v>
      </c>
      <c r="BK397" s="138">
        <v>2941.676821</v>
      </c>
      <c r="BL397" s="138">
        <v>2790.8179357899999</v>
      </c>
      <c r="BM397" s="139">
        <v>3091.6371585099996</v>
      </c>
      <c r="BN397" s="137">
        <v>2467.3612767799996</v>
      </c>
      <c r="BO397" s="138">
        <v>4081.2457306199994</v>
      </c>
      <c r="BP397" s="138">
        <v>3453.0921627600001</v>
      </c>
      <c r="BQ397" s="139">
        <v>2756.7208779300004</v>
      </c>
      <c r="BR397" s="137">
        <v>2766.0475211100002</v>
      </c>
      <c r="BS397" s="138">
        <v>3661.9288704599999</v>
      </c>
      <c r="BT397" s="138">
        <v>3427.6822698600004</v>
      </c>
      <c r="BU397" s="139">
        <v>3887.5055240200004</v>
      </c>
      <c r="BV397" s="137">
        <v>3416.1916475499993</v>
      </c>
      <c r="BW397" s="138">
        <v>5029.7680989</v>
      </c>
      <c r="BX397" s="138">
        <v>5523.9558177100007</v>
      </c>
      <c r="BY397" s="139">
        <v>4990.5201012399993</v>
      </c>
      <c r="BZ397" s="137">
        <v>4465.2815197</v>
      </c>
      <c r="CA397" s="138">
        <v>6020.0869967200006</v>
      </c>
      <c r="CB397" s="138">
        <v>6374.8453836300014</v>
      </c>
      <c r="CC397" s="139">
        <v>5871.1692117000002</v>
      </c>
      <c r="CD397" s="137">
        <v>6234.1124339199996</v>
      </c>
      <c r="CE397" s="138">
        <v>7707.0934816299996</v>
      </c>
      <c r="CF397" s="138">
        <v>6713.0098606699994</v>
      </c>
      <c r="CG397" s="139">
        <v>7849.8312025700016</v>
      </c>
      <c r="CH397" s="138">
        <v>6695.9977608000008</v>
      </c>
      <c r="CI397" s="138">
        <v>7215.9112017199996</v>
      </c>
      <c r="CJ397" s="138">
        <v>7288.1178119300002</v>
      </c>
      <c r="CK397" s="139">
        <v>8432.3833840799998</v>
      </c>
      <c r="CL397" s="137">
        <v>6897.4983521200002</v>
      </c>
      <c r="CM397" s="138">
        <v>7531.1190745699996</v>
      </c>
      <c r="CN397" s="138">
        <v>6569.3039494599998</v>
      </c>
      <c r="CO397" s="138">
        <v>7121.0326873200011</v>
      </c>
      <c r="CP397" s="137">
        <v>8447.7702220700012</v>
      </c>
      <c r="CQ397" s="138">
        <v>7919.1453791999993</v>
      </c>
      <c r="CR397" s="138">
        <v>9638.3505274599993</v>
      </c>
      <c r="CS397" s="241">
        <v>7350.9615151500002</v>
      </c>
      <c r="CT397" s="285">
        <v>5972.3528799900005</v>
      </c>
    </row>
    <row r="398" spans="1:98" s="10" customFormat="1" ht="12.95" customHeight="1" x14ac:dyDescent="0.25">
      <c r="A398" s="77"/>
      <c r="B398" s="184"/>
      <c r="C398" s="141"/>
      <c r="D398" s="141"/>
      <c r="E398" s="142"/>
      <c r="F398" s="141"/>
      <c r="G398" s="141"/>
      <c r="H398" s="141"/>
      <c r="I398" s="142"/>
      <c r="J398" s="140"/>
      <c r="K398" s="141"/>
      <c r="L398" s="141"/>
      <c r="M398" s="142"/>
      <c r="N398" s="140"/>
      <c r="O398" s="141"/>
      <c r="P398" s="141"/>
      <c r="Q398" s="142"/>
      <c r="R398" s="140"/>
      <c r="S398" s="141"/>
      <c r="T398" s="141"/>
      <c r="U398" s="142"/>
      <c r="V398" s="140"/>
      <c r="W398" s="141"/>
      <c r="X398" s="141"/>
      <c r="Y398" s="142"/>
      <c r="Z398" s="140"/>
      <c r="AA398" s="141"/>
      <c r="AB398" s="141"/>
      <c r="AC398" s="142"/>
      <c r="AD398" s="140"/>
      <c r="AE398" s="141"/>
      <c r="AF398" s="141"/>
      <c r="AG398" s="142"/>
      <c r="AH398" s="140"/>
      <c r="AI398" s="141"/>
      <c r="AJ398" s="141"/>
      <c r="AK398" s="142"/>
      <c r="AL398" s="140"/>
      <c r="AM398" s="141"/>
      <c r="AN398" s="141"/>
      <c r="AO398" s="142"/>
      <c r="AP398" s="140"/>
      <c r="AQ398" s="141"/>
      <c r="AR398" s="141"/>
      <c r="AS398" s="142"/>
      <c r="AT398" s="140"/>
      <c r="AU398" s="141"/>
      <c r="AV398" s="141"/>
      <c r="AW398" s="142"/>
      <c r="AX398" s="140"/>
      <c r="AY398" s="141"/>
      <c r="AZ398" s="141"/>
      <c r="BA398" s="142"/>
      <c r="BB398" s="140"/>
      <c r="BC398" s="141"/>
      <c r="BD398" s="141"/>
      <c r="BE398" s="142"/>
      <c r="BF398" s="140"/>
      <c r="BG398" s="141"/>
      <c r="BH398" s="141"/>
      <c r="BI398" s="142"/>
      <c r="BJ398" s="140"/>
      <c r="BK398" s="141"/>
      <c r="BL398" s="141"/>
      <c r="BM398" s="142"/>
      <c r="BN398" s="140"/>
      <c r="BO398" s="141"/>
      <c r="BP398" s="141"/>
      <c r="BQ398" s="142"/>
      <c r="BR398" s="140"/>
      <c r="BS398" s="141"/>
      <c r="BT398" s="141"/>
      <c r="BU398" s="142"/>
      <c r="BV398" s="140"/>
      <c r="BW398" s="141"/>
      <c r="BX398" s="141"/>
      <c r="BY398" s="142"/>
      <c r="BZ398" s="140"/>
      <c r="CA398" s="141"/>
      <c r="CB398" s="141"/>
      <c r="CC398" s="142"/>
      <c r="CD398" s="140"/>
      <c r="CE398" s="141"/>
      <c r="CF398" s="141"/>
      <c r="CG398" s="142"/>
      <c r="CH398" s="141"/>
      <c r="CI398" s="141"/>
      <c r="CJ398" s="141"/>
      <c r="CK398" s="142"/>
      <c r="CL398" s="140"/>
      <c r="CM398" s="141"/>
      <c r="CN398" s="141"/>
      <c r="CO398" s="141"/>
      <c r="CP398" s="140"/>
      <c r="CQ398" s="141"/>
      <c r="CR398" s="141"/>
      <c r="CS398" s="242"/>
      <c r="CT398" s="286"/>
    </row>
    <row r="399" spans="1:98" s="10" customFormat="1" ht="12.95" customHeight="1" x14ac:dyDescent="0.25">
      <c r="A399" s="73" t="s">
        <v>126</v>
      </c>
      <c r="B399" s="176">
        <v>0</v>
      </c>
      <c r="C399" s="117">
        <v>0</v>
      </c>
      <c r="D399" s="117">
        <v>0</v>
      </c>
      <c r="E399" s="118">
        <v>0</v>
      </c>
      <c r="F399" s="117">
        <v>0</v>
      </c>
      <c r="G399" s="117">
        <v>0</v>
      </c>
      <c r="H399" s="117">
        <v>0</v>
      </c>
      <c r="I399" s="118">
        <v>0</v>
      </c>
      <c r="J399" s="116">
        <v>0</v>
      </c>
      <c r="K399" s="117">
        <v>0</v>
      </c>
      <c r="L399" s="117">
        <v>0</v>
      </c>
      <c r="M399" s="118">
        <v>0</v>
      </c>
      <c r="N399" s="116">
        <v>0</v>
      </c>
      <c r="O399" s="117">
        <v>0</v>
      </c>
      <c r="P399" s="117">
        <v>0</v>
      </c>
      <c r="Q399" s="118">
        <v>0</v>
      </c>
      <c r="R399" s="116">
        <v>0</v>
      </c>
      <c r="S399" s="117">
        <v>0</v>
      </c>
      <c r="T399" s="117">
        <v>0</v>
      </c>
      <c r="U399" s="118">
        <v>0</v>
      </c>
      <c r="V399" s="116">
        <v>0</v>
      </c>
      <c r="W399" s="117">
        <v>0</v>
      </c>
      <c r="X399" s="117">
        <v>0</v>
      </c>
      <c r="Y399" s="118">
        <v>0</v>
      </c>
      <c r="Z399" s="116">
        <v>0</v>
      </c>
      <c r="AA399" s="117">
        <v>0</v>
      </c>
      <c r="AB399" s="117">
        <v>0</v>
      </c>
      <c r="AC399" s="118">
        <v>0</v>
      </c>
      <c r="AD399" s="116">
        <v>0</v>
      </c>
      <c r="AE399" s="117">
        <v>0</v>
      </c>
      <c r="AF399" s="117">
        <v>0</v>
      </c>
      <c r="AG399" s="118">
        <v>0</v>
      </c>
      <c r="AH399" s="116">
        <v>0</v>
      </c>
      <c r="AI399" s="117">
        <v>0</v>
      </c>
      <c r="AJ399" s="117">
        <v>0</v>
      </c>
      <c r="AK399" s="118">
        <v>0</v>
      </c>
      <c r="AL399" s="116">
        <v>0</v>
      </c>
      <c r="AM399" s="117">
        <v>0</v>
      </c>
      <c r="AN399" s="117">
        <v>0</v>
      </c>
      <c r="AO399" s="118">
        <v>0</v>
      </c>
      <c r="AP399" s="116">
        <v>0</v>
      </c>
      <c r="AQ399" s="117">
        <v>0</v>
      </c>
      <c r="AR399" s="117">
        <v>0</v>
      </c>
      <c r="AS399" s="118">
        <v>0</v>
      </c>
      <c r="AT399" s="116">
        <v>0</v>
      </c>
      <c r="AU399" s="117">
        <v>0</v>
      </c>
      <c r="AV399" s="117">
        <v>0</v>
      </c>
      <c r="AW399" s="118">
        <v>0</v>
      </c>
      <c r="AX399" s="116">
        <v>0</v>
      </c>
      <c r="AY399" s="117">
        <v>0</v>
      </c>
      <c r="AZ399" s="117">
        <v>0</v>
      </c>
      <c r="BA399" s="118">
        <v>0</v>
      </c>
      <c r="BB399" s="116">
        <v>0</v>
      </c>
      <c r="BC399" s="117">
        <v>0</v>
      </c>
      <c r="BD399" s="117">
        <v>0</v>
      </c>
      <c r="BE399" s="118">
        <v>0</v>
      </c>
      <c r="BF399" s="116">
        <v>0</v>
      </c>
      <c r="BG399" s="117">
        <v>0</v>
      </c>
      <c r="BH399" s="117">
        <v>0</v>
      </c>
      <c r="BI399" s="118">
        <v>0</v>
      </c>
      <c r="BJ399" s="116">
        <v>0</v>
      </c>
      <c r="BK399" s="117">
        <v>0</v>
      </c>
      <c r="BL399" s="117">
        <v>0</v>
      </c>
      <c r="BM399" s="118">
        <v>0</v>
      </c>
      <c r="BN399" s="116">
        <v>0</v>
      </c>
      <c r="BO399" s="117">
        <v>0</v>
      </c>
      <c r="BP399" s="117">
        <v>0</v>
      </c>
      <c r="BQ399" s="118">
        <v>0</v>
      </c>
      <c r="BR399" s="116">
        <v>0</v>
      </c>
      <c r="BS399" s="117">
        <v>0</v>
      </c>
      <c r="BT399" s="117">
        <v>0</v>
      </c>
      <c r="BU399" s="118">
        <v>0</v>
      </c>
      <c r="BV399" s="116">
        <v>0</v>
      </c>
      <c r="BW399" s="117">
        <v>0</v>
      </c>
      <c r="BX399" s="117">
        <v>0</v>
      </c>
      <c r="BY399" s="118">
        <v>0</v>
      </c>
      <c r="BZ399" s="116">
        <v>-9.8802729400000011</v>
      </c>
      <c r="CA399" s="117">
        <v>-9.6370244199999995</v>
      </c>
      <c r="CB399" s="117">
        <v>-6.3500875699999986</v>
      </c>
      <c r="CC399" s="118">
        <v>-13.902574339999997</v>
      </c>
      <c r="CD399" s="116">
        <v>-7.6868234699999993</v>
      </c>
      <c r="CE399" s="117">
        <v>-18.153082059999999</v>
      </c>
      <c r="CF399" s="117">
        <v>-16.18318713</v>
      </c>
      <c r="CG399" s="118">
        <v>-21.67039948</v>
      </c>
      <c r="CH399" s="117">
        <v>-12.006506160000001</v>
      </c>
      <c r="CI399" s="117">
        <v>-22.040148389999999</v>
      </c>
      <c r="CJ399" s="117">
        <v>-22.451728579999997</v>
      </c>
      <c r="CK399" s="118">
        <v>-16.480633570000002</v>
      </c>
      <c r="CL399" s="116">
        <v>-21.28673216</v>
      </c>
      <c r="CM399" s="117">
        <v>-36.242256409999996</v>
      </c>
      <c r="CN399" s="117">
        <v>-35.545708519999998</v>
      </c>
      <c r="CO399" s="117">
        <v>-46.59714572</v>
      </c>
      <c r="CP399" s="116">
        <v>-22.930240990000001</v>
      </c>
      <c r="CQ399" s="117">
        <v>-38.283248350000001</v>
      </c>
      <c r="CR399" s="117">
        <v>-51.752846749999996</v>
      </c>
      <c r="CS399" s="234">
        <v>-6.7971191799999975</v>
      </c>
      <c r="CT399" s="278">
        <v>-31.781677010000003</v>
      </c>
    </row>
    <row r="400" spans="1:98" s="10" customFormat="1" ht="12.95" customHeight="1" x14ac:dyDescent="0.25">
      <c r="A400" s="73" t="s">
        <v>115</v>
      </c>
      <c r="B400" s="181">
        <v>0</v>
      </c>
      <c r="C400" s="132">
        <v>0</v>
      </c>
      <c r="D400" s="132">
        <v>0</v>
      </c>
      <c r="E400" s="133">
        <v>0</v>
      </c>
      <c r="F400" s="132">
        <v>0</v>
      </c>
      <c r="G400" s="132">
        <v>0</v>
      </c>
      <c r="H400" s="132">
        <v>0</v>
      </c>
      <c r="I400" s="133">
        <v>0</v>
      </c>
      <c r="J400" s="131">
        <v>0</v>
      </c>
      <c r="K400" s="132">
        <v>0</v>
      </c>
      <c r="L400" s="132">
        <v>0</v>
      </c>
      <c r="M400" s="133">
        <v>0</v>
      </c>
      <c r="N400" s="131">
        <v>0</v>
      </c>
      <c r="O400" s="132">
        <v>0</v>
      </c>
      <c r="P400" s="132">
        <v>0</v>
      </c>
      <c r="Q400" s="133">
        <v>0</v>
      </c>
      <c r="R400" s="131">
        <v>0</v>
      </c>
      <c r="S400" s="132">
        <v>0</v>
      </c>
      <c r="T400" s="132">
        <v>0</v>
      </c>
      <c r="U400" s="133">
        <v>0</v>
      </c>
      <c r="V400" s="131">
        <v>0</v>
      </c>
      <c r="W400" s="132">
        <v>0</v>
      </c>
      <c r="X400" s="132">
        <v>0</v>
      </c>
      <c r="Y400" s="133">
        <v>0</v>
      </c>
      <c r="Z400" s="131">
        <v>0</v>
      </c>
      <c r="AA400" s="132">
        <v>0</v>
      </c>
      <c r="AB400" s="132">
        <v>0</v>
      </c>
      <c r="AC400" s="133">
        <v>0</v>
      </c>
      <c r="AD400" s="131">
        <v>0</v>
      </c>
      <c r="AE400" s="132">
        <v>0</v>
      </c>
      <c r="AF400" s="132">
        <v>0</v>
      </c>
      <c r="AG400" s="133">
        <v>0</v>
      </c>
      <c r="AH400" s="131">
        <v>0</v>
      </c>
      <c r="AI400" s="132">
        <v>0</v>
      </c>
      <c r="AJ400" s="132">
        <v>0</v>
      </c>
      <c r="AK400" s="133">
        <v>0</v>
      </c>
      <c r="AL400" s="131">
        <v>0</v>
      </c>
      <c r="AM400" s="132">
        <v>0</v>
      </c>
      <c r="AN400" s="132">
        <v>0</v>
      </c>
      <c r="AO400" s="133">
        <v>0</v>
      </c>
      <c r="AP400" s="131">
        <v>0</v>
      </c>
      <c r="AQ400" s="132">
        <v>0</v>
      </c>
      <c r="AR400" s="132">
        <v>0</v>
      </c>
      <c r="AS400" s="133">
        <v>0</v>
      </c>
      <c r="AT400" s="131">
        <v>0</v>
      </c>
      <c r="AU400" s="132">
        <v>0</v>
      </c>
      <c r="AV400" s="132">
        <v>0</v>
      </c>
      <c r="AW400" s="133">
        <v>0</v>
      </c>
      <c r="AX400" s="131">
        <v>0</v>
      </c>
      <c r="AY400" s="132">
        <v>0</v>
      </c>
      <c r="AZ400" s="132">
        <v>0</v>
      </c>
      <c r="BA400" s="133">
        <v>0</v>
      </c>
      <c r="BB400" s="131">
        <v>0</v>
      </c>
      <c r="BC400" s="132">
        <v>0</v>
      </c>
      <c r="BD400" s="132">
        <v>0</v>
      </c>
      <c r="BE400" s="133">
        <v>0</v>
      </c>
      <c r="BF400" s="131">
        <v>0</v>
      </c>
      <c r="BG400" s="132">
        <v>0</v>
      </c>
      <c r="BH400" s="132">
        <v>0</v>
      </c>
      <c r="BI400" s="133">
        <v>0</v>
      </c>
      <c r="BJ400" s="131">
        <v>0</v>
      </c>
      <c r="BK400" s="132">
        <v>0</v>
      </c>
      <c r="BL400" s="132">
        <v>0</v>
      </c>
      <c r="BM400" s="133">
        <v>0</v>
      </c>
      <c r="BN400" s="131">
        <v>0</v>
      </c>
      <c r="BO400" s="132">
        <v>0</v>
      </c>
      <c r="BP400" s="132">
        <v>0</v>
      </c>
      <c r="BQ400" s="133">
        <v>0</v>
      </c>
      <c r="BR400" s="131">
        <v>0</v>
      </c>
      <c r="BS400" s="132">
        <v>0</v>
      </c>
      <c r="BT400" s="132">
        <v>0</v>
      </c>
      <c r="BU400" s="133">
        <v>0</v>
      </c>
      <c r="BV400" s="131">
        <v>0</v>
      </c>
      <c r="BW400" s="132">
        <v>0</v>
      </c>
      <c r="BX400" s="132">
        <v>0</v>
      </c>
      <c r="BY400" s="133">
        <v>0</v>
      </c>
      <c r="BZ400" s="131">
        <v>-10.06907187</v>
      </c>
      <c r="CA400" s="132">
        <v>-11.095420019999999</v>
      </c>
      <c r="CB400" s="132">
        <v>-9.4256001999999981</v>
      </c>
      <c r="CC400" s="133">
        <v>-10.701732140000001</v>
      </c>
      <c r="CD400" s="131">
        <v>-6.8735881199999991</v>
      </c>
      <c r="CE400" s="132">
        <v>-10.15366272</v>
      </c>
      <c r="CF400" s="132">
        <v>-11.799736060000001</v>
      </c>
      <c r="CG400" s="133">
        <v>-11.59317985</v>
      </c>
      <c r="CH400" s="132">
        <v>-8.3555348000000009</v>
      </c>
      <c r="CI400" s="132">
        <v>-10.3339958</v>
      </c>
      <c r="CJ400" s="132">
        <v>-12.451655479999999</v>
      </c>
      <c r="CK400" s="133">
        <v>-10.864882290000001</v>
      </c>
      <c r="CL400" s="131">
        <v>-16.947795929999998</v>
      </c>
      <c r="CM400" s="132">
        <v>-20.495478470000002</v>
      </c>
      <c r="CN400" s="132">
        <v>-26.554907040000003</v>
      </c>
      <c r="CO400" s="132">
        <v>-25.69491081</v>
      </c>
      <c r="CP400" s="131">
        <v>-23.472830190000003</v>
      </c>
      <c r="CQ400" s="132">
        <v>-27.473410180000002</v>
      </c>
      <c r="CR400" s="132">
        <v>-20.734942360000002</v>
      </c>
      <c r="CS400" s="239">
        <v>-25.052428290000002</v>
      </c>
      <c r="CT400" s="283">
        <v>-19.38926515</v>
      </c>
    </row>
    <row r="401" spans="1:98" s="10" customFormat="1" ht="12.95" customHeight="1" x14ac:dyDescent="0.25">
      <c r="A401" s="73" t="s">
        <v>116</v>
      </c>
      <c r="B401" s="181">
        <v>0</v>
      </c>
      <c r="C401" s="132">
        <v>0</v>
      </c>
      <c r="D401" s="132">
        <v>0</v>
      </c>
      <c r="E401" s="133">
        <v>0</v>
      </c>
      <c r="F401" s="132">
        <v>0</v>
      </c>
      <c r="G401" s="132">
        <v>0</v>
      </c>
      <c r="H401" s="132">
        <v>0</v>
      </c>
      <c r="I401" s="133">
        <v>0</v>
      </c>
      <c r="J401" s="131">
        <v>0</v>
      </c>
      <c r="K401" s="132">
        <v>0</v>
      </c>
      <c r="L401" s="132">
        <v>0</v>
      </c>
      <c r="M401" s="133">
        <v>0</v>
      </c>
      <c r="N401" s="131">
        <v>0</v>
      </c>
      <c r="O401" s="132">
        <v>0</v>
      </c>
      <c r="P401" s="132">
        <v>0</v>
      </c>
      <c r="Q401" s="133">
        <v>0</v>
      </c>
      <c r="R401" s="131">
        <v>0</v>
      </c>
      <c r="S401" s="132">
        <v>0</v>
      </c>
      <c r="T401" s="132">
        <v>0</v>
      </c>
      <c r="U401" s="133">
        <v>0</v>
      </c>
      <c r="V401" s="131">
        <v>0</v>
      </c>
      <c r="W401" s="132">
        <v>0</v>
      </c>
      <c r="X401" s="132">
        <v>0</v>
      </c>
      <c r="Y401" s="133">
        <v>0</v>
      </c>
      <c r="Z401" s="131">
        <v>0</v>
      </c>
      <c r="AA401" s="132">
        <v>0</v>
      </c>
      <c r="AB401" s="132">
        <v>0</v>
      </c>
      <c r="AC401" s="133">
        <v>0</v>
      </c>
      <c r="AD401" s="131">
        <v>0</v>
      </c>
      <c r="AE401" s="132">
        <v>0</v>
      </c>
      <c r="AF401" s="132">
        <v>0</v>
      </c>
      <c r="AG401" s="133">
        <v>0</v>
      </c>
      <c r="AH401" s="131">
        <v>0</v>
      </c>
      <c r="AI401" s="132">
        <v>0</v>
      </c>
      <c r="AJ401" s="132">
        <v>0</v>
      </c>
      <c r="AK401" s="133">
        <v>0</v>
      </c>
      <c r="AL401" s="131">
        <v>0</v>
      </c>
      <c r="AM401" s="132">
        <v>0</v>
      </c>
      <c r="AN401" s="132">
        <v>0</v>
      </c>
      <c r="AO401" s="133">
        <v>0</v>
      </c>
      <c r="AP401" s="131">
        <v>0</v>
      </c>
      <c r="AQ401" s="132">
        <v>0</v>
      </c>
      <c r="AR401" s="132">
        <v>0</v>
      </c>
      <c r="AS401" s="133">
        <v>0</v>
      </c>
      <c r="AT401" s="131">
        <v>0</v>
      </c>
      <c r="AU401" s="132">
        <v>0</v>
      </c>
      <c r="AV401" s="132">
        <v>0</v>
      </c>
      <c r="AW401" s="133">
        <v>0</v>
      </c>
      <c r="AX401" s="131">
        <v>0</v>
      </c>
      <c r="AY401" s="132">
        <v>0</v>
      </c>
      <c r="AZ401" s="132">
        <v>0</v>
      </c>
      <c r="BA401" s="133">
        <v>0</v>
      </c>
      <c r="BB401" s="131">
        <v>0</v>
      </c>
      <c r="BC401" s="132">
        <v>0</v>
      </c>
      <c r="BD401" s="132">
        <v>0</v>
      </c>
      <c r="BE401" s="133">
        <v>0</v>
      </c>
      <c r="BF401" s="131">
        <v>0</v>
      </c>
      <c r="BG401" s="132">
        <v>0</v>
      </c>
      <c r="BH401" s="132">
        <v>0</v>
      </c>
      <c r="BI401" s="133">
        <v>0</v>
      </c>
      <c r="BJ401" s="131">
        <v>0</v>
      </c>
      <c r="BK401" s="132">
        <v>0</v>
      </c>
      <c r="BL401" s="132">
        <v>0</v>
      </c>
      <c r="BM401" s="133">
        <v>0</v>
      </c>
      <c r="BN401" s="131">
        <v>0</v>
      </c>
      <c r="BO401" s="132">
        <v>0</v>
      </c>
      <c r="BP401" s="132">
        <v>0</v>
      </c>
      <c r="BQ401" s="133">
        <v>0</v>
      </c>
      <c r="BR401" s="131">
        <v>0</v>
      </c>
      <c r="BS401" s="132">
        <v>0</v>
      </c>
      <c r="BT401" s="132">
        <v>0</v>
      </c>
      <c r="BU401" s="133">
        <v>0</v>
      </c>
      <c r="BV401" s="131">
        <v>0</v>
      </c>
      <c r="BW401" s="132">
        <v>0</v>
      </c>
      <c r="BX401" s="132">
        <v>0</v>
      </c>
      <c r="BY401" s="133">
        <v>0</v>
      </c>
      <c r="BZ401" s="131">
        <v>-0.18879892999999981</v>
      </c>
      <c r="CA401" s="132">
        <v>-1.4583956000000009</v>
      </c>
      <c r="CB401" s="132">
        <v>-3.0755126300000004</v>
      </c>
      <c r="CC401" s="133">
        <v>3.2008421999999994</v>
      </c>
      <c r="CD401" s="131">
        <v>0.81323535000000002</v>
      </c>
      <c r="CE401" s="132">
        <v>7.9994193400000002</v>
      </c>
      <c r="CF401" s="132">
        <v>4.3834510699999996</v>
      </c>
      <c r="CG401" s="133">
        <v>10.07721963</v>
      </c>
      <c r="CH401" s="132">
        <v>3.6509713600000007</v>
      </c>
      <c r="CI401" s="132">
        <v>11.706152589999999</v>
      </c>
      <c r="CJ401" s="132">
        <v>10.000073100000002</v>
      </c>
      <c r="CK401" s="133">
        <v>5.6157512799999996</v>
      </c>
      <c r="CL401" s="131">
        <v>4.3389362300000007</v>
      </c>
      <c r="CM401" s="132">
        <v>15.746777940000001</v>
      </c>
      <c r="CN401" s="132">
        <v>8.9908014799999982</v>
      </c>
      <c r="CO401" s="132">
        <v>20.902234910000001</v>
      </c>
      <c r="CP401" s="131">
        <v>-0.54258919999999944</v>
      </c>
      <c r="CQ401" s="132">
        <v>10.809838170000001</v>
      </c>
      <c r="CR401" s="132">
        <v>31.017904389999998</v>
      </c>
      <c r="CS401" s="239">
        <v>-18.255309110000002</v>
      </c>
      <c r="CT401" s="283">
        <v>12.392411860000003</v>
      </c>
    </row>
    <row r="402" spans="1:98" s="10" customFormat="1" ht="12.95" customHeight="1" x14ac:dyDescent="0.25">
      <c r="A402" s="77" t="s">
        <v>0</v>
      </c>
      <c r="B402" s="175"/>
      <c r="C402" s="114"/>
      <c r="D402" s="114"/>
      <c r="E402" s="115"/>
      <c r="F402" s="114"/>
      <c r="G402" s="114"/>
      <c r="H402" s="114"/>
      <c r="I402" s="115"/>
      <c r="J402" s="113"/>
      <c r="K402" s="114"/>
      <c r="L402" s="114"/>
      <c r="M402" s="115"/>
      <c r="N402" s="113"/>
      <c r="O402" s="114"/>
      <c r="P402" s="114"/>
      <c r="Q402" s="115"/>
      <c r="R402" s="113"/>
      <c r="S402" s="114"/>
      <c r="T402" s="114"/>
      <c r="U402" s="115"/>
      <c r="V402" s="113"/>
      <c r="W402" s="114"/>
      <c r="X402" s="114"/>
      <c r="Y402" s="115"/>
      <c r="Z402" s="113"/>
      <c r="AA402" s="114"/>
      <c r="AB402" s="114"/>
      <c r="AC402" s="115"/>
      <c r="AD402" s="113"/>
      <c r="AE402" s="114"/>
      <c r="AF402" s="114"/>
      <c r="AG402" s="115"/>
      <c r="AH402" s="113"/>
      <c r="AI402" s="114"/>
      <c r="AJ402" s="114"/>
      <c r="AK402" s="115"/>
      <c r="AL402" s="113"/>
      <c r="AM402" s="114"/>
      <c r="AN402" s="114"/>
      <c r="AO402" s="115"/>
      <c r="AP402" s="113"/>
      <c r="AQ402" s="114"/>
      <c r="AR402" s="114"/>
      <c r="AS402" s="115"/>
      <c r="AT402" s="113"/>
      <c r="AU402" s="114"/>
      <c r="AV402" s="114"/>
      <c r="AW402" s="115"/>
      <c r="AX402" s="113"/>
      <c r="AY402" s="114"/>
      <c r="AZ402" s="114"/>
      <c r="BA402" s="115"/>
      <c r="BB402" s="113"/>
      <c r="BC402" s="114"/>
      <c r="BD402" s="114"/>
      <c r="BE402" s="115"/>
      <c r="BF402" s="113"/>
      <c r="BG402" s="114"/>
      <c r="BH402" s="114"/>
      <c r="BI402" s="115"/>
      <c r="BJ402" s="113"/>
      <c r="BK402" s="114"/>
      <c r="BL402" s="114"/>
      <c r="BM402" s="115"/>
      <c r="BN402" s="113"/>
      <c r="BO402" s="114"/>
      <c r="BP402" s="114"/>
      <c r="BQ402" s="115"/>
      <c r="BR402" s="113"/>
      <c r="BS402" s="114"/>
      <c r="BT402" s="114"/>
      <c r="BU402" s="115"/>
      <c r="BV402" s="113"/>
      <c r="BW402" s="114"/>
      <c r="BX402" s="114"/>
      <c r="BY402" s="115"/>
      <c r="BZ402" s="113"/>
      <c r="CA402" s="114"/>
      <c r="CB402" s="114"/>
      <c r="CC402" s="115"/>
      <c r="CD402" s="113"/>
      <c r="CE402" s="114"/>
      <c r="CF402" s="114"/>
      <c r="CG402" s="115"/>
      <c r="CH402" s="114"/>
      <c r="CI402" s="114"/>
      <c r="CJ402" s="114"/>
      <c r="CK402" s="115"/>
      <c r="CL402" s="113"/>
      <c r="CM402" s="114"/>
      <c r="CN402" s="114"/>
      <c r="CO402" s="114"/>
      <c r="CP402" s="113"/>
      <c r="CQ402" s="114"/>
      <c r="CR402" s="114"/>
      <c r="CS402" s="233"/>
      <c r="CT402" s="277"/>
    </row>
    <row r="403" spans="1:98" s="10" customFormat="1" ht="12.95" customHeight="1" x14ac:dyDescent="0.25">
      <c r="A403" s="73" t="s">
        <v>127</v>
      </c>
      <c r="B403" s="176">
        <v>-1539.9740000000002</v>
      </c>
      <c r="C403" s="117">
        <v>-967.44999999999993</v>
      </c>
      <c r="D403" s="117">
        <v>-2129.5884999999998</v>
      </c>
      <c r="E403" s="118">
        <v>-3481.2024999999999</v>
      </c>
      <c r="F403" s="117">
        <v>-4106.4062415999997</v>
      </c>
      <c r="G403" s="117">
        <v>-1541.3280768</v>
      </c>
      <c r="H403" s="117">
        <v>-2853.1330002999994</v>
      </c>
      <c r="I403" s="118">
        <v>-3836.1537213000001</v>
      </c>
      <c r="J403" s="116">
        <v>-1022.6037451999999</v>
      </c>
      <c r="K403" s="117">
        <v>-706.50338119999992</v>
      </c>
      <c r="L403" s="117">
        <v>1816.0401611999996</v>
      </c>
      <c r="M403" s="118">
        <v>-1132.2788181999999</v>
      </c>
      <c r="N403" s="116">
        <v>-2358.1147267877641</v>
      </c>
      <c r="O403" s="117">
        <v>-1948.3843981724006</v>
      </c>
      <c r="P403" s="117">
        <v>743.63004066868575</v>
      </c>
      <c r="Q403" s="118">
        <v>822.79420720943244</v>
      </c>
      <c r="R403" s="116">
        <v>798.69787450813772</v>
      </c>
      <c r="S403" s="117">
        <v>2262.3144165501512</v>
      </c>
      <c r="T403" s="117">
        <v>1865.0382490700258</v>
      </c>
      <c r="U403" s="118">
        <v>2357.5442914547243</v>
      </c>
      <c r="V403" s="116">
        <v>2213.1023499687863</v>
      </c>
      <c r="W403" s="117">
        <v>1461.5627034584779</v>
      </c>
      <c r="X403" s="117">
        <v>2496.6737925138141</v>
      </c>
      <c r="Y403" s="118">
        <v>237.70652600000039</v>
      </c>
      <c r="Z403" s="116">
        <v>-631.58874078779581</v>
      </c>
      <c r="AA403" s="117">
        <v>-2183.9742855074201</v>
      </c>
      <c r="AB403" s="117">
        <v>-1475.8515680138885</v>
      </c>
      <c r="AC403" s="118">
        <v>58.610090990047468</v>
      </c>
      <c r="AD403" s="116">
        <v>842.33793730000002</v>
      </c>
      <c r="AE403" s="117">
        <v>-2707.6409873399998</v>
      </c>
      <c r="AF403" s="117">
        <v>-1024.1208862799999</v>
      </c>
      <c r="AG403" s="118">
        <v>1148.7815622999999</v>
      </c>
      <c r="AH403" s="116">
        <v>1137.4177806596274</v>
      </c>
      <c r="AI403" s="117">
        <v>-688.36369044378046</v>
      </c>
      <c r="AJ403" s="117">
        <v>761.59736353359699</v>
      </c>
      <c r="AK403" s="118">
        <v>-1446.4951925216556</v>
      </c>
      <c r="AL403" s="116">
        <v>-538.8368736027204</v>
      </c>
      <c r="AM403" s="117">
        <v>-2225.269542400195</v>
      </c>
      <c r="AN403" s="117">
        <v>1010.4698182415481</v>
      </c>
      <c r="AO403" s="118">
        <v>572.27657361407603</v>
      </c>
      <c r="AP403" s="116">
        <v>-175.23307615102146</v>
      </c>
      <c r="AQ403" s="117">
        <v>-377.38057528350646</v>
      </c>
      <c r="AR403" s="117">
        <v>-1050.1349669984265</v>
      </c>
      <c r="AS403" s="118">
        <v>-2345.1767576207103</v>
      </c>
      <c r="AT403" s="116">
        <v>-4472.2219029263961</v>
      </c>
      <c r="AU403" s="117">
        <v>-4055.1505840585869</v>
      </c>
      <c r="AV403" s="117">
        <v>-387.89109295419985</v>
      </c>
      <c r="AW403" s="118">
        <v>-4256.3214433772682</v>
      </c>
      <c r="AX403" s="116">
        <v>-6312.8439200817538</v>
      </c>
      <c r="AY403" s="117">
        <v>-10891.312826347123</v>
      </c>
      <c r="AZ403" s="117">
        <v>1236.3843357218411</v>
      </c>
      <c r="BA403" s="118">
        <v>-1403.5967125004008</v>
      </c>
      <c r="BB403" s="116">
        <v>-6949.6029787982052</v>
      </c>
      <c r="BC403" s="117">
        <v>-2695.4281858776221</v>
      </c>
      <c r="BD403" s="117">
        <v>1209.4116745673518</v>
      </c>
      <c r="BE403" s="118">
        <v>3968.60424792817</v>
      </c>
      <c r="BF403" s="116">
        <v>-639.14099999999985</v>
      </c>
      <c r="BG403" s="117">
        <v>6078.3309000000008</v>
      </c>
      <c r="BH403" s="117">
        <v>11726.668600000001</v>
      </c>
      <c r="BI403" s="118">
        <v>4499.3678</v>
      </c>
      <c r="BJ403" s="116">
        <v>1726.2002942950003</v>
      </c>
      <c r="BK403" s="117">
        <v>8825.1112904450001</v>
      </c>
      <c r="BL403" s="117">
        <v>15057.69993585</v>
      </c>
      <c r="BM403" s="118">
        <v>12029.357230369998</v>
      </c>
      <c r="BN403" s="116">
        <v>4698.19479658</v>
      </c>
      <c r="BO403" s="117">
        <v>7596.839282124999</v>
      </c>
      <c r="BP403" s="117">
        <v>-2490.9532435850001</v>
      </c>
      <c r="BQ403" s="118">
        <v>3401.0650724849993</v>
      </c>
      <c r="BR403" s="116">
        <v>-3313.0520459049994</v>
      </c>
      <c r="BS403" s="117">
        <v>-7103.1958699099996</v>
      </c>
      <c r="BT403" s="117">
        <v>4798.3620511000008</v>
      </c>
      <c r="BU403" s="118">
        <v>6503.0040764250007</v>
      </c>
      <c r="BV403" s="116">
        <v>-2228.9465293200005</v>
      </c>
      <c r="BW403" s="117">
        <v>-1307.0127321149998</v>
      </c>
      <c r="BX403" s="117">
        <v>8157.4032926349992</v>
      </c>
      <c r="BY403" s="118">
        <v>5993.2307591199988</v>
      </c>
      <c r="BZ403" s="116">
        <v>3524.4225043099996</v>
      </c>
      <c r="CA403" s="117">
        <v>9170.2294055099992</v>
      </c>
      <c r="CB403" s="117">
        <v>8018.6942469399992</v>
      </c>
      <c r="CC403" s="118">
        <v>760.11133359500036</v>
      </c>
      <c r="CD403" s="116">
        <v>-3972.6364807</v>
      </c>
      <c r="CE403" s="117">
        <v>2300.9361080250001</v>
      </c>
      <c r="CF403" s="117">
        <v>764.66527440499999</v>
      </c>
      <c r="CG403" s="118">
        <v>5756.7531152650017</v>
      </c>
      <c r="CH403" s="117">
        <v>3835.4588042449996</v>
      </c>
      <c r="CI403" s="117">
        <v>-309.49866513000029</v>
      </c>
      <c r="CJ403" s="117">
        <v>4347.4663742250004</v>
      </c>
      <c r="CK403" s="118">
        <v>6947.5524981899998</v>
      </c>
      <c r="CL403" s="116">
        <v>4816.2704973949985</v>
      </c>
      <c r="CM403" s="117">
        <v>2383.4229874399994</v>
      </c>
      <c r="CN403" s="117">
        <v>7545.2264589900005</v>
      </c>
      <c r="CO403" s="117">
        <v>6776.8072602950006</v>
      </c>
      <c r="CP403" s="116">
        <v>4766.7948237600003</v>
      </c>
      <c r="CQ403" s="117">
        <v>-1176.3609178799993</v>
      </c>
      <c r="CR403" s="117">
        <v>15779.012634530001</v>
      </c>
      <c r="CS403" s="234">
        <v>19280.880835669999</v>
      </c>
      <c r="CT403" s="278">
        <v>9168.4170390999989</v>
      </c>
    </row>
    <row r="404" spans="1:98" s="10" customFormat="1" ht="12.95" customHeight="1" x14ac:dyDescent="0.25">
      <c r="A404" s="73" t="s">
        <v>115</v>
      </c>
      <c r="B404" s="181">
        <v>0</v>
      </c>
      <c r="C404" s="132">
        <v>0</v>
      </c>
      <c r="D404" s="132">
        <v>0</v>
      </c>
      <c r="E404" s="133">
        <v>0</v>
      </c>
      <c r="F404" s="132">
        <v>0</v>
      </c>
      <c r="G404" s="132">
        <v>0</v>
      </c>
      <c r="H404" s="132">
        <v>0</v>
      </c>
      <c r="I404" s="133">
        <v>0</v>
      </c>
      <c r="J404" s="131">
        <v>0</v>
      </c>
      <c r="K404" s="132">
        <v>0</v>
      </c>
      <c r="L404" s="132">
        <v>0</v>
      </c>
      <c r="M404" s="133">
        <v>0</v>
      </c>
      <c r="N404" s="131">
        <v>0</v>
      </c>
      <c r="O404" s="132">
        <v>0</v>
      </c>
      <c r="P404" s="132">
        <v>0</v>
      </c>
      <c r="Q404" s="133">
        <v>0</v>
      </c>
      <c r="R404" s="131">
        <v>0</v>
      </c>
      <c r="S404" s="132">
        <v>0</v>
      </c>
      <c r="T404" s="132">
        <v>0</v>
      </c>
      <c r="U404" s="133">
        <v>0</v>
      </c>
      <c r="V404" s="131">
        <v>0</v>
      </c>
      <c r="W404" s="132">
        <v>0</v>
      </c>
      <c r="X404" s="132">
        <v>0</v>
      </c>
      <c r="Y404" s="133">
        <v>0</v>
      </c>
      <c r="Z404" s="131">
        <v>0</v>
      </c>
      <c r="AA404" s="132">
        <v>0</v>
      </c>
      <c r="AB404" s="132">
        <v>0</v>
      </c>
      <c r="AC404" s="133">
        <v>0</v>
      </c>
      <c r="AD404" s="131">
        <v>0</v>
      </c>
      <c r="AE404" s="132">
        <v>0</v>
      </c>
      <c r="AF404" s="132">
        <v>0</v>
      </c>
      <c r="AG404" s="133">
        <v>0</v>
      </c>
      <c r="AH404" s="131">
        <v>0</v>
      </c>
      <c r="AI404" s="132">
        <v>0</v>
      </c>
      <c r="AJ404" s="132">
        <v>0</v>
      </c>
      <c r="AK404" s="133">
        <v>0</v>
      </c>
      <c r="AL404" s="131">
        <v>0</v>
      </c>
      <c r="AM404" s="132">
        <v>0</v>
      </c>
      <c r="AN404" s="132">
        <v>0</v>
      </c>
      <c r="AO404" s="133">
        <v>0</v>
      </c>
      <c r="AP404" s="131">
        <v>0</v>
      </c>
      <c r="AQ404" s="132">
        <v>0</v>
      </c>
      <c r="AR404" s="132">
        <v>0</v>
      </c>
      <c r="AS404" s="133">
        <v>0</v>
      </c>
      <c r="AT404" s="131">
        <v>0</v>
      </c>
      <c r="AU404" s="132">
        <v>0</v>
      </c>
      <c r="AV404" s="132">
        <v>0</v>
      </c>
      <c r="AW404" s="133">
        <v>0</v>
      </c>
      <c r="AX404" s="131">
        <v>0</v>
      </c>
      <c r="AY404" s="132">
        <v>0</v>
      </c>
      <c r="AZ404" s="132">
        <v>0</v>
      </c>
      <c r="BA404" s="133">
        <v>0</v>
      </c>
      <c r="BB404" s="131">
        <v>0</v>
      </c>
      <c r="BC404" s="132">
        <v>0</v>
      </c>
      <c r="BD404" s="132">
        <v>0</v>
      </c>
      <c r="BE404" s="133">
        <v>0</v>
      </c>
      <c r="BF404" s="131">
        <v>3553.2271000000001</v>
      </c>
      <c r="BG404" s="132">
        <v>9568.3564000000006</v>
      </c>
      <c r="BH404" s="132">
        <v>10794.326700000001</v>
      </c>
      <c r="BI404" s="133">
        <v>1187.0084999999999</v>
      </c>
      <c r="BJ404" s="131">
        <v>2317.281176855</v>
      </c>
      <c r="BK404" s="132">
        <v>9732.6792659750008</v>
      </c>
      <c r="BL404" s="132">
        <v>14840.47392418</v>
      </c>
      <c r="BM404" s="133">
        <v>10076.480573299999</v>
      </c>
      <c r="BN404" s="131">
        <v>3382.75164623</v>
      </c>
      <c r="BO404" s="132">
        <v>16495.589770815001</v>
      </c>
      <c r="BP404" s="132">
        <v>7913.3738911649998</v>
      </c>
      <c r="BQ404" s="133">
        <v>7237.782893525</v>
      </c>
      <c r="BR404" s="131">
        <v>227.58268128500049</v>
      </c>
      <c r="BS404" s="132">
        <v>835.6347776599996</v>
      </c>
      <c r="BT404" s="132">
        <v>6921.9303808900013</v>
      </c>
      <c r="BU404" s="133">
        <v>7366.6410383849998</v>
      </c>
      <c r="BV404" s="131">
        <v>1112.3673082400001</v>
      </c>
      <c r="BW404" s="132">
        <v>8309.2604407950002</v>
      </c>
      <c r="BX404" s="132">
        <v>11484.255771025</v>
      </c>
      <c r="BY404" s="133">
        <v>8586.6175831799992</v>
      </c>
      <c r="BZ404" s="131">
        <v>5044.3082055000004</v>
      </c>
      <c r="CA404" s="132">
        <v>8451.5587974500013</v>
      </c>
      <c r="CB404" s="132">
        <v>16159.940123879998</v>
      </c>
      <c r="CC404" s="133">
        <v>5687.0326674050011</v>
      </c>
      <c r="CD404" s="131">
        <v>3019.7236946500002</v>
      </c>
      <c r="CE404" s="132">
        <v>7754.2468453350002</v>
      </c>
      <c r="CF404" s="132">
        <v>7807.1101294250002</v>
      </c>
      <c r="CG404" s="133">
        <v>9809.3490104850007</v>
      </c>
      <c r="CH404" s="132">
        <v>6813.2883610749996</v>
      </c>
      <c r="CI404" s="132">
        <v>7640.2072272199994</v>
      </c>
      <c r="CJ404" s="132">
        <v>10406.646737665002</v>
      </c>
      <c r="CK404" s="133">
        <v>9677.7296241399999</v>
      </c>
      <c r="CL404" s="131">
        <v>8661.2033994949998</v>
      </c>
      <c r="CM404" s="132">
        <v>8353.6380592299993</v>
      </c>
      <c r="CN404" s="132">
        <v>13474.37594222</v>
      </c>
      <c r="CO404" s="132">
        <v>8401.0596513250002</v>
      </c>
      <c r="CP404" s="131">
        <v>9453.0281503400001</v>
      </c>
      <c r="CQ404" s="132">
        <v>4369.2727492000004</v>
      </c>
      <c r="CR404" s="132">
        <v>18014.236522500003</v>
      </c>
      <c r="CS404" s="239">
        <v>19754.209197699998</v>
      </c>
      <c r="CT404" s="283">
        <v>13314.54481395</v>
      </c>
    </row>
    <row r="405" spans="1:98" s="10" customFormat="1" ht="12.95" customHeight="1" x14ac:dyDescent="0.25">
      <c r="A405" s="78" t="s">
        <v>0</v>
      </c>
      <c r="B405" s="174"/>
      <c r="C405" s="111"/>
      <c r="D405" s="111"/>
      <c r="E405" s="112"/>
      <c r="F405" s="111"/>
      <c r="G405" s="111"/>
      <c r="H405" s="111"/>
      <c r="I405" s="112"/>
      <c r="J405" s="110"/>
      <c r="K405" s="111"/>
      <c r="L405" s="111"/>
      <c r="M405" s="112"/>
      <c r="N405" s="110"/>
      <c r="O405" s="111"/>
      <c r="P405" s="111"/>
      <c r="Q405" s="112"/>
      <c r="R405" s="110"/>
      <c r="S405" s="111"/>
      <c r="T405" s="111"/>
      <c r="U405" s="112"/>
      <c r="V405" s="110"/>
      <c r="W405" s="111"/>
      <c r="X405" s="111"/>
      <c r="Y405" s="112"/>
      <c r="Z405" s="110"/>
      <c r="AA405" s="111"/>
      <c r="AB405" s="111"/>
      <c r="AC405" s="112"/>
      <c r="AD405" s="110"/>
      <c r="AE405" s="111"/>
      <c r="AF405" s="111"/>
      <c r="AG405" s="112"/>
      <c r="AH405" s="110"/>
      <c r="AI405" s="111"/>
      <c r="AJ405" s="111"/>
      <c r="AK405" s="112"/>
      <c r="AL405" s="110"/>
      <c r="AM405" s="111"/>
      <c r="AN405" s="111"/>
      <c r="AO405" s="112"/>
      <c r="AP405" s="110"/>
      <c r="AQ405" s="111"/>
      <c r="AR405" s="111"/>
      <c r="AS405" s="112"/>
      <c r="AT405" s="110"/>
      <c r="AU405" s="111"/>
      <c r="AV405" s="111"/>
      <c r="AW405" s="112"/>
      <c r="AX405" s="110"/>
      <c r="AY405" s="111"/>
      <c r="AZ405" s="111"/>
      <c r="BA405" s="112"/>
      <c r="BB405" s="110"/>
      <c r="BC405" s="111"/>
      <c r="BD405" s="111"/>
      <c r="BE405" s="112"/>
      <c r="BF405" s="110"/>
      <c r="BG405" s="111"/>
      <c r="BH405" s="111"/>
      <c r="BI405" s="112"/>
      <c r="BJ405" s="110"/>
      <c r="BK405" s="111"/>
      <c r="BL405" s="111"/>
      <c r="BM405" s="112"/>
      <c r="BN405" s="110"/>
      <c r="BO405" s="111"/>
      <c r="BP405" s="111"/>
      <c r="BQ405" s="112"/>
      <c r="BR405" s="110"/>
      <c r="BS405" s="111"/>
      <c r="BT405" s="111"/>
      <c r="BU405" s="112"/>
      <c r="BV405" s="110"/>
      <c r="BW405" s="111"/>
      <c r="BX405" s="111"/>
      <c r="BY405" s="112"/>
      <c r="BZ405" s="110"/>
      <c r="CA405" s="111"/>
      <c r="CB405" s="111"/>
      <c r="CC405" s="112"/>
      <c r="CD405" s="110"/>
      <c r="CE405" s="111"/>
      <c r="CF405" s="111"/>
      <c r="CG405" s="112"/>
      <c r="CH405" s="111"/>
      <c r="CI405" s="111"/>
      <c r="CJ405" s="111"/>
      <c r="CK405" s="112"/>
      <c r="CL405" s="110"/>
      <c r="CM405" s="111"/>
      <c r="CN405" s="111"/>
      <c r="CO405" s="111"/>
      <c r="CP405" s="110"/>
      <c r="CQ405" s="111"/>
      <c r="CR405" s="111"/>
      <c r="CS405" s="232"/>
      <c r="CT405" s="276"/>
    </row>
    <row r="406" spans="1:98" s="10" customFormat="1" ht="12.95" customHeight="1" x14ac:dyDescent="0.25">
      <c r="A406" s="73" t="s">
        <v>116</v>
      </c>
      <c r="B406" s="176">
        <v>1539.9740000000002</v>
      </c>
      <c r="C406" s="117">
        <v>967.44999999999993</v>
      </c>
      <c r="D406" s="117">
        <v>2129.5884999999998</v>
      </c>
      <c r="E406" s="118">
        <v>3481.2024999999999</v>
      </c>
      <c r="F406" s="117">
        <v>4106.4062415999997</v>
      </c>
      <c r="G406" s="117">
        <v>1541.3280768</v>
      </c>
      <c r="H406" s="117">
        <v>2853.1330002999994</v>
      </c>
      <c r="I406" s="118">
        <v>3836.1537213000001</v>
      </c>
      <c r="J406" s="116">
        <v>1022.6037451999999</v>
      </c>
      <c r="K406" s="117">
        <v>706.50338119999992</v>
      </c>
      <c r="L406" s="117">
        <v>-1816.0401611999996</v>
      </c>
      <c r="M406" s="118">
        <v>1132.2788181999999</v>
      </c>
      <c r="N406" s="116">
        <v>2358.1147267877641</v>
      </c>
      <c r="O406" s="117">
        <v>1948.3843981724006</v>
      </c>
      <c r="P406" s="117">
        <v>-743.63004066868575</v>
      </c>
      <c r="Q406" s="118">
        <v>-822.79420720943244</v>
      </c>
      <c r="R406" s="116">
        <v>-798.69787450813772</v>
      </c>
      <c r="S406" s="117">
        <v>-2262.3144165501512</v>
      </c>
      <c r="T406" s="117">
        <v>-1865.0382490700258</v>
      </c>
      <c r="U406" s="118">
        <v>-2357.5442914547243</v>
      </c>
      <c r="V406" s="116">
        <v>-2213.1023499687863</v>
      </c>
      <c r="W406" s="117">
        <v>-1461.5627034584779</v>
      </c>
      <c r="X406" s="117">
        <v>-2496.6737925138141</v>
      </c>
      <c r="Y406" s="118">
        <v>-237.70652600000039</v>
      </c>
      <c r="Z406" s="116">
        <v>631.58874078779581</v>
      </c>
      <c r="AA406" s="117">
        <v>2183.9742855074201</v>
      </c>
      <c r="AB406" s="117">
        <v>1475.8515680138885</v>
      </c>
      <c r="AC406" s="118">
        <v>-58.610090990047468</v>
      </c>
      <c r="AD406" s="116">
        <v>-842.33793730000002</v>
      </c>
      <c r="AE406" s="117">
        <v>2707.6409873399998</v>
      </c>
      <c r="AF406" s="117">
        <v>1024.1208862799999</v>
      </c>
      <c r="AG406" s="118">
        <v>-1148.7815622999999</v>
      </c>
      <c r="AH406" s="116">
        <v>-1137.4177806596274</v>
      </c>
      <c r="AI406" s="117">
        <v>688.36369044378046</v>
      </c>
      <c r="AJ406" s="117">
        <v>-761.59736353359699</v>
      </c>
      <c r="AK406" s="118">
        <v>1446.4951925216556</v>
      </c>
      <c r="AL406" s="116">
        <v>538.8368736027204</v>
      </c>
      <c r="AM406" s="117">
        <v>2225.269542400195</v>
      </c>
      <c r="AN406" s="117">
        <v>-1010.4698182415481</v>
      </c>
      <c r="AO406" s="118">
        <v>-572.27657361407603</v>
      </c>
      <c r="AP406" s="116">
        <v>175.23307615102146</v>
      </c>
      <c r="AQ406" s="117">
        <v>377.38057528350646</v>
      </c>
      <c r="AR406" s="117">
        <v>1050.1349669984265</v>
      </c>
      <c r="AS406" s="118">
        <v>2345.1767576207103</v>
      </c>
      <c r="AT406" s="116">
        <v>4472.2219029263961</v>
      </c>
      <c r="AU406" s="117">
        <v>4055.1505840585869</v>
      </c>
      <c r="AV406" s="117">
        <v>387.89109295419985</v>
      </c>
      <c r="AW406" s="118">
        <v>4256.3214433772682</v>
      </c>
      <c r="AX406" s="116">
        <v>6312.8439200817538</v>
      </c>
      <c r="AY406" s="117">
        <v>10891.312826347123</v>
      </c>
      <c r="AZ406" s="117">
        <v>-1236.3843357218411</v>
      </c>
      <c r="BA406" s="118">
        <v>1403.5967125004008</v>
      </c>
      <c r="BB406" s="116">
        <v>6949.6029787982052</v>
      </c>
      <c r="BC406" s="117">
        <v>2695.4281858776221</v>
      </c>
      <c r="BD406" s="117">
        <v>-1209.4116745673518</v>
      </c>
      <c r="BE406" s="118">
        <v>-3968.60424792817</v>
      </c>
      <c r="BF406" s="116">
        <v>4192.3680999999997</v>
      </c>
      <c r="BG406" s="117">
        <v>3490.0255000000002</v>
      </c>
      <c r="BH406" s="117">
        <v>-932.3418999999999</v>
      </c>
      <c r="BI406" s="118">
        <v>-3312.3592999999996</v>
      </c>
      <c r="BJ406" s="116">
        <v>591.08088255999951</v>
      </c>
      <c r="BK406" s="117">
        <v>907.56797553000001</v>
      </c>
      <c r="BL406" s="117">
        <v>-217.22601167000005</v>
      </c>
      <c r="BM406" s="118">
        <v>-1952.8766570700002</v>
      </c>
      <c r="BN406" s="116">
        <v>-1315.44315035</v>
      </c>
      <c r="BO406" s="117">
        <v>8898.7504886900006</v>
      </c>
      <c r="BP406" s="117">
        <v>10404.327134749999</v>
      </c>
      <c r="BQ406" s="118">
        <v>3836.7178210400002</v>
      </c>
      <c r="BR406" s="116">
        <v>3540.6347271899995</v>
      </c>
      <c r="BS406" s="117">
        <v>7938.8306475699992</v>
      </c>
      <c r="BT406" s="117">
        <v>2123.5683297900005</v>
      </c>
      <c r="BU406" s="118">
        <v>863.63696195999955</v>
      </c>
      <c r="BV406" s="116">
        <v>3341.3138375600006</v>
      </c>
      <c r="BW406" s="117">
        <v>9616.2731729099996</v>
      </c>
      <c r="BX406" s="117">
        <v>3326.8524783900002</v>
      </c>
      <c r="BY406" s="118">
        <v>2593.3868240600004</v>
      </c>
      <c r="BZ406" s="116">
        <v>1519.88570119</v>
      </c>
      <c r="CA406" s="117">
        <v>-718.67060805999995</v>
      </c>
      <c r="CB406" s="117">
        <v>8141.2458769400009</v>
      </c>
      <c r="CC406" s="118">
        <v>4926.9213338099999</v>
      </c>
      <c r="CD406" s="116">
        <v>6992.3601753500006</v>
      </c>
      <c r="CE406" s="117">
        <v>5453.3107373100001</v>
      </c>
      <c r="CF406" s="117">
        <v>7042.4448550199995</v>
      </c>
      <c r="CG406" s="118">
        <v>4052.5958952199994</v>
      </c>
      <c r="CH406" s="117">
        <v>2977.82955683</v>
      </c>
      <c r="CI406" s="117">
        <v>7949.705892349999</v>
      </c>
      <c r="CJ406" s="117">
        <v>6059.1803634400003</v>
      </c>
      <c r="CK406" s="118">
        <v>2730.1771259499997</v>
      </c>
      <c r="CL406" s="116">
        <v>3844.9329021000003</v>
      </c>
      <c r="CM406" s="117">
        <v>5970.2150717900004</v>
      </c>
      <c r="CN406" s="117">
        <v>5929.1494832299995</v>
      </c>
      <c r="CO406" s="117">
        <v>1624.2523910300001</v>
      </c>
      <c r="CP406" s="116">
        <v>4686.2333265799998</v>
      </c>
      <c r="CQ406" s="117">
        <v>5545.6336670800001</v>
      </c>
      <c r="CR406" s="117">
        <v>2235.2238879699999</v>
      </c>
      <c r="CS406" s="234">
        <v>473.32836202999988</v>
      </c>
      <c r="CT406" s="278">
        <v>4146.1277748499997</v>
      </c>
    </row>
    <row r="407" spans="1:98" s="10" customFormat="1" ht="12.95" customHeight="1" x14ac:dyDescent="0.25">
      <c r="A407" s="72" t="s">
        <v>77</v>
      </c>
      <c r="B407" s="175">
        <v>0</v>
      </c>
      <c r="C407" s="114">
        <v>0</v>
      </c>
      <c r="D407" s="114">
        <v>0</v>
      </c>
      <c r="E407" s="115">
        <v>0</v>
      </c>
      <c r="F407" s="114">
        <v>0</v>
      </c>
      <c r="G407" s="114">
        <v>0</v>
      </c>
      <c r="H407" s="114">
        <v>0</v>
      </c>
      <c r="I407" s="115">
        <v>0</v>
      </c>
      <c r="J407" s="113">
        <v>0</v>
      </c>
      <c r="K407" s="114">
        <v>0</v>
      </c>
      <c r="L407" s="114">
        <v>0</v>
      </c>
      <c r="M407" s="115">
        <v>0</v>
      </c>
      <c r="N407" s="113">
        <v>0</v>
      </c>
      <c r="O407" s="114">
        <v>0</v>
      </c>
      <c r="P407" s="114">
        <v>0</v>
      </c>
      <c r="Q407" s="115">
        <v>0</v>
      </c>
      <c r="R407" s="113">
        <v>0</v>
      </c>
      <c r="S407" s="114">
        <v>0</v>
      </c>
      <c r="T407" s="114">
        <v>0</v>
      </c>
      <c r="U407" s="115">
        <v>0</v>
      </c>
      <c r="V407" s="113">
        <v>0</v>
      </c>
      <c r="W407" s="114">
        <v>0</v>
      </c>
      <c r="X407" s="114">
        <v>0</v>
      </c>
      <c r="Y407" s="115">
        <v>0</v>
      </c>
      <c r="Z407" s="113">
        <v>0</v>
      </c>
      <c r="AA407" s="114">
        <v>0</v>
      </c>
      <c r="AB407" s="114">
        <v>0</v>
      </c>
      <c r="AC407" s="115">
        <v>0</v>
      </c>
      <c r="AD407" s="113">
        <v>0</v>
      </c>
      <c r="AE407" s="114">
        <v>0</v>
      </c>
      <c r="AF407" s="114">
        <v>0</v>
      </c>
      <c r="AG407" s="115">
        <v>0</v>
      </c>
      <c r="AH407" s="113">
        <v>0</v>
      </c>
      <c r="AI407" s="114">
        <v>0</v>
      </c>
      <c r="AJ407" s="114">
        <v>0</v>
      </c>
      <c r="AK407" s="115">
        <v>0</v>
      </c>
      <c r="AL407" s="113">
        <v>0</v>
      </c>
      <c r="AM407" s="114">
        <v>0</v>
      </c>
      <c r="AN407" s="114">
        <v>0</v>
      </c>
      <c r="AO407" s="115">
        <v>0</v>
      </c>
      <c r="AP407" s="113">
        <v>0</v>
      </c>
      <c r="AQ407" s="114">
        <v>0</v>
      </c>
      <c r="AR407" s="114">
        <v>0</v>
      </c>
      <c r="AS407" s="115">
        <v>0</v>
      </c>
      <c r="AT407" s="113">
        <v>0</v>
      </c>
      <c r="AU407" s="114">
        <v>0</v>
      </c>
      <c r="AV407" s="114">
        <v>0</v>
      </c>
      <c r="AW407" s="115">
        <v>0</v>
      </c>
      <c r="AX407" s="113">
        <v>0</v>
      </c>
      <c r="AY407" s="114">
        <v>0</v>
      </c>
      <c r="AZ407" s="114">
        <v>0</v>
      </c>
      <c r="BA407" s="115">
        <v>0</v>
      </c>
      <c r="BB407" s="113">
        <v>0</v>
      </c>
      <c r="BC407" s="114">
        <v>0</v>
      </c>
      <c r="BD407" s="114">
        <v>0</v>
      </c>
      <c r="BE407" s="115">
        <v>0</v>
      </c>
      <c r="BF407" s="113">
        <v>0</v>
      </c>
      <c r="BG407" s="114">
        <v>0</v>
      </c>
      <c r="BH407" s="114">
        <v>0</v>
      </c>
      <c r="BI407" s="115">
        <v>0</v>
      </c>
      <c r="BJ407" s="113">
        <v>0</v>
      </c>
      <c r="BK407" s="114">
        <v>0</v>
      </c>
      <c r="BL407" s="114">
        <v>0</v>
      </c>
      <c r="BM407" s="115">
        <v>0</v>
      </c>
      <c r="BN407" s="113">
        <v>0</v>
      </c>
      <c r="BO407" s="114">
        <v>0</v>
      </c>
      <c r="BP407" s="114">
        <v>0</v>
      </c>
      <c r="BQ407" s="115">
        <v>0</v>
      </c>
      <c r="BR407" s="113">
        <v>0</v>
      </c>
      <c r="BS407" s="114">
        <v>0</v>
      </c>
      <c r="BT407" s="114">
        <v>0</v>
      </c>
      <c r="BU407" s="115">
        <v>0</v>
      </c>
      <c r="BV407" s="113">
        <v>0</v>
      </c>
      <c r="BW407" s="114">
        <v>0</v>
      </c>
      <c r="BX407" s="114">
        <v>0</v>
      </c>
      <c r="BY407" s="115">
        <v>0</v>
      </c>
      <c r="BZ407" s="113">
        <v>0</v>
      </c>
      <c r="CA407" s="114">
        <v>0</v>
      </c>
      <c r="CB407" s="114">
        <v>0</v>
      </c>
      <c r="CC407" s="115">
        <v>0</v>
      </c>
      <c r="CD407" s="113">
        <v>0</v>
      </c>
      <c r="CE407" s="114">
        <v>0</v>
      </c>
      <c r="CF407" s="114">
        <v>0</v>
      </c>
      <c r="CG407" s="115">
        <v>0</v>
      </c>
      <c r="CH407" s="114">
        <v>0</v>
      </c>
      <c r="CI407" s="114">
        <v>0</v>
      </c>
      <c r="CJ407" s="114">
        <v>0</v>
      </c>
      <c r="CK407" s="115">
        <v>0</v>
      </c>
      <c r="CL407" s="113">
        <v>0</v>
      </c>
      <c r="CM407" s="114">
        <v>0</v>
      </c>
      <c r="CN407" s="114">
        <v>0</v>
      </c>
      <c r="CO407" s="114">
        <v>0</v>
      </c>
      <c r="CP407" s="113">
        <v>0</v>
      </c>
      <c r="CQ407" s="114">
        <v>0</v>
      </c>
      <c r="CR407" s="114">
        <v>0</v>
      </c>
      <c r="CS407" s="233">
        <v>0</v>
      </c>
      <c r="CT407" s="277">
        <v>0</v>
      </c>
    </row>
    <row r="408" spans="1:98" s="10" customFormat="1" ht="12.95" customHeight="1" x14ac:dyDescent="0.25">
      <c r="A408" s="72" t="s">
        <v>78</v>
      </c>
      <c r="B408" s="175">
        <v>0</v>
      </c>
      <c r="C408" s="114">
        <v>0</v>
      </c>
      <c r="D408" s="114">
        <v>0</v>
      </c>
      <c r="E408" s="115">
        <v>0</v>
      </c>
      <c r="F408" s="114">
        <v>0</v>
      </c>
      <c r="G408" s="114">
        <v>0</v>
      </c>
      <c r="H408" s="114">
        <v>0</v>
      </c>
      <c r="I408" s="115">
        <v>0</v>
      </c>
      <c r="J408" s="113">
        <v>0</v>
      </c>
      <c r="K408" s="114">
        <v>0</v>
      </c>
      <c r="L408" s="114">
        <v>0</v>
      </c>
      <c r="M408" s="115">
        <v>0</v>
      </c>
      <c r="N408" s="113">
        <v>0</v>
      </c>
      <c r="O408" s="114">
        <v>0</v>
      </c>
      <c r="P408" s="114">
        <v>0</v>
      </c>
      <c r="Q408" s="115">
        <v>0</v>
      </c>
      <c r="R408" s="113">
        <v>0</v>
      </c>
      <c r="S408" s="114">
        <v>0</v>
      </c>
      <c r="T408" s="114">
        <v>0</v>
      </c>
      <c r="U408" s="115">
        <v>0</v>
      </c>
      <c r="V408" s="113">
        <v>0</v>
      </c>
      <c r="W408" s="114">
        <v>0</v>
      </c>
      <c r="X408" s="114">
        <v>0</v>
      </c>
      <c r="Y408" s="115">
        <v>0</v>
      </c>
      <c r="Z408" s="113">
        <v>0</v>
      </c>
      <c r="AA408" s="114">
        <v>0</v>
      </c>
      <c r="AB408" s="114">
        <v>0</v>
      </c>
      <c r="AC408" s="115">
        <v>0</v>
      </c>
      <c r="AD408" s="113">
        <v>0</v>
      </c>
      <c r="AE408" s="114">
        <v>0</v>
      </c>
      <c r="AF408" s="114">
        <v>0</v>
      </c>
      <c r="AG408" s="115">
        <v>0</v>
      </c>
      <c r="AH408" s="113">
        <v>0</v>
      </c>
      <c r="AI408" s="114">
        <v>0</v>
      </c>
      <c r="AJ408" s="114">
        <v>0</v>
      </c>
      <c r="AK408" s="115">
        <v>0</v>
      </c>
      <c r="AL408" s="113">
        <v>0</v>
      </c>
      <c r="AM408" s="114">
        <v>0</v>
      </c>
      <c r="AN408" s="114">
        <v>0</v>
      </c>
      <c r="AO408" s="115">
        <v>0</v>
      </c>
      <c r="AP408" s="113">
        <v>0</v>
      </c>
      <c r="AQ408" s="114">
        <v>0</v>
      </c>
      <c r="AR408" s="114">
        <v>0</v>
      </c>
      <c r="AS408" s="115">
        <v>0</v>
      </c>
      <c r="AT408" s="113">
        <v>0</v>
      </c>
      <c r="AU408" s="114">
        <v>0</v>
      </c>
      <c r="AV408" s="114">
        <v>0</v>
      </c>
      <c r="AW408" s="115">
        <v>0</v>
      </c>
      <c r="AX408" s="113">
        <v>0</v>
      </c>
      <c r="AY408" s="114">
        <v>0</v>
      </c>
      <c r="AZ408" s="114">
        <v>0</v>
      </c>
      <c r="BA408" s="115">
        <v>0</v>
      </c>
      <c r="BB408" s="113">
        <v>0</v>
      </c>
      <c r="BC408" s="114">
        <v>0</v>
      </c>
      <c r="BD408" s="114">
        <v>0</v>
      </c>
      <c r="BE408" s="115">
        <v>0</v>
      </c>
      <c r="BF408" s="113">
        <v>0</v>
      </c>
      <c r="BG408" s="114">
        <v>0</v>
      </c>
      <c r="BH408" s="114">
        <v>0</v>
      </c>
      <c r="BI408" s="115">
        <v>0</v>
      </c>
      <c r="BJ408" s="113">
        <v>0</v>
      </c>
      <c r="BK408" s="114">
        <v>0</v>
      </c>
      <c r="BL408" s="114">
        <v>0</v>
      </c>
      <c r="BM408" s="115">
        <v>0</v>
      </c>
      <c r="BN408" s="113">
        <v>0</v>
      </c>
      <c r="BO408" s="114">
        <v>0</v>
      </c>
      <c r="BP408" s="114">
        <v>0</v>
      </c>
      <c r="BQ408" s="115">
        <v>0</v>
      </c>
      <c r="BR408" s="113">
        <v>0</v>
      </c>
      <c r="BS408" s="114">
        <v>0</v>
      </c>
      <c r="BT408" s="114">
        <v>0</v>
      </c>
      <c r="BU408" s="115">
        <v>0</v>
      </c>
      <c r="BV408" s="113">
        <v>0</v>
      </c>
      <c r="BW408" s="114">
        <v>0</v>
      </c>
      <c r="BX408" s="114">
        <v>0</v>
      </c>
      <c r="BY408" s="115">
        <v>0</v>
      </c>
      <c r="BZ408" s="113">
        <v>0</v>
      </c>
      <c r="CA408" s="114">
        <v>0</v>
      </c>
      <c r="CB408" s="114">
        <v>0</v>
      </c>
      <c r="CC408" s="115">
        <v>0</v>
      </c>
      <c r="CD408" s="113">
        <v>0</v>
      </c>
      <c r="CE408" s="114">
        <v>0</v>
      </c>
      <c r="CF408" s="114">
        <v>0</v>
      </c>
      <c r="CG408" s="115">
        <v>0</v>
      </c>
      <c r="CH408" s="114">
        <v>0</v>
      </c>
      <c r="CI408" s="114">
        <v>0</v>
      </c>
      <c r="CJ408" s="114">
        <v>0</v>
      </c>
      <c r="CK408" s="115">
        <v>0</v>
      </c>
      <c r="CL408" s="113">
        <v>0</v>
      </c>
      <c r="CM408" s="114">
        <v>0</v>
      </c>
      <c r="CN408" s="114">
        <v>0</v>
      </c>
      <c r="CO408" s="114">
        <v>0</v>
      </c>
      <c r="CP408" s="113">
        <v>0</v>
      </c>
      <c r="CQ408" s="114">
        <v>0</v>
      </c>
      <c r="CR408" s="114">
        <v>0</v>
      </c>
      <c r="CS408" s="233">
        <v>0</v>
      </c>
      <c r="CT408" s="277">
        <v>0</v>
      </c>
    </row>
    <row r="409" spans="1:98" s="10" customFormat="1" ht="12.95" customHeight="1" x14ac:dyDescent="0.25">
      <c r="A409" s="78" t="s">
        <v>0</v>
      </c>
      <c r="B409" s="174"/>
      <c r="C409" s="111"/>
      <c r="D409" s="111"/>
      <c r="E409" s="112"/>
      <c r="F409" s="111"/>
      <c r="G409" s="111"/>
      <c r="H409" s="111"/>
      <c r="I409" s="112"/>
      <c r="J409" s="110"/>
      <c r="K409" s="111"/>
      <c r="L409" s="111"/>
      <c r="M409" s="112"/>
      <c r="N409" s="110"/>
      <c r="O409" s="111"/>
      <c r="P409" s="111"/>
      <c r="Q409" s="112"/>
      <c r="R409" s="110"/>
      <c r="S409" s="111"/>
      <c r="T409" s="111"/>
      <c r="U409" s="112"/>
      <c r="V409" s="110"/>
      <c r="W409" s="111"/>
      <c r="X409" s="111"/>
      <c r="Y409" s="112"/>
      <c r="Z409" s="110"/>
      <c r="AA409" s="111"/>
      <c r="AB409" s="111"/>
      <c r="AC409" s="112"/>
      <c r="AD409" s="110"/>
      <c r="AE409" s="111"/>
      <c r="AF409" s="111"/>
      <c r="AG409" s="112"/>
      <c r="AH409" s="110"/>
      <c r="AI409" s="111"/>
      <c r="AJ409" s="111"/>
      <c r="AK409" s="112"/>
      <c r="AL409" s="110"/>
      <c r="AM409" s="111"/>
      <c r="AN409" s="111"/>
      <c r="AO409" s="112"/>
      <c r="AP409" s="110"/>
      <c r="AQ409" s="111"/>
      <c r="AR409" s="111"/>
      <c r="AS409" s="112"/>
      <c r="AT409" s="110"/>
      <c r="AU409" s="111"/>
      <c r="AV409" s="111"/>
      <c r="AW409" s="112"/>
      <c r="AX409" s="110"/>
      <c r="AY409" s="111"/>
      <c r="AZ409" s="111"/>
      <c r="BA409" s="112"/>
      <c r="BB409" s="110"/>
      <c r="BC409" s="111"/>
      <c r="BD409" s="111"/>
      <c r="BE409" s="112"/>
      <c r="BF409" s="110"/>
      <c r="BG409" s="111"/>
      <c r="BH409" s="111"/>
      <c r="BI409" s="112"/>
      <c r="BJ409" s="110"/>
      <c r="BK409" s="111"/>
      <c r="BL409" s="111"/>
      <c r="BM409" s="112"/>
      <c r="BN409" s="110"/>
      <c r="BO409" s="111"/>
      <c r="BP409" s="111"/>
      <c r="BQ409" s="112"/>
      <c r="BR409" s="110"/>
      <c r="BS409" s="111"/>
      <c r="BT409" s="111"/>
      <c r="BU409" s="112"/>
      <c r="BV409" s="110"/>
      <c r="BW409" s="111"/>
      <c r="BX409" s="111"/>
      <c r="BY409" s="112"/>
      <c r="BZ409" s="110"/>
      <c r="CA409" s="111"/>
      <c r="CB409" s="111"/>
      <c r="CC409" s="112"/>
      <c r="CD409" s="110"/>
      <c r="CE409" s="111"/>
      <c r="CF409" s="111"/>
      <c r="CG409" s="112"/>
      <c r="CH409" s="111"/>
      <c r="CI409" s="111"/>
      <c r="CJ409" s="111"/>
      <c r="CK409" s="112"/>
      <c r="CL409" s="110"/>
      <c r="CM409" s="111"/>
      <c r="CN409" s="111"/>
      <c r="CO409" s="111"/>
      <c r="CP409" s="110"/>
      <c r="CQ409" s="111"/>
      <c r="CR409" s="111"/>
      <c r="CS409" s="232"/>
      <c r="CT409" s="276"/>
    </row>
    <row r="410" spans="1:98" s="10" customFormat="1" ht="12.95" customHeight="1" x14ac:dyDescent="0.25">
      <c r="A410" s="76" t="s">
        <v>123</v>
      </c>
      <c r="B410" s="183">
        <v>1612</v>
      </c>
      <c r="C410" s="138">
        <v>1007.4</v>
      </c>
      <c r="D410" s="138">
        <v>2160.7999999999997</v>
      </c>
      <c r="E410" s="139">
        <v>3433.9</v>
      </c>
      <c r="F410" s="138">
        <v>4201.0919999999996</v>
      </c>
      <c r="G410" s="138">
        <v>1644.2809999999999</v>
      </c>
      <c r="H410" s="138">
        <v>2909.3789999999999</v>
      </c>
      <c r="I410" s="139">
        <v>3820.7749999999996</v>
      </c>
      <c r="J410" s="137">
        <v>1043.8389999999999</v>
      </c>
      <c r="K410" s="138">
        <v>-447.79100000000005</v>
      </c>
      <c r="L410" s="138">
        <v>-4586.1229999999996</v>
      </c>
      <c r="M410" s="139">
        <v>-1368.8110000000001</v>
      </c>
      <c r="N410" s="137">
        <v>374.11215688672888</v>
      </c>
      <c r="O410" s="138">
        <v>413.73105891846041</v>
      </c>
      <c r="P410" s="138">
        <v>-1466.1428479423259</v>
      </c>
      <c r="Q410" s="139">
        <v>-888.73900988003243</v>
      </c>
      <c r="R410" s="137">
        <v>-687.20987450813777</v>
      </c>
      <c r="S410" s="138">
        <v>-983.97991655015107</v>
      </c>
      <c r="T410" s="138">
        <v>-306.96874907002586</v>
      </c>
      <c r="U410" s="139">
        <v>-522.59506882499454</v>
      </c>
      <c r="V410" s="137">
        <v>-1233.1053499687864</v>
      </c>
      <c r="W410" s="138">
        <v>-882.43770396201774</v>
      </c>
      <c r="X410" s="138">
        <v>-1885.741502065815</v>
      </c>
      <c r="Y410" s="139">
        <v>579.71313399999963</v>
      </c>
      <c r="Z410" s="137">
        <v>615.87900000000002</v>
      </c>
      <c r="AA410" s="138">
        <v>2041.0260000000001</v>
      </c>
      <c r="AB410" s="138">
        <v>1167.953</v>
      </c>
      <c r="AC410" s="139">
        <v>-72.216000000000008</v>
      </c>
      <c r="AD410" s="137">
        <v>-363.82</v>
      </c>
      <c r="AE410" s="138">
        <v>3117.9920000000002</v>
      </c>
      <c r="AF410" s="138">
        <v>1041.8271000000002</v>
      </c>
      <c r="AG410" s="139">
        <v>-685.46109999999999</v>
      </c>
      <c r="AH410" s="137">
        <v>-1003.3161870000002</v>
      </c>
      <c r="AI410" s="138">
        <v>933.27319999999986</v>
      </c>
      <c r="AJ410" s="138">
        <v>-685.01900000000001</v>
      </c>
      <c r="AK410" s="139">
        <v>1950.31</v>
      </c>
      <c r="AL410" s="137">
        <v>810.14330987999915</v>
      </c>
      <c r="AM410" s="138">
        <v>2613.0521437327179</v>
      </c>
      <c r="AN410" s="138">
        <v>-745.4914526587927</v>
      </c>
      <c r="AO410" s="139">
        <v>-109.84362288650235</v>
      </c>
      <c r="AP410" s="137">
        <v>543.80150312282149</v>
      </c>
      <c r="AQ410" s="138">
        <v>591.33246660833049</v>
      </c>
      <c r="AR410" s="138">
        <v>1189.7789771714267</v>
      </c>
      <c r="AS410" s="139">
        <v>2564.0166433807108</v>
      </c>
      <c r="AT410" s="137">
        <v>4623.2719385263963</v>
      </c>
      <c r="AU410" s="138">
        <v>4249.4131828017344</v>
      </c>
      <c r="AV410" s="138">
        <v>489.15885579059989</v>
      </c>
      <c r="AW410" s="139">
        <v>4650.7801747889853</v>
      </c>
      <c r="AX410" s="137">
        <v>6425.3440304823343</v>
      </c>
      <c r="AY410" s="138">
        <v>11101.535224511059</v>
      </c>
      <c r="AZ410" s="138">
        <v>-1540.0160633737812</v>
      </c>
      <c r="BA410" s="139">
        <v>1251.0085560790526</v>
      </c>
      <c r="BB410" s="137">
        <v>6678.6483180008581</v>
      </c>
      <c r="BC410" s="138">
        <v>2434.4940289705942</v>
      </c>
      <c r="BD410" s="138">
        <v>-1304.0269240361877</v>
      </c>
      <c r="BE410" s="139">
        <v>-3838.0645431980638</v>
      </c>
      <c r="BF410" s="137">
        <v>4368.3037999999997</v>
      </c>
      <c r="BG410" s="138">
        <v>3653.8272999999995</v>
      </c>
      <c r="BH410" s="138">
        <v>-457.01519999999994</v>
      </c>
      <c r="BI410" s="139">
        <v>-3082.9196999999999</v>
      </c>
      <c r="BJ410" s="137">
        <v>720.48553124999989</v>
      </c>
      <c r="BK410" s="138">
        <v>1107.5884930299999</v>
      </c>
      <c r="BL410" s="138">
        <v>-421.82010808999996</v>
      </c>
      <c r="BM410" s="139">
        <v>-1756.1594910900001</v>
      </c>
      <c r="BN410" s="137">
        <v>-839.93258335000019</v>
      </c>
      <c r="BO410" s="138">
        <v>9294.9644777800004</v>
      </c>
      <c r="BP410" s="138">
        <v>10505.875841489998</v>
      </c>
      <c r="BQ410" s="139">
        <v>3894.3872158799995</v>
      </c>
      <c r="BR410" s="137">
        <v>3623.9462336299994</v>
      </c>
      <c r="BS410" s="138">
        <v>8081.1106622299994</v>
      </c>
      <c r="BT410" s="138">
        <v>2206.8117932200003</v>
      </c>
      <c r="BU410" s="139">
        <v>912.96398797999973</v>
      </c>
      <c r="BV410" s="137">
        <v>2919.6302854200003</v>
      </c>
      <c r="BW410" s="138">
        <v>8953.1673628600001</v>
      </c>
      <c r="BX410" s="138">
        <v>2974.8689744100002</v>
      </c>
      <c r="BY410" s="139">
        <v>2335.2871068899999</v>
      </c>
      <c r="BZ410" s="137">
        <v>1110.7533686900001</v>
      </c>
      <c r="CA410" s="138">
        <v>-805.93931031999989</v>
      </c>
      <c r="CB410" s="138">
        <v>7582.6704363299996</v>
      </c>
      <c r="CC410" s="139">
        <v>4704.3068765200005</v>
      </c>
      <c r="CD410" s="137">
        <v>6736.0107811199996</v>
      </c>
      <c r="CE410" s="138">
        <v>5374.6020990100005</v>
      </c>
      <c r="CF410" s="138">
        <v>6909.1387943699992</v>
      </c>
      <c r="CG410" s="139">
        <v>3730.6385625199996</v>
      </c>
      <c r="CH410" s="138">
        <v>2829.2233965899995</v>
      </c>
      <c r="CI410" s="138">
        <v>7604.89914804</v>
      </c>
      <c r="CJ410" s="138">
        <v>6200.641748340001</v>
      </c>
      <c r="CK410" s="139">
        <v>2500.1139807999998</v>
      </c>
      <c r="CL410" s="137">
        <v>3803.3106825500004</v>
      </c>
      <c r="CM410" s="138">
        <v>5866.9688352800003</v>
      </c>
      <c r="CN410" s="138">
        <v>5861.4721140700003</v>
      </c>
      <c r="CO410" s="138">
        <v>1513.2003667700001</v>
      </c>
      <c r="CP410" s="137">
        <v>4789.2389222199999</v>
      </c>
      <c r="CQ410" s="138">
        <v>5523.3775230299989</v>
      </c>
      <c r="CR410" s="138">
        <v>1963.4673861999997</v>
      </c>
      <c r="CS410" s="241">
        <v>935.51458608000007</v>
      </c>
      <c r="CT410" s="285">
        <v>4071.1983104699998</v>
      </c>
    </row>
    <row r="411" spans="1:98" s="10" customFormat="1" ht="12.95" customHeight="1" x14ac:dyDescent="0.25">
      <c r="A411" s="76" t="s">
        <v>96</v>
      </c>
      <c r="B411" s="183">
        <v>0</v>
      </c>
      <c r="C411" s="138">
        <v>0</v>
      </c>
      <c r="D411" s="138">
        <v>0</v>
      </c>
      <c r="E411" s="139">
        <v>0</v>
      </c>
      <c r="F411" s="138">
        <v>0</v>
      </c>
      <c r="G411" s="138">
        <v>0</v>
      </c>
      <c r="H411" s="138">
        <v>0</v>
      </c>
      <c r="I411" s="139">
        <v>0</v>
      </c>
      <c r="J411" s="137">
        <v>0</v>
      </c>
      <c r="K411" s="138">
        <v>0</v>
      </c>
      <c r="L411" s="138">
        <v>0</v>
      </c>
      <c r="M411" s="139">
        <v>0</v>
      </c>
      <c r="N411" s="137">
        <v>0</v>
      </c>
      <c r="O411" s="138">
        <v>0</v>
      </c>
      <c r="P411" s="138">
        <v>0</v>
      </c>
      <c r="Q411" s="139">
        <v>0</v>
      </c>
      <c r="R411" s="137">
        <v>0</v>
      </c>
      <c r="S411" s="138">
        <v>0</v>
      </c>
      <c r="T411" s="138">
        <v>0</v>
      </c>
      <c r="U411" s="139">
        <v>0</v>
      </c>
      <c r="V411" s="137">
        <v>0</v>
      </c>
      <c r="W411" s="138">
        <v>0</v>
      </c>
      <c r="X411" s="138">
        <v>0</v>
      </c>
      <c r="Y411" s="139">
        <v>0</v>
      </c>
      <c r="Z411" s="137">
        <v>0</v>
      </c>
      <c r="AA411" s="138">
        <v>0</v>
      </c>
      <c r="AB411" s="138">
        <v>0</v>
      </c>
      <c r="AC411" s="139">
        <v>0</v>
      </c>
      <c r="AD411" s="137">
        <v>0</v>
      </c>
      <c r="AE411" s="138">
        <v>0</v>
      </c>
      <c r="AF411" s="138">
        <v>0</v>
      </c>
      <c r="AG411" s="139">
        <v>0</v>
      </c>
      <c r="AH411" s="137">
        <v>0</v>
      </c>
      <c r="AI411" s="138">
        <v>0</v>
      </c>
      <c r="AJ411" s="138">
        <v>0</v>
      </c>
      <c r="AK411" s="139">
        <v>0</v>
      </c>
      <c r="AL411" s="137">
        <v>0</v>
      </c>
      <c r="AM411" s="138">
        <v>0</v>
      </c>
      <c r="AN411" s="138">
        <v>0</v>
      </c>
      <c r="AO411" s="139">
        <v>0</v>
      </c>
      <c r="AP411" s="137">
        <v>0</v>
      </c>
      <c r="AQ411" s="138">
        <v>0</v>
      </c>
      <c r="AR411" s="138">
        <v>0</v>
      </c>
      <c r="AS411" s="139">
        <v>0</v>
      </c>
      <c r="AT411" s="137">
        <v>0</v>
      </c>
      <c r="AU411" s="138">
        <v>0</v>
      </c>
      <c r="AV411" s="138">
        <v>0</v>
      </c>
      <c r="AW411" s="139">
        <v>0</v>
      </c>
      <c r="AX411" s="137">
        <v>0</v>
      </c>
      <c r="AY411" s="138">
        <v>0</v>
      </c>
      <c r="AZ411" s="138">
        <v>0</v>
      </c>
      <c r="BA411" s="139">
        <v>0</v>
      </c>
      <c r="BB411" s="137">
        <v>0</v>
      </c>
      <c r="BC411" s="138">
        <v>0</v>
      </c>
      <c r="BD411" s="138">
        <v>0</v>
      </c>
      <c r="BE411" s="139">
        <v>0</v>
      </c>
      <c r="BF411" s="137">
        <v>0</v>
      </c>
      <c r="BG411" s="138">
        <v>0</v>
      </c>
      <c r="BH411" s="138">
        <v>0</v>
      </c>
      <c r="BI411" s="139">
        <v>0</v>
      </c>
      <c r="BJ411" s="137">
        <v>0</v>
      </c>
      <c r="BK411" s="138">
        <v>0</v>
      </c>
      <c r="BL411" s="138">
        <v>0</v>
      </c>
      <c r="BM411" s="139">
        <v>0</v>
      </c>
      <c r="BN411" s="137">
        <v>0</v>
      </c>
      <c r="BO411" s="138">
        <v>0</v>
      </c>
      <c r="BP411" s="138">
        <v>0</v>
      </c>
      <c r="BQ411" s="139">
        <v>0</v>
      </c>
      <c r="BR411" s="137">
        <v>0</v>
      </c>
      <c r="BS411" s="138">
        <v>0</v>
      </c>
      <c r="BT411" s="138">
        <v>0</v>
      </c>
      <c r="BU411" s="139">
        <v>0</v>
      </c>
      <c r="BV411" s="137">
        <v>0</v>
      </c>
      <c r="BW411" s="138">
        <v>0</v>
      </c>
      <c r="BX411" s="138">
        <v>0</v>
      </c>
      <c r="BY411" s="139">
        <v>0</v>
      </c>
      <c r="BZ411" s="137">
        <v>0</v>
      </c>
      <c r="CA411" s="138">
        <v>0</v>
      </c>
      <c r="CB411" s="138">
        <v>0</v>
      </c>
      <c r="CC411" s="139">
        <v>0</v>
      </c>
      <c r="CD411" s="137">
        <v>0</v>
      </c>
      <c r="CE411" s="138">
        <v>0</v>
      </c>
      <c r="CF411" s="138">
        <v>0</v>
      </c>
      <c r="CG411" s="139">
        <v>0</v>
      </c>
      <c r="CH411" s="138">
        <v>0</v>
      </c>
      <c r="CI411" s="138">
        <v>0</v>
      </c>
      <c r="CJ411" s="138">
        <v>0</v>
      </c>
      <c r="CK411" s="139">
        <v>0</v>
      </c>
      <c r="CL411" s="137">
        <v>0</v>
      </c>
      <c r="CM411" s="138">
        <v>0</v>
      </c>
      <c r="CN411" s="138">
        <v>0</v>
      </c>
      <c r="CO411" s="138">
        <v>0</v>
      </c>
      <c r="CP411" s="137">
        <v>0</v>
      </c>
      <c r="CQ411" s="138">
        <v>0</v>
      </c>
      <c r="CR411" s="138">
        <v>0</v>
      </c>
      <c r="CS411" s="241">
        <v>0</v>
      </c>
      <c r="CT411" s="285">
        <v>0</v>
      </c>
    </row>
    <row r="412" spans="1:98" s="10" customFormat="1" ht="12.95" customHeight="1" x14ac:dyDescent="0.25">
      <c r="A412" s="76" t="s">
        <v>97</v>
      </c>
      <c r="B412" s="183">
        <v>0</v>
      </c>
      <c r="C412" s="138">
        <v>0</v>
      </c>
      <c r="D412" s="138">
        <v>0</v>
      </c>
      <c r="E412" s="139">
        <v>0</v>
      </c>
      <c r="F412" s="138">
        <v>0</v>
      </c>
      <c r="G412" s="138">
        <v>0</v>
      </c>
      <c r="H412" s="138">
        <v>0</v>
      </c>
      <c r="I412" s="139">
        <v>0</v>
      </c>
      <c r="J412" s="137">
        <v>0</v>
      </c>
      <c r="K412" s="138">
        <v>0</v>
      </c>
      <c r="L412" s="138">
        <v>0</v>
      </c>
      <c r="M412" s="139">
        <v>0</v>
      </c>
      <c r="N412" s="137">
        <v>0</v>
      </c>
      <c r="O412" s="138">
        <v>0</v>
      </c>
      <c r="P412" s="138">
        <v>0</v>
      </c>
      <c r="Q412" s="139">
        <v>0</v>
      </c>
      <c r="R412" s="137">
        <v>0</v>
      </c>
      <c r="S412" s="138">
        <v>0</v>
      </c>
      <c r="T412" s="138">
        <v>0</v>
      </c>
      <c r="U412" s="139">
        <v>0</v>
      </c>
      <c r="V412" s="137">
        <v>0</v>
      </c>
      <c r="W412" s="138">
        <v>0</v>
      </c>
      <c r="X412" s="138">
        <v>0</v>
      </c>
      <c r="Y412" s="139">
        <v>0</v>
      </c>
      <c r="Z412" s="137">
        <v>0</v>
      </c>
      <c r="AA412" s="138">
        <v>0</v>
      </c>
      <c r="AB412" s="138">
        <v>0</v>
      </c>
      <c r="AC412" s="139">
        <v>0</v>
      </c>
      <c r="AD412" s="137">
        <v>0</v>
      </c>
      <c r="AE412" s="138">
        <v>0</v>
      </c>
      <c r="AF412" s="138">
        <v>0</v>
      </c>
      <c r="AG412" s="139">
        <v>0</v>
      </c>
      <c r="AH412" s="137">
        <v>0</v>
      </c>
      <c r="AI412" s="138">
        <v>0</v>
      </c>
      <c r="AJ412" s="138">
        <v>0</v>
      </c>
      <c r="AK412" s="139">
        <v>0</v>
      </c>
      <c r="AL412" s="137">
        <v>0</v>
      </c>
      <c r="AM412" s="138">
        <v>0</v>
      </c>
      <c r="AN412" s="138">
        <v>0</v>
      </c>
      <c r="AO412" s="139">
        <v>0</v>
      </c>
      <c r="AP412" s="137">
        <v>0</v>
      </c>
      <c r="AQ412" s="138">
        <v>0</v>
      </c>
      <c r="AR412" s="138">
        <v>0</v>
      </c>
      <c r="AS412" s="139">
        <v>0</v>
      </c>
      <c r="AT412" s="137">
        <v>0</v>
      </c>
      <c r="AU412" s="138">
        <v>0</v>
      </c>
      <c r="AV412" s="138">
        <v>0</v>
      </c>
      <c r="AW412" s="139">
        <v>0</v>
      </c>
      <c r="AX412" s="137">
        <v>0</v>
      </c>
      <c r="AY412" s="138">
        <v>0</v>
      </c>
      <c r="AZ412" s="138">
        <v>0</v>
      </c>
      <c r="BA412" s="139">
        <v>0</v>
      </c>
      <c r="BB412" s="137">
        <v>0</v>
      </c>
      <c r="BC412" s="138">
        <v>0</v>
      </c>
      <c r="BD412" s="138">
        <v>0</v>
      </c>
      <c r="BE412" s="139">
        <v>0</v>
      </c>
      <c r="BF412" s="137">
        <v>0</v>
      </c>
      <c r="BG412" s="138">
        <v>0</v>
      </c>
      <c r="BH412" s="138">
        <v>0</v>
      </c>
      <c r="BI412" s="139">
        <v>0</v>
      </c>
      <c r="BJ412" s="137">
        <v>0</v>
      </c>
      <c r="BK412" s="138">
        <v>0</v>
      </c>
      <c r="BL412" s="138">
        <v>0</v>
      </c>
      <c r="BM412" s="139">
        <v>0</v>
      </c>
      <c r="BN412" s="137">
        <v>0</v>
      </c>
      <c r="BO412" s="138">
        <v>0</v>
      </c>
      <c r="BP412" s="138">
        <v>0</v>
      </c>
      <c r="BQ412" s="139">
        <v>0</v>
      </c>
      <c r="BR412" s="137">
        <v>0</v>
      </c>
      <c r="BS412" s="138">
        <v>0</v>
      </c>
      <c r="BT412" s="138">
        <v>0</v>
      </c>
      <c r="BU412" s="139">
        <v>0</v>
      </c>
      <c r="BV412" s="137">
        <v>0</v>
      </c>
      <c r="BW412" s="138">
        <v>0</v>
      </c>
      <c r="BX412" s="138">
        <v>0</v>
      </c>
      <c r="BY412" s="139">
        <v>0</v>
      </c>
      <c r="BZ412" s="137">
        <v>0</v>
      </c>
      <c r="CA412" s="138">
        <v>0</v>
      </c>
      <c r="CB412" s="138">
        <v>0</v>
      </c>
      <c r="CC412" s="139">
        <v>0</v>
      </c>
      <c r="CD412" s="137">
        <v>0</v>
      </c>
      <c r="CE412" s="138">
        <v>0</v>
      </c>
      <c r="CF412" s="138">
        <v>0</v>
      </c>
      <c r="CG412" s="139">
        <v>0</v>
      </c>
      <c r="CH412" s="138">
        <v>0</v>
      </c>
      <c r="CI412" s="138">
        <v>0</v>
      </c>
      <c r="CJ412" s="138">
        <v>0</v>
      </c>
      <c r="CK412" s="139">
        <v>0</v>
      </c>
      <c r="CL412" s="137">
        <v>0</v>
      </c>
      <c r="CM412" s="138">
        <v>0</v>
      </c>
      <c r="CN412" s="138">
        <v>0</v>
      </c>
      <c r="CO412" s="138">
        <v>0</v>
      </c>
      <c r="CP412" s="137">
        <v>0</v>
      </c>
      <c r="CQ412" s="138">
        <v>0</v>
      </c>
      <c r="CR412" s="138">
        <v>0</v>
      </c>
      <c r="CS412" s="241">
        <v>0</v>
      </c>
      <c r="CT412" s="285">
        <v>0</v>
      </c>
    </row>
    <row r="413" spans="1:98" s="10" customFormat="1" ht="12.95" customHeight="1" x14ac:dyDescent="0.25">
      <c r="A413" s="76" t="s">
        <v>124</v>
      </c>
      <c r="B413" s="183">
        <v>-72.02600000000001</v>
      </c>
      <c r="C413" s="138">
        <v>-39.950000000000003</v>
      </c>
      <c r="D413" s="138">
        <v>-31.211500000000001</v>
      </c>
      <c r="E413" s="139">
        <v>47.302499999999995</v>
      </c>
      <c r="F413" s="138">
        <v>-94.685758399999997</v>
      </c>
      <c r="G413" s="138">
        <v>-102.9529232</v>
      </c>
      <c r="H413" s="138">
        <v>-56.245999699999992</v>
      </c>
      <c r="I413" s="139">
        <v>15.378721299999999</v>
      </c>
      <c r="J413" s="137">
        <v>-21.235254799999986</v>
      </c>
      <c r="K413" s="138">
        <v>1154.2943812000001</v>
      </c>
      <c r="L413" s="138">
        <v>2770.0828388</v>
      </c>
      <c r="M413" s="139">
        <v>2501.0898182000001</v>
      </c>
      <c r="N413" s="137">
        <v>1984.0025699010353</v>
      </c>
      <c r="O413" s="138">
        <v>1534.65333925394</v>
      </c>
      <c r="P413" s="138">
        <v>722.51280727364008</v>
      </c>
      <c r="Q413" s="139">
        <v>65.944802670600012</v>
      </c>
      <c r="R413" s="137">
        <v>-111.488</v>
      </c>
      <c r="S413" s="138">
        <v>-1278.3344999999999</v>
      </c>
      <c r="T413" s="138">
        <v>-1558.0695000000001</v>
      </c>
      <c r="U413" s="139">
        <v>-1834.9492226297298</v>
      </c>
      <c r="V413" s="137">
        <v>-979.99700000000007</v>
      </c>
      <c r="W413" s="138">
        <v>-579.12499949646019</v>
      </c>
      <c r="X413" s="138">
        <v>-610.93229044799864</v>
      </c>
      <c r="Y413" s="139">
        <v>-817.41966000000002</v>
      </c>
      <c r="Z413" s="137">
        <v>15.709740787795909</v>
      </c>
      <c r="AA413" s="138">
        <v>142.94828550742005</v>
      </c>
      <c r="AB413" s="138">
        <v>307.89856801388862</v>
      </c>
      <c r="AC413" s="139">
        <v>13.605909009952597</v>
      </c>
      <c r="AD413" s="137">
        <v>-478.51793729999997</v>
      </c>
      <c r="AE413" s="138">
        <v>-410.35101266000004</v>
      </c>
      <c r="AF413" s="138">
        <v>-17.706213720000036</v>
      </c>
      <c r="AG413" s="139">
        <v>-463.32046229999997</v>
      </c>
      <c r="AH413" s="137">
        <v>-134.10159365962727</v>
      </c>
      <c r="AI413" s="138">
        <v>-244.90950955621943</v>
      </c>
      <c r="AJ413" s="138">
        <v>-76.578363533597042</v>
      </c>
      <c r="AK413" s="139">
        <v>-503.81480747834451</v>
      </c>
      <c r="AL413" s="137">
        <v>-271.30643627727864</v>
      </c>
      <c r="AM413" s="138">
        <v>-387.78260133252331</v>
      </c>
      <c r="AN413" s="138">
        <v>-264.97836558275549</v>
      </c>
      <c r="AO413" s="139">
        <v>-462.43295072757371</v>
      </c>
      <c r="AP413" s="137">
        <v>-368.56842697180002</v>
      </c>
      <c r="AQ413" s="138">
        <v>-213.951891324824</v>
      </c>
      <c r="AR413" s="138">
        <v>-139.64401017299997</v>
      </c>
      <c r="AS413" s="139">
        <v>-218.83988575999999</v>
      </c>
      <c r="AT413" s="137">
        <v>-151.05003559999997</v>
      </c>
      <c r="AU413" s="138">
        <v>-194.26259874314795</v>
      </c>
      <c r="AV413" s="138">
        <v>-101.26776283640001</v>
      </c>
      <c r="AW413" s="139">
        <v>-394.45873141171688</v>
      </c>
      <c r="AX413" s="137">
        <v>-112.50011040058001</v>
      </c>
      <c r="AY413" s="138">
        <v>-210.22239816393602</v>
      </c>
      <c r="AZ413" s="138">
        <v>303.63172765194003</v>
      </c>
      <c r="BA413" s="139">
        <v>152.58815642134803</v>
      </c>
      <c r="BB413" s="137">
        <v>270.95466079734808</v>
      </c>
      <c r="BC413" s="138">
        <v>260.93415690702807</v>
      </c>
      <c r="BD413" s="138">
        <v>94.615249468836055</v>
      </c>
      <c r="BE413" s="139">
        <v>-130.53970473010622</v>
      </c>
      <c r="BF413" s="137">
        <v>-175.9357</v>
      </c>
      <c r="BG413" s="138">
        <v>-163.80179999999996</v>
      </c>
      <c r="BH413" s="138">
        <v>-475.32670000000007</v>
      </c>
      <c r="BI413" s="139">
        <v>-229.43959999999996</v>
      </c>
      <c r="BJ413" s="137">
        <v>-129.40464868999996</v>
      </c>
      <c r="BK413" s="138">
        <v>-200.02051749999998</v>
      </c>
      <c r="BL413" s="138">
        <v>204.59409642000003</v>
      </c>
      <c r="BM413" s="139">
        <v>-196.71716598</v>
      </c>
      <c r="BN413" s="137">
        <v>-475.51056700000004</v>
      </c>
      <c r="BO413" s="138">
        <v>-396.21398908999993</v>
      </c>
      <c r="BP413" s="138">
        <v>-101.54870673999997</v>
      </c>
      <c r="BQ413" s="139">
        <v>-57.669394839999981</v>
      </c>
      <c r="BR413" s="137">
        <v>-83.311506439999988</v>
      </c>
      <c r="BS413" s="138">
        <v>-142.28001466000001</v>
      </c>
      <c r="BT413" s="138">
        <v>-83.243463430000006</v>
      </c>
      <c r="BU413" s="139">
        <v>-49.327026019999991</v>
      </c>
      <c r="BV413" s="137">
        <v>421.68355214000007</v>
      </c>
      <c r="BW413" s="138">
        <v>663.10581004999995</v>
      </c>
      <c r="BX413" s="138">
        <v>351.98350397999997</v>
      </c>
      <c r="BY413" s="139">
        <v>258.09971717000002</v>
      </c>
      <c r="BZ413" s="137">
        <v>409.13233249999996</v>
      </c>
      <c r="CA413" s="138">
        <v>87.268702259999998</v>
      </c>
      <c r="CB413" s="138">
        <v>558.57544060999999</v>
      </c>
      <c r="CC413" s="139">
        <v>222.61445728999996</v>
      </c>
      <c r="CD413" s="137">
        <v>256.34939422999997</v>
      </c>
      <c r="CE413" s="138">
        <v>78.708638299999976</v>
      </c>
      <c r="CF413" s="138">
        <v>133.30606065000001</v>
      </c>
      <c r="CG413" s="139">
        <v>321.95733270000005</v>
      </c>
      <c r="CH413" s="138">
        <v>148.60616024000001</v>
      </c>
      <c r="CI413" s="138">
        <v>344.80674431</v>
      </c>
      <c r="CJ413" s="138">
        <v>-141.46138490000001</v>
      </c>
      <c r="CK413" s="139">
        <v>230.06314514999997</v>
      </c>
      <c r="CL413" s="137">
        <v>41.622219550000011</v>
      </c>
      <c r="CM413" s="138">
        <v>103.24623650999997</v>
      </c>
      <c r="CN413" s="138">
        <v>67.677369159999984</v>
      </c>
      <c r="CO413" s="138">
        <v>111.05202425999998</v>
      </c>
      <c r="CP413" s="137">
        <v>-103.00559564000005</v>
      </c>
      <c r="CQ413" s="138">
        <v>22.256144050000017</v>
      </c>
      <c r="CR413" s="138">
        <v>271.75650177</v>
      </c>
      <c r="CS413" s="241">
        <v>-462.18622405000008</v>
      </c>
      <c r="CT413" s="285">
        <v>74.929464379999999</v>
      </c>
    </row>
    <row r="414" spans="1:98" s="10" customFormat="1" ht="12.95" customHeight="1" x14ac:dyDescent="0.25">
      <c r="A414" s="76" t="s">
        <v>96</v>
      </c>
      <c r="B414" s="183">
        <v>151.57399999999998</v>
      </c>
      <c r="C414" s="138">
        <v>164.15</v>
      </c>
      <c r="D414" s="138">
        <v>175.18849999999998</v>
      </c>
      <c r="E414" s="139">
        <v>230.70249999999999</v>
      </c>
      <c r="F414" s="138">
        <v>107.88924159999999</v>
      </c>
      <c r="G414" s="138">
        <v>92.630076799999998</v>
      </c>
      <c r="H414" s="138">
        <v>157.4670003</v>
      </c>
      <c r="I414" s="139">
        <v>268.60572129999997</v>
      </c>
      <c r="J414" s="137">
        <v>208.1707452</v>
      </c>
      <c r="K414" s="138">
        <v>1423.6663812000002</v>
      </c>
      <c r="L414" s="138">
        <v>3020.2218388000001</v>
      </c>
      <c r="M414" s="139">
        <v>2788.2698181999999</v>
      </c>
      <c r="N414" s="137">
        <v>2280.9185699010354</v>
      </c>
      <c r="O414" s="138">
        <v>2469.77833925394</v>
      </c>
      <c r="P414" s="138">
        <v>2602.35580727364</v>
      </c>
      <c r="Q414" s="139">
        <v>2001.4953026705998</v>
      </c>
      <c r="R414" s="137">
        <v>1195.758</v>
      </c>
      <c r="S414" s="138">
        <v>969.03700000000003</v>
      </c>
      <c r="T414" s="138">
        <v>634.15800000000002</v>
      </c>
      <c r="U414" s="139">
        <v>575.30199999999991</v>
      </c>
      <c r="V414" s="137">
        <v>687.7</v>
      </c>
      <c r="W414" s="138">
        <v>750.26</v>
      </c>
      <c r="X414" s="138">
        <v>650.29320000000007</v>
      </c>
      <c r="Y414" s="139">
        <v>587.01934000000006</v>
      </c>
      <c r="Z414" s="137">
        <v>873.23682833217686</v>
      </c>
      <c r="AA414" s="138">
        <v>915.35997243074519</v>
      </c>
      <c r="AB414" s="138">
        <v>767.44306350403758</v>
      </c>
      <c r="AC414" s="139">
        <v>737.4405691509437</v>
      </c>
      <c r="AD414" s="137">
        <v>314.65506270000003</v>
      </c>
      <c r="AE414" s="138">
        <v>323.88598733999999</v>
      </c>
      <c r="AF414" s="138">
        <v>453.40788628000001</v>
      </c>
      <c r="AG414" s="139">
        <v>192.01043770000001</v>
      </c>
      <c r="AH414" s="137">
        <v>259.9006260425208</v>
      </c>
      <c r="AI414" s="138">
        <v>276.60505970647557</v>
      </c>
      <c r="AJ414" s="138">
        <v>298.71163646640298</v>
      </c>
      <c r="AK414" s="139">
        <v>172.07598317106951</v>
      </c>
      <c r="AL414" s="137">
        <v>236.59901006061199</v>
      </c>
      <c r="AM414" s="138">
        <v>264.09569866747665</v>
      </c>
      <c r="AN414" s="138">
        <v>260.3457344172445</v>
      </c>
      <c r="AO414" s="139">
        <v>208.10624927242634</v>
      </c>
      <c r="AP414" s="137">
        <v>165.0513730282</v>
      </c>
      <c r="AQ414" s="138">
        <v>189.25940867517602</v>
      </c>
      <c r="AR414" s="138">
        <v>215.82318982700002</v>
      </c>
      <c r="AS414" s="139">
        <v>169.83381424000001</v>
      </c>
      <c r="AT414" s="137">
        <v>236.73446440000001</v>
      </c>
      <c r="AU414" s="138">
        <v>180.090301256852</v>
      </c>
      <c r="AV414" s="138">
        <v>195.37503716359998</v>
      </c>
      <c r="AW414" s="139">
        <v>199.33826858828309</v>
      </c>
      <c r="AX414" s="137">
        <v>203.30978959942001</v>
      </c>
      <c r="AY414" s="138">
        <v>230.25890183606398</v>
      </c>
      <c r="AZ414" s="138">
        <v>589.00002765194006</v>
      </c>
      <c r="BA414" s="139">
        <v>594.93595642134801</v>
      </c>
      <c r="BB414" s="137">
        <v>691.14176079734807</v>
      </c>
      <c r="BC414" s="138">
        <v>653.70075690702811</v>
      </c>
      <c r="BD414" s="138">
        <v>582.46104946883611</v>
      </c>
      <c r="BE414" s="139">
        <v>305.35694911281996</v>
      </c>
      <c r="BF414" s="137">
        <v>521.80700000000002</v>
      </c>
      <c r="BG414" s="138">
        <v>695.94950000000006</v>
      </c>
      <c r="BH414" s="138">
        <v>610.58680000000004</v>
      </c>
      <c r="BI414" s="139">
        <v>913.82910000000004</v>
      </c>
      <c r="BJ414" s="137">
        <v>374.98377253000001</v>
      </c>
      <c r="BK414" s="138">
        <v>294.54226305999998</v>
      </c>
      <c r="BL414" s="138">
        <v>972.7123545500001</v>
      </c>
      <c r="BM414" s="139">
        <v>424.13226615999997</v>
      </c>
      <c r="BN414" s="137">
        <v>376.94275833999995</v>
      </c>
      <c r="BO414" s="138">
        <v>333.91392384</v>
      </c>
      <c r="BP414" s="138">
        <v>414.32055209999999</v>
      </c>
      <c r="BQ414" s="139">
        <v>463.68915081</v>
      </c>
      <c r="BR414" s="137">
        <v>345.22323734000003</v>
      </c>
      <c r="BS414" s="138">
        <v>263.12602542000002</v>
      </c>
      <c r="BT414" s="138">
        <v>283.3633825</v>
      </c>
      <c r="BU414" s="139">
        <v>360.42007274999997</v>
      </c>
      <c r="BV414" s="137">
        <v>781.34332657000004</v>
      </c>
      <c r="BW414" s="138">
        <v>1000.30770364</v>
      </c>
      <c r="BX414" s="138">
        <v>721.607393</v>
      </c>
      <c r="BY414" s="139">
        <v>664.95463613000004</v>
      </c>
      <c r="BZ414" s="137">
        <v>702.90211892000002</v>
      </c>
      <c r="CA414" s="138">
        <v>603.89494063000006</v>
      </c>
      <c r="CB414" s="138">
        <v>951.65449129000001</v>
      </c>
      <c r="CC414" s="139">
        <v>733.06074567999997</v>
      </c>
      <c r="CD414" s="137">
        <v>530.86355200999992</v>
      </c>
      <c r="CE414" s="138">
        <v>388.91198128999997</v>
      </c>
      <c r="CF414" s="138">
        <v>459.51581963000001</v>
      </c>
      <c r="CG414" s="139">
        <v>563.68084969000006</v>
      </c>
      <c r="CH414" s="138">
        <v>398.38592309000001</v>
      </c>
      <c r="CI414" s="138">
        <v>610.22283519000007</v>
      </c>
      <c r="CJ414" s="138">
        <v>520.45423510000001</v>
      </c>
      <c r="CK414" s="139">
        <v>467.38798685999996</v>
      </c>
      <c r="CL414" s="137">
        <v>339.71435228999997</v>
      </c>
      <c r="CM414" s="138">
        <v>452.39379456999995</v>
      </c>
      <c r="CN414" s="138">
        <v>388.30793212000003</v>
      </c>
      <c r="CO414" s="138">
        <v>440.83884496999997</v>
      </c>
      <c r="CP414" s="137">
        <v>398.02550405</v>
      </c>
      <c r="CQ414" s="138">
        <v>369.44440056000002</v>
      </c>
      <c r="CR414" s="138">
        <v>504.91425887999998</v>
      </c>
      <c r="CS414" s="241">
        <v>336.05058979</v>
      </c>
      <c r="CT414" s="285">
        <v>342.74079638000001</v>
      </c>
    </row>
    <row r="415" spans="1:98" s="10" customFormat="1" ht="12.95" customHeight="1" x14ac:dyDescent="0.25">
      <c r="A415" s="76" t="s">
        <v>97</v>
      </c>
      <c r="B415" s="183">
        <v>223.6</v>
      </c>
      <c r="C415" s="138">
        <v>204.1</v>
      </c>
      <c r="D415" s="138">
        <v>206.4</v>
      </c>
      <c r="E415" s="139">
        <v>183.39999999999998</v>
      </c>
      <c r="F415" s="138">
        <v>202.57499999999999</v>
      </c>
      <c r="G415" s="138">
        <v>195.583</v>
      </c>
      <c r="H415" s="138">
        <v>213.71300000000002</v>
      </c>
      <c r="I415" s="139">
        <v>253.22699999999998</v>
      </c>
      <c r="J415" s="137">
        <v>229.40600000000001</v>
      </c>
      <c r="K415" s="138">
        <v>269.37200000000001</v>
      </c>
      <c r="L415" s="138">
        <v>250.13899999999998</v>
      </c>
      <c r="M415" s="139">
        <v>287.18</v>
      </c>
      <c r="N415" s="137">
        <v>296.916</v>
      </c>
      <c r="O415" s="138">
        <v>935.125</v>
      </c>
      <c r="P415" s="138">
        <v>1879.8429999999998</v>
      </c>
      <c r="Q415" s="139">
        <v>1935.5504999999998</v>
      </c>
      <c r="R415" s="137">
        <v>1307.2460000000001</v>
      </c>
      <c r="S415" s="138">
        <v>2247.3715000000002</v>
      </c>
      <c r="T415" s="138">
        <v>2192.2275</v>
      </c>
      <c r="U415" s="139">
        <v>2410.2512226297304</v>
      </c>
      <c r="V415" s="137">
        <v>1667.6969999999999</v>
      </c>
      <c r="W415" s="138">
        <v>1329.3849994964603</v>
      </c>
      <c r="X415" s="138">
        <v>1261.2254904479987</v>
      </c>
      <c r="Y415" s="139">
        <v>1404.4390000000001</v>
      </c>
      <c r="Z415" s="137">
        <v>857.52708754438106</v>
      </c>
      <c r="AA415" s="138">
        <v>772.41168692332508</v>
      </c>
      <c r="AB415" s="138">
        <v>459.54449549014907</v>
      </c>
      <c r="AC415" s="139">
        <v>723.83466014099099</v>
      </c>
      <c r="AD415" s="137">
        <v>793.173</v>
      </c>
      <c r="AE415" s="138">
        <v>734.23699999999997</v>
      </c>
      <c r="AF415" s="138">
        <v>471.11410000000001</v>
      </c>
      <c r="AG415" s="139">
        <v>655.33089999999993</v>
      </c>
      <c r="AH415" s="137">
        <v>394.00221970214807</v>
      </c>
      <c r="AI415" s="138">
        <v>521.51456926269498</v>
      </c>
      <c r="AJ415" s="138">
        <v>375.28999999999996</v>
      </c>
      <c r="AK415" s="139">
        <v>675.89079064941404</v>
      </c>
      <c r="AL415" s="137">
        <v>507.90544633789062</v>
      </c>
      <c r="AM415" s="138">
        <v>651.87829999999997</v>
      </c>
      <c r="AN415" s="138">
        <v>525.32409999999993</v>
      </c>
      <c r="AO415" s="139">
        <v>670.53919999999994</v>
      </c>
      <c r="AP415" s="137">
        <v>533.61979999999994</v>
      </c>
      <c r="AQ415" s="138">
        <v>403.21129999999999</v>
      </c>
      <c r="AR415" s="138">
        <v>355.46719999999999</v>
      </c>
      <c r="AS415" s="139">
        <v>388.67370000000005</v>
      </c>
      <c r="AT415" s="137">
        <v>387.78449999999998</v>
      </c>
      <c r="AU415" s="138">
        <v>374.35289999999998</v>
      </c>
      <c r="AV415" s="138">
        <v>296.64280000000002</v>
      </c>
      <c r="AW415" s="139">
        <v>593.79700000000003</v>
      </c>
      <c r="AX415" s="137">
        <v>315.80990000000003</v>
      </c>
      <c r="AY415" s="138">
        <v>440.48130000000003</v>
      </c>
      <c r="AZ415" s="138">
        <v>285.36829999999998</v>
      </c>
      <c r="BA415" s="139">
        <v>442.34780000000001</v>
      </c>
      <c r="BB415" s="137">
        <v>420.18709999999999</v>
      </c>
      <c r="BC415" s="138">
        <v>392.76659999999993</v>
      </c>
      <c r="BD415" s="138">
        <v>487.8458</v>
      </c>
      <c r="BE415" s="139">
        <v>435.89665384292624</v>
      </c>
      <c r="BF415" s="137">
        <v>697.74270000000001</v>
      </c>
      <c r="BG415" s="138">
        <v>859.7512999999999</v>
      </c>
      <c r="BH415" s="138">
        <v>1085.9135000000001</v>
      </c>
      <c r="BI415" s="139">
        <v>1143.2687000000001</v>
      </c>
      <c r="BJ415" s="137">
        <v>504.38842121999994</v>
      </c>
      <c r="BK415" s="138">
        <v>494.56278056000002</v>
      </c>
      <c r="BL415" s="138">
        <v>768.11825812999996</v>
      </c>
      <c r="BM415" s="139">
        <v>620.84943213999998</v>
      </c>
      <c r="BN415" s="137">
        <v>852.45332533999999</v>
      </c>
      <c r="BO415" s="138">
        <v>730.12791292999998</v>
      </c>
      <c r="BP415" s="138">
        <v>515.86925883999993</v>
      </c>
      <c r="BQ415" s="139">
        <v>521.35854565</v>
      </c>
      <c r="BR415" s="137">
        <v>428.53474377999999</v>
      </c>
      <c r="BS415" s="138">
        <v>405.40604007999997</v>
      </c>
      <c r="BT415" s="138">
        <v>366.60684593000002</v>
      </c>
      <c r="BU415" s="139">
        <v>409.74709877000004</v>
      </c>
      <c r="BV415" s="137">
        <v>359.65977442999997</v>
      </c>
      <c r="BW415" s="138">
        <v>337.20189359</v>
      </c>
      <c r="BX415" s="138">
        <v>369.62388901999998</v>
      </c>
      <c r="BY415" s="139">
        <v>406.85491895999996</v>
      </c>
      <c r="BZ415" s="137">
        <v>293.76978642</v>
      </c>
      <c r="CA415" s="138">
        <v>516.62623837000001</v>
      </c>
      <c r="CB415" s="138">
        <v>393.07905068000002</v>
      </c>
      <c r="CC415" s="139">
        <v>510.44628839000006</v>
      </c>
      <c r="CD415" s="137">
        <v>274.51415778000001</v>
      </c>
      <c r="CE415" s="138">
        <v>310.20334299000001</v>
      </c>
      <c r="CF415" s="138">
        <v>326.20975898</v>
      </c>
      <c r="CG415" s="139">
        <v>241.72351699000001</v>
      </c>
      <c r="CH415" s="138">
        <v>249.77976285</v>
      </c>
      <c r="CI415" s="138">
        <v>265.41609087999996</v>
      </c>
      <c r="CJ415" s="138">
        <v>661.91561999999999</v>
      </c>
      <c r="CK415" s="139">
        <v>237.32484171000002</v>
      </c>
      <c r="CL415" s="137">
        <v>298.09213274000001</v>
      </c>
      <c r="CM415" s="138">
        <v>349.14755805999999</v>
      </c>
      <c r="CN415" s="138">
        <v>320.63056295999996</v>
      </c>
      <c r="CO415" s="138">
        <v>329.78682070999997</v>
      </c>
      <c r="CP415" s="137">
        <v>501.03109969000002</v>
      </c>
      <c r="CQ415" s="138">
        <v>347.18825650999997</v>
      </c>
      <c r="CR415" s="138">
        <v>233.15775711000001</v>
      </c>
      <c r="CS415" s="241">
        <v>798.23681383999997</v>
      </c>
      <c r="CT415" s="285">
        <v>267.81133199999999</v>
      </c>
    </row>
    <row r="416" spans="1:98" s="10" customFormat="1" ht="12.95" customHeight="1" x14ac:dyDescent="0.25">
      <c r="A416" s="78" t="s">
        <v>0</v>
      </c>
      <c r="B416" s="174"/>
      <c r="C416" s="111"/>
      <c r="D416" s="111"/>
      <c r="E416" s="112"/>
      <c r="F416" s="111"/>
      <c r="G416" s="111"/>
      <c r="H416" s="111"/>
      <c r="I416" s="112"/>
      <c r="J416" s="110"/>
      <c r="K416" s="111"/>
      <c r="L416" s="111"/>
      <c r="M416" s="112"/>
      <c r="N416" s="110"/>
      <c r="O416" s="111"/>
      <c r="P416" s="111"/>
      <c r="Q416" s="112"/>
      <c r="R416" s="110"/>
      <c r="S416" s="111"/>
      <c r="T416" s="111"/>
      <c r="U416" s="112"/>
      <c r="V416" s="110"/>
      <c r="W416" s="111"/>
      <c r="X416" s="111"/>
      <c r="Y416" s="112"/>
      <c r="Z416" s="110"/>
      <c r="AA416" s="111"/>
      <c r="AB416" s="111"/>
      <c r="AC416" s="112"/>
      <c r="AD416" s="110"/>
      <c r="AE416" s="111"/>
      <c r="AF416" s="111"/>
      <c r="AG416" s="112"/>
      <c r="AH416" s="110"/>
      <c r="AI416" s="111"/>
      <c r="AJ416" s="111"/>
      <c r="AK416" s="112"/>
      <c r="AL416" s="110"/>
      <c r="AM416" s="111"/>
      <c r="AN416" s="111"/>
      <c r="AO416" s="112"/>
      <c r="AP416" s="110"/>
      <c r="AQ416" s="111"/>
      <c r="AR416" s="111"/>
      <c r="AS416" s="112"/>
      <c r="AT416" s="110"/>
      <c r="AU416" s="111"/>
      <c r="AV416" s="111"/>
      <c r="AW416" s="112"/>
      <c r="AX416" s="110"/>
      <c r="AY416" s="111"/>
      <c r="AZ416" s="111"/>
      <c r="BA416" s="112"/>
      <c r="BB416" s="110"/>
      <c r="BC416" s="111"/>
      <c r="BD416" s="111"/>
      <c r="BE416" s="112"/>
      <c r="BF416" s="110"/>
      <c r="BG416" s="111"/>
      <c r="BH416" s="111"/>
      <c r="BI416" s="112"/>
      <c r="BJ416" s="110"/>
      <c r="BK416" s="111"/>
      <c r="BL416" s="111"/>
      <c r="BM416" s="112"/>
      <c r="BN416" s="110"/>
      <c r="BO416" s="111"/>
      <c r="BP416" s="111"/>
      <c r="BQ416" s="112"/>
      <c r="BR416" s="110"/>
      <c r="BS416" s="111"/>
      <c r="BT416" s="111"/>
      <c r="BU416" s="112"/>
      <c r="BV416" s="110"/>
      <c r="BW416" s="111"/>
      <c r="BX416" s="111"/>
      <c r="BY416" s="112"/>
      <c r="BZ416" s="110"/>
      <c r="CA416" s="111"/>
      <c r="CB416" s="111"/>
      <c r="CC416" s="112"/>
      <c r="CD416" s="110"/>
      <c r="CE416" s="111"/>
      <c r="CF416" s="111"/>
      <c r="CG416" s="112"/>
      <c r="CH416" s="111"/>
      <c r="CI416" s="111"/>
      <c r="CJ416" s="111"/>
      <c r="CK416" s="112"/>
      <c r="CL416" s="110"/>
      <c r="CM416" s="111"/>
      <c r="CN416" s="111"/>
      <c r="CO416" s="111"/>
      <c r="CP416" s="110"/>
      <c r="CQ416" s="111"/>
      <c r="CR416" s="111"/>
      <c r="CS416" s="232"/>
      <c r="CT416" s="276"/>
    </row>
    <row r="417" spans="1:98" s="10" customFormat="1" ht="12.95" customHeight="1" x14ac:dyDescent="0.25">
      <c r="A417" s="77" t="s">
        <v>0</v>
      </c>
      <c r="B417" s="175"/>
      <c r="C417" s="114"/>
      <c r="D417" s="114"/>
      <c r="E417" s="115"/>
      <c r="F417" s="114"/>
      <c r="G417" s="114"/>
      <c r="H417" s="114"/>
      <c r="I417" s="115"/>
      <c r="J417" s="113"/>
      <c r="K417" s="114"/>
      <c r="L417" s="114"/>
      <c r="M417" s="115"/>
      <c r="N417" s="113"/>
      <c r="O417" s="114"/>
      <c r="P417" s="114"/>
      <c r="Q417" s="115"/>
      <c r="R417" s="113"/>
      <c r="S417" s="114"/>
      <c r="T417" s="114"/>
      <c r="U417" s="115"/>
      <c r="V417" s="113"/>
      <c r="W417" s="114"/>
      <c r="X417" s="114"/>
      <c r="Y417" s="115"/>
      <c r="Z417" s="113"/>
      <c r="AA417" s="114"/>
      <c r="AB417" s="114"/>
      <c r="AC417" s="115"/>
      <c r="AD417" s="113"/>
      <c r="AE417" s="114"/>
      <c r="AF417" s="114"/>
      <c r="AG417" s="115"/>
      <c r="AH417" s="113"/>
      <c r="AI417" s="114"/>
      <c r="AJ417" s="114"/>
      <c r="AK417" s="115"/>
      <c r="AL417" s="113"/>
      <c r="AM417" s="114"/>
      <c r="AN417" s="114"/>
      <c r="AO417" s="115"/>
      <c r="AP417" s="113"/>
      <c r="AQ417" s="114"/>
      <c r="AR417" s="114"/>
      <c r="AS417" s="115"/>
      <c r="AT417" s="113"/>
      <c r="AU417" s="114"/>
      <c r="AV417" s="114"/>
      <c r="AW417" s="115"/>
      <c r="AX417" s="113"/>
      <c r="AY417" s="114"/>
      <c r="AZ417" s="114"/>
      <c r="BA417" s="115"/>
      <c r="BB417" s="113"/>
      <c r="BC417" s="114"/>
      <c r="BD417" s="114"/>
      <c r="BE417" s="115"/>
      <c r="BF417" s="113"/>
      <c r="BG417" s="114"/>
      <c r="BH417" s="114"/>
      <c r="BI417" s="115"/>
      <c r="BJ417" s="113"/>
      <c r="BK417" s="114"/>
      <c r="BL417" s="114"/>
      <c r="BM417" s="115"/>
      <c r="BN417" s="113"/>
      <c r="BO417" s="114"/>
      <c r="BP417" s="114"/>
      <c r="BQ417" s="115"/>
      <c r="BR417" s="113"/>
      <c r="BS417" s="114"/>
      <c r="BT417" s="114"/>
      <c r="BU417" s="115"/>
      <c r="BV417" s="113"/>
      <c r="BW417" s="114"/>
      <c r="BX417" s="114"/>
      <c r="BY417" s="115"/>
      <c r="BZ417" s="113"/>
      <c r="CA417" s="114"/>
      <c r="CB417" s="114"/>
      <c r="CC417" s="115"/>
      <c r="CD417" s="113"/>
      <c r="CE417" s="114"/>
      <c r="CF417" s="114"/>
      <c r="CG417" s="115"/>
      <c r="CH417" s="114"/>
      <c r="CI417" s="114"/>
      <c r="CJ417" s="114"/>
      <c r="CK417" s="115"/>
      <c r="CL417" s="113"/>
      <c r="CM417" s="114"/>
      <c r="CN417" s="114"/>
      <c r="CO417" s="114"/>
      <c r="CP417" s="113"/>
      <c r="CQ417" s="114"/>
      <c r="CR417" s="114"/>
      <c r="CS417" s="233"/>
      <c r="CT417" s="277"/>
    </row>
    <row r="418" spans="1:98" s="10" customFormat="1" ht="12.95" customHeight="1" x14ac:dyDescent="0.25">
      <c r="A418" s="73" t="s">
        <v>128</v>
      </c>
      <c r="B418" s="176">
        <v>3543.2979999999998</v>
      </c>
      <c r="C418" s="117">
        <v>1489.018</v>
      </c>
      <c r="D418" s="117">
        <v>78.970999999999947</v>
      </c>
      <c r="E418" s="118">
        <v>1829.3579999999997</v>
      </c>
      <c r="F418" s="117">
        <v>1788.088999999999</v>
      </c>
      <c r="G418" s="117">
        <v>839.44900000000189</v>
      </c>
      <c r="H418" s="117">
        <v>323.55600000000163</v>
      </c>
      <c r="I418" s="118">
        <v>-59.052000000006018</v>
      </c>
      <c r="J418" s="116">
        <v>271.30819756353793</v>
      </c>
      <c r="K418" s="117">
        <v>396.25544396874511</v>
      </c>
      <c r="L418" s="117">
        <v>332.81594916462348</v>
      </c>
      <c r="M418" s="118">
        <v>532.1520000256055</v>
      </c>
      <c r="N418" s="116">
        <v>569.36170425000023</v>
      </c>
      <c r="O418" s="117">
        <v>670.72611744800088</v>
      </c>
      <c r="P418" s="117">
        <v>954.43893590174764</v>
      </c>
      <c r="Q418" s="118">
        <v>782.51363017999893</v>
      </c>
      <c r="R418" s="116">
        <v>1.5806930051880386E-2</v>
      </c>
      <c r="S418" s="117">
        <v>331.46173310216784</v>
      </c>
      <c r="T418" s="117">
        <v>242.51476367188141</v>
      </c>
      <c r="U418" s="118">
        <v>275.09979657216229</v>
      </c>
      <c r="V418" s="116">
        <v>265.36099999999999</v>
      </c>
      <c r="W418" s="117">
        <v>270.625878</v>
      </c>
      <c r="X418" s="117">
        <v>259.398122</v>
      </c>
      <c r="Y418" s="118">
        <v>134.51900000000001</v>
      </c>
      <c r="Z418" s="116">
        <v>-21.470678932856288</v>
      </c>
      <c r="AA418" s="117">
        <v>-29.533000000000001</v>
      </c>
      <c r="AB418" s="117">
        <v>87.632000000000005</v>
      </c>
      <c r="AC418" s="118">
        <v>-2503.6519999999996</v>
      </c>
      <c r="AD418" s="116">
        <v>-2.0210000000000008</v>
      </c>
      <c r="AE418" s="117">
        <v>4.1080000000000005</v>
      </c>
      <c r="AF418" s="117">
        <v>121.08799999999999</v>
      </c>
      <c r="AG418" s="118">
        <v>49.19</v>
      </c>
      <c r="AH418" s="116">
        <v>173.67000000000002</v>
      </c>
      <c r="AI418" s="117">
        <v>-10.498000000000001</v>
      </c>
      <c r="AJ418" s="117">
        <v>43.774000000000001</v>
      </c>
      <c r="AK418" s="118">
        <v>153.005</v>
      </c>
      <c r="AL418" s="116">
        <v>105.91800000000001</v>
      </c>
      <c r="AM418" s="117">
        <v>-68.048000000000002</v>
      </c>
      <c r="AN418" s="117">
        <v>-69.018000000000001</v>
      </c>
      <c r="AO418" s="118">
        <v>-42.853000000000002</v>
      </c>
      <c r="AP418" s="116">
        <v>-20.636000000000003</v>
      </c>
      <c r="AQ418" s="117">
        <v>63.924000000000007</v>
      </c>
      <c r="AR418" s="117">
        <v>-81.941000000000003</v>
      </c>
      <c r="AS418" s="118">
        <v>188.37799999999999</v>
      </c>
      <c r="AT418" s="116">
        <v>303.07600000000002</v>
      </c>
      <c r="AU418" s="117">
        <v>-58.868000000000002</v>
      </c>
      <c r="AV418" s="117">
        <v>-86.10799999999999</v>
      </c>
      <c r="AW418" s="118">
        <v>494.48500000000001</v>
      </c>
      <c r="AX418" s="116">
        <v>459.17</v>
      </c>
      <c r="AY418" s="117">
        <v>-46.963000000000001</v>
      </c>
      <c r="AZ418" s="117">
        <v>-170.32499999999999</v>
      </c>
      <c r="BA418" s="118">
        <v>413.178</v>
      </c>
      <c r="BB418" s="116">
        <v>156.74699999999996</v>
      </c>
      <c r="BC418" s="117">
        <v>-401.19400000000007</v>
      </c>
      <c r="BD418" s="117">
        <v>-400.21799999999996</v>
      </c>
      <c r="BE418" s="118">
        <v>-1141.1390000000001</v>
      </c>
      <c r="BF418" s="116">
        <v>45.442199999999957</v>
      </c>
      <c r="BG418" s="117">
        <v>-63.492999999999967</v>
      </c>
      <c r="BH418" s="117">
        <v>-3853.7862000000005</v>
      </c>
      <c r="BI418" s="118">
        <v>25.416399999999982</v>
      </c>
      <c r="BJ418" s="116">
        <v>-83.843178980000005</v>
      </c>
      <c r="BK418" s="117">
        <v>-131.66372411</v>
      </c>
      <c r="BL418" s="117">
        <v>-70.256430359999996</v>
      </c>
      <c r="BM418" s="118">
        <v>-147.11237273</v>
      </c>
      <c r="BN418" s="116">
        <v>-135.81379733</v>
      </c>
      <c r="BO418" s="117">
        <v>-59.706050079999997</v>
      </c>
      <c r="BP418" s="117">
        <v>-227.63879458</v>
      </c>
      <c r="BQ418" s="118">
        <v>-61.307375589999999</v>
      </c>
      <c r="BR418" s="116">
        <v>-200.12101062999997</v>
      </c>
      <c r="BS418" s="117">
        <v>13.930043550000001</v>
      </c>
      <c r="BT418" s="117">
        <v>6.7666117800000034</v>
      </c>
      <c r="BU418" s="118">
        <v>-224.26108146999999</v>
      </c>
      <c r="BV418" s="116">
        <v>-217.46939041000002</v>
      </c>
      <c r="BW418" s="117">
        <v>-133.12609066000002</v>
      </c>
      <c r="BX418" s="117">
        <v>6.6395153700000122</v>
      </c>
      <c r="BY418" s="118">
        <v>-98.334138949999996</v>
      </c>
      <c r="BZ418" s="116">
        <v>-8.0542996699999989</v>
      </c>
      <c r="CA418" s="117">
        <v>201.76188667999998</v>
      </c>
      <c r="CB418" s="117">
        <v>113.62571292</v>
      </c>
      <c r="CC418" s="118">
        <v>57.139616489999995</v>
      </c>
      <c r="CD418" s="116">
        <v>124.47155529000001</v>
      </c>
      <c r="CE418" s="117">
        <v>74.444653909999971</v>
      </c>
      <c r="CF418" s="117">
        <v>-149.90172473000001</v>
      </c>
      <c r="CG418" s="118">
        <v>6.9278453000000013</v>
      </c>
      <c r="CH418" s="117">
        <v>68.506933959999998</v>
      </c>
      <c r="CI418" s="117">
        <v>-148.78436868000003</v>
      </c>
      <c r="CJ418" s="117">
        <v>-82.700609240000006</v>
      </c>
      <c r="CK418" s="118">
        <v>20.716924469999995</v>
      </c>
      <c r="CL418" s="116">
        <v>258.94072348000003</v>
      </c>
      <c r="CM418" s="117">
        <v>-26.398201139999998</v>
      </c>
      <c r="CN418" s="117">
        <v>-49.828182649999974</v>
      </c>
      <c r="CO418" s="117">
        <v>-142.26375881999999</v>
      </c>
      <c r="CP418" s="116">
        <v>359.86698240999999</v>
      </c>
      <c r="CQ418" s="117">
        <v>-469.01656894000001</v>
      </c>
      <c r="CR418" s="117">
        <v>-49.285415650000004</v>
      </c>
      <c r="CS418" s="234">
        <v>-706.26340244000005</v>
      </c>
      <c r="CT418" s="278">
        <v>-83.075861000000003</v>
      </c>
    </row>
    <row r="419" spans="1:98" s="10" customFormat="1" ht="12.95" customHeight="1" x14ac:dyDescent="0.25">
      <c r="A419" s="73" t="s">
        <v>115</v>
      </c>
      <c r="B419" s="181">
        <v>3227.1369999999997</v>
      </c>
      <c r="C419" s="132">
        <v>1478.518</v>
      </c>
      <c r="D419" s="132">
        <v>-162.72899999999998</v>
      </c>
      <c r="E419" s="133">
        <v>1886.4579999999999</v>
      </c>
      <c r="F419" s="132">
        <v>1456.7059999999988</v>
      </c>
      <c r="G419" s="132">
        <v>845.48500000000195</v>
      </c>
      <c r="H419" s="132">
        <v>309.66200000000163</v>
      </c>
      <c r="I419" s="133">
        <v>1.042999999993981</v>
      </c>
      <c r="J419" s="131">
        <v>250.94619756353794</v>
      </c>
      <c r="K419" s="132">
        <v>357.29944396874515</v>
      </c>
      <c r="L419" s="132">
        <v>330.7859491646235</v>
      </c>
      <c r="M419" s="133">
        <v>566.77400002560557</v>
      </c>
      <c r="N419" s="131">
        <v>578.76870425000016</v>
      </c>
      <c r="O419" s="132">
        <v>630.65891364800086</v>
      </c>
      <c r="P419" s="132">
        <v>966.3900397017477</v>
      </c>
      <c r="Q419" s="133">
        <v>802.33506217999889</v>
      </c>
      <c r="R419" s="131">
        <v>-17.890193069948111</v>
      </c>
      <c r="S419" s="132">
        <v>316.61173310216788</v>
      </c>
      <c r="T419" s="132">
        <v>249.37976367188139</v>
      </c>
      <c r="U419" s="133">
        <v>269.12279657216231</v>
      </c>
      <c r="V419" s="131">
        <v>264.14400000000001</v>
      </c>
      <c r="W419" s="132">
        <v>270.76800000000003</v>
      </c>
      <c r="X419" s="132">
        <v>265.005</v>
      </c>
      <c r="Y419" s="133">
        <v>133.572</v>
      </c>
      <c r="Z419" s="131">
        <v>-17.072678932856306</v>
      </c>
      <c r="AA419" s="132">
        <v>-32.242000000000004</v>
      </c>
      <c r="AB419" s="132">
        <v>87.635000000000005</v>
      </c>
      <c r="AC419" s="133">
        <v>-2503.6819999999998</v>
      </c>
      <c r="AD419" s="131">
        <v>-2.3270000000000008</v>
      </c>
      <c r="AE419" s="132">
        <v>4.1670000000000016</v>
      </c>
      <c r="AF419" s="132">
        <v>120.57299999999999</v>
      </c>
      <c r="AG419" s="133">
        <v>49.518999999999998</v>
      </c>
      <c r="AH419" s="131">
        <v>173.887</v>
      </c>
      <c r="AI419" s="132">
        <v>-9.6300000000000026</v>
      </c>
      <c r="AJ419" s="132">
        <v>43.72</v>
      </c>
      <c r="AK419" s="133">
        <v>154.76399999999998</v>
      </c>
      <c r="AL419" s="131">
        <v>106.053</v>
      </c>
      <c r="AM419" s="132">
        <v>-68.040999999999997</v>
      </c>
      <c r="AN419" s="132">
        <v>-67.948000000000008</v>
      </c>
      <c r="AO419" s="133">
        <v>-42.620999999999995</v>
      </c>
      <c r="AP419" s="131">
        <v>13.593999999999998</v>
      </c>
      <c r="AQ419" s="132">
        <v>64.02000000000001</v>
      </c>
      <c r="AR419" s="132">
        <v>-1.5030000000000001</v>
      </c>
      <c r="AS419" s="133">
        <v>188.57999999999998</v>
      </c>
      <c r="AT419" s="131">
        <v>303.01599999999996</v>
      </c>
      <c r="AU419" s="132">
        <v>-54.832999999999998</v>
      </c>
      <c r="AV419" s="132">
        <v>-85.790999999999997</v>
      </c>
      <c r="AW419" s="133">
        <v>495.38600000000002</v>
      </c>
      <c r="AX419" s="131">
        <v>471.87700000000001</v>
      </c>
      <c r="AY419" s="132">
        <v>-46.982999999999997</v>
      </c>
      <c r="AZ419" s="132">
        <v>-173.68200000000002</v>
      </c>
      <c r="BA419" s="133">
        <v>415.03800000000001</v>
      </c>
      <c r="BB419" s="131">
        <v>159.82600000000008</v>
      </c>
      <c r="BC419" s="132">
        <v>-400.92</v>
      </c>
      <c r="BD419" s="132">
        <v>-400.61599999999999</v>
      </c>
      <c r="BE419" s="133">
        <v>-1139.135</v>
      </c>
      <c r="BF419" s="131">
        <v>45.152799999999957</v>
      </c>
      <c r="BG419" s="132">
        <v>-63.253999999999962</v>
      </c>
      <c r="BH419" s="132">
        <v>104.26799999999996</v>
      </c>
      <c r="BI419" s="133">
        <v>25.428099999999986</v>
      </c>
      <c r="BJ419" s="131">
        <v>-83.843178980000005</v>
      </c>
      <c r="BK419" s="132">
        <v>-131.66372411</v>
      </c>
      <c r="BL419" s="132">
        <v>-70.256430359999996</v>
      </c>
      <c r="BM419" s="133">
        <v>-147.11237273</v>
      </c>
      <c r="BN419" s="131">
        <v>-135.81379733</v>
      </c>
      <c r="BO419" s="132">
        <v>-59.706050079999997</v>
      </c>
      <c r="BP419" s="132">
        <v>-227.63879458</v>
      </c>
      <c r="BQ419" s="133">
        <v>-61.307375589999999</v>
      </c>
      <c r="BR419" s="131">
        <v>-200.12101062999997</v>
      </c>
      <c r="BS419" s="132">
        <v>13.930043550000001</v>
      </c>
      <c r="BT419" s="132">
        <v>6.7666117800000034</v>
      </c>
      <c r="BU419" s="133">
        <v>-224.26108146999999</v>
      </c>
      <c r="BV419" s="131">
        <v>-217.46939041000002</v>
      </c>
      <c r="BW419" s="132">
        <v>-133.12609066000002</v>
      </c>
      <c r="BX419" s="132">
        <v>6.6395153700000122</v>
      </c>
      <c r="BY419" s="133">
        <v>-98.334138949999996</v>
      </c>
      <c r="BZ419" s="131">
        <v>-8.0542996699999989</v>
      </c>
      <c r="CA419" s="132">
        <v>201.76188667999998</v>
      </c>
      <c r="CB419" s="132">
        <v>113.62571292</v>
      </c>
      <c r="CC419" s="133">
        <v>57.139616489999995</v>
      </c>
      <c r="CD419" s="131">
        <v>124.47155529000001</v>
      </c>
      <c r="CE419" s="132">
        <v>74.444653909999971</v>
      </c>
      <c r="CF419" s="132">
        <v>-149.90172473000001</v>
      </c>
      <c r="CG419" s="133">
        <v>6.9278453000000013</v>
      </c>
      <c r="CH419" s="132">
        <v>68.506933959999998</v>
      </c>
      <c r="CI419" s="132">
        <v>-148.78436868000003</v>
      </c>
      <c r="CJ419" s="132">
        <v>-82.700609240000006</v>
      </c>
      <c r="CK419" s="133">
        <v>20.716924469999995</v>
      </c>
      <c r="CL419" s="131">
        <v>258.94072348000003</v>
      </c>
      <c r="CM419" s="132">
        <v>-26.398201139999998</v>
      </c>
      <c r="CN419" s="132">
        <v>-49.828182649999974</v>
      </c>
      <c r="CO419" s="132">
        <v>-142.26375881999999</v>
      </c>
      <c r="CP419" s="131">
        <v>359.86698240999999</v>
      </c>
      <c r="CQ419" s="132">
        <v>-469.01656894000001</v>
      </c>
      <c r="CR419" s="132">
        <v>-49.285415650000004</v>
      </c>
      <c r="CS419" s="239">
        <v>-706.26340244000005</v>
      </c>
      <c r="CT419" s="283">
        <v>-83.075861000000003</v>
      </c>
    </row>
    <row r="420" spans="1:98" s="10" customFormat="1" ht="12.95" customHeight="1" x14ac:dyDescent="0.25">
      <c r="A420" s="72" t="s">
        <v>77</v>
      </c>
      <c r="B420" s="175">
        <v>-236.721</v>
      </c>
      <c r="C420" s="114">
        <v>-229.376</v>
      </c>
      <c r="D420" s="114">
        <v>768.75900000000001</v>
      </c>
      <c r="E420" s="115">
        <v>-239.143</v>
      </c>
      <c r="F420" s="114">
        <v>25.646000000001166</v>
      </c>
      <c r="G420" s="114">
        <v>17.267999999998136</v>
      </c>
      <c r="H420" s="114">
        <v>26.705999999998369</v>
      </c>
      <c r="I420" s="115">
        <v>37.20600000000605</v>
      </c>
      <c r="J420" s="113">
        <v>23.557002436463193</v>
      </c>
      <c r="K420" s="114">
        <v>63.726556031255519</v>
      </c>
      <c r="L420" s="114">
        <v>71.463050835376492</v>
      </c>
      <c r="M420" s="115">
        <v>19.617999974394916</v>
      </c>
      <c r="N420" s="113">
        <v>30.654</v>
      </c>
      <c r="O420" s="114">
        <v>48.331999999999994</v>
      </c>
      <c r="P420" s="114">
        <v>101.05500000000001</v>
      </c>
      <c r="Q420" s="115">
        <v>83.465999999999994</v>
      </c>
      <c r="R420" s="113">
        <v>255.12219306994811</v>
      </c>
      <c r="S420" s="114">
        <v>-52.25473310216784</v>
      </c>
      <c r="T420" s="114">
        <v>60.070236328118597</v>
      </c>
      <c r="U420" s="115">
        <v>1879.8122034278379</v>
      </c>
      <c r="V420" s="113">
        <v>39.725999999999999</v>
      </c>
      <c r="W420" s="114">
        <v>51.427999999999997</v>
      </c>
      <c r="X420" s="114">
        <v>105.161</v>
      </c>
      <c r="Y420" s="115">
        <v>32.573999999999998</v>
      </c>
      <c r="Z420" s="113">
        <v>161.81267893285633</v>
      </c>
      <c r="AA420" s="114">
        <v>53.864999999999995</v>
      </c>
      <c r="AB420" s="114">
        <v>38.398000000000003</v>
      </c>
      <c r="AC420" s="115">
        <v>2542.15</v>
      </c>
      <c r="AD420" s="113">
        <v>12.058</v>
      </c>
      <c r="AE420" s="114">
        <v>19.773</v>
      </c>
      <c r="AF420" s="114">
        <v>57.126000000000005</v>
      </c>
      <c r="AG420" s="115">
        <v>46.137</v>
      </c>
      <c r="AH420" s="113">
        <v>29.881999999999998</v>
      </c>
      <c r="AI420" s="114">
        <v>26.013000000000002</v>
      </c>
      <c r="AJ420" s="114">
        <v>19.597000000000001</v>
      </c>
      <c r="AK420" s="115">
        <v>43.108000000000004</v>
      </c>
      <c r="AL420" s="113">
        <v>72.759000000000015</v>
      </c>
      <c r="AM420" s="114">
        <v>59.867000000000004</v>
      </c>
      <c r="AN420" s="114">
        <v>62.292999999999999</v>
      </c>
      <c r="AO420" s="115">
        <v>27.33</v>
      </c>
      <c r="AP420" s="113">
        <v>13.741</v>
      </c>
      <c r="AQ420" s="114">
        <v>32.201999999999998</v>
      </c>
      <c r="AR420" s="114">
        <v>89.78</v>
      </c>
      <c r="AS420" s="115">
        <v>40.838000000000001</v>
      </c>
      <c r="AT420" s="113">
        <v>106.75700000000001</v>
      </c>
      <c r="AU420" s="114">
        <v>88.218999999999994</v>
      </c>
      <c r="AV420" s="114">
        <v>244.82399999999998</v>
      </c>
      <c r="AW420" s="115">
        <v>190.78399999999999</v>
      </c>
      <c r="AX420" s="113">
        <v>272.17700000000002</v>
      </c>
      <c r="AY420" s="114">
        <v>484.64299999999997</v>
      </c>
      <c r="AZ420" s="114">
        <v>1049.673</v>
      </c>
      <c r="BA420" s="115">
        <v>863.85500000000002</v>
      </c>
      <c r="BB420" s="113">
        <v>1310.712</v>
      </c>
      <c r="BC420" s="114">
        <v>1174.625</v>
      </c>
      <c r="BD420" s="114">
        <v>819.67100000000005</v>
      </c>
      <c r="BE420" s="115">
        <v>1615.9209999999998</v>
      </c>
      <c r="BF420" s="113">
        <v>795.94200000000001</v>
      </c>
      <c r="BG420" s="114">
        <v>497.00580000000002</v>
      </c>
      <c r="BH420" s="114">
        <v>506.14290000000005</v>
      </c>
      <c r="BI420" s="115">
        <v>339.21480000000003</v>
      </c>
      <c r="BJ420" s="113">
        <v>0</v>
      </c>
      <c r="BK420" s="114">
        <v>0</v>
      </c>
      <c r="BL420" s="114">
        <v>0</v>
      </c>
      <c r="BM420" s="115">
        <v>0</v>
      </c>
      <c r="BN420" s="113">
        <v>0</v>
      </c>
      <c r="BO420" s="114">
        <v>0</v>
      </c>
      <c r="BP420" s="114">
        <v>0</v>
      </c>
      <c r="BQ420" s="115">
        <v>0</v>
      </c>
      <c r="BR420" s="113">
        <v>0</v>
      </c>
      <c r="BS420" s="114">
        <v>0</v>
      </c>
      <c r="BT420" s="114">
        <v>0</v>
      </c>
      <c r="BU420" s="115">
        <v>0</v>
      </c>
      <c r="BV420" s="113">
        <v>0</v>
      </c>
      <c r="BW420" s="114">
        <v>0</v>
      </c>
      <c r="BX420" s="114">
        <v>0</v>
      </c>
      <c r="BY420" s="115">
        <v>0</v>
      </c>
      <c r="BZ420" s="113">
        <v>0</v>
      </c>
      <c r="CA420" s="114">
        <v>0</v>
      </c>
      <c r="CB420" s="114">
        <v>0</v>
      </c>
      <c r="CC420" s="115">
        <v>0</v>
      </c>
      <c r="CD420" s="113">
        <v>0</v>
      </c>
      <c r="CE420" s="114">
        <v>0</v>
      </c>
      <c r="CF420" s="114">
        <v>0</v>
      </c>
      <c r="CG420" s="115">
        <v>0</v>
      </c>
      <c r="CH420" s="114">
        <v>0</v>
      </c>
      <c r="CI420" s="114">
        <v>0</v>
      </c>
      <c r="CJ420" s="114">
        <v>0</v>
      </c>
      <c r="CK420" s="115">
        <v>0</v>
      </c>
      <c r="CL420" s="113">
        <v>0</v>
      </c>
      <c r="CM420" s="114">
        <v>0</v>
      </c>
      <c r="CN420" s="114">
        <v>0</v>
      </c>
      <c r="CO420" s="114">
        <v>0</v>
      </c>
      <c r="CP420" s="113">
        <v>0</v>
      </c>
      <c r="CQ420" s="114">
        <v>0</v>
      </c>
      <c r="CR420" s="114">
        <v>0</v>
      </c>
      <c r="CS420" s="233">
        <v>0</v>
      </c>
      <c r="CT420" s="277">
        <v>0</v>
      </c>
    </row>
    <row r="421" spans="1:98" s="10" customFormat="1" ht="12.95" customHeight="1" x14ac:dyDescent="0.25">
      <c r="A421" s="72" t="s">
        <v>78</v>
      </c>
      <c r="B421" s="175">
        <v>2990.4160000000002</v>
      </c>
      <c r="C421" s="114">
        <v>1249.1420000000001</v>
      </c>
      <c r="D421" s="114">
        <v>606.03</v>
      </c>
      <c r="E421" s="115">
        <v>1647.3150000000001</v>
      </c>
      <c r="F421" s="114">
        <v>1482.3520000000001</v>
      </c>
      <c r="G421" s="114">
        <v>862.75299999999993</v>
      </c>
      <c r="H421" s="114">
        <v>336.36799999999999</v>
      </c>
      <c r="I421" s="115">
        <v>38.249000000000009</v>
      </c>
      <c r="J421" s="113">
        <v>274.50320000000113</v>
      </c>
      <c r="K421" s="114">
        <v>421.02600000000069</v>
      </c>
      <c r="L421" s="114">
        <v>402.24900000000002</v>
      </c>
      <c r="M421" s="115">
        <v>586.39200000000051</v>
      </c>
      <c r="N421" s="113">
        <v>609.42270425000015</v>
      </c>
      <c r="O421" s="114">
        <v>678.99091364800097</v>
      </c>
      <c r="P421" s="114">
        <v>1067.4450397017476</v>
      </c>
      <c r="Q421" s="115">
        <v>885.80106217999901</v>
      </c>
      <c r="R421" s="113">
        <v>237.232</v>
      </c>
      <c r="S421" s="114">
        <v>264.35700000000003</v>
      </c>
      <c r="T421" s="114">
        <v>309.45</v>
      </c>
      <c r="U421" s="115">
        <v>2148.9349999999999</v>
      </c>
      <c r="V421" s="113">
        <v>303.87</v>
      </c>
      <c r="W421" s="114">
        <v>322.19600000000003</v>
      </c>
      <c r="X421" s="114">
        <v>370.166</v>
      </c>
      <c r="Y421" s="115">
        <v>166.14599999999999</v>
      </c>
      <c r="Z421" s="113">
        <v>144.74</v>
      </c>
      <c r="AA421" s="114">
        <v>21.623000000000005</v>
      </c>
      <c r="AB421" s="114">
        <v>126.033</v>
      </c>
      <c r="AC421" s="115">
        <v>38.468000000000004</v>
      </c>
      <c r="AD421" s="113">
        <v>9.7310000000000016</v>
      </c>
      <c r="AE421" s="114">
        <v>23.939999999999994</v>
      </c>
      <c r="AF421" s="114">
        <v>177.69900000000001</v>
      </c>
      <c r="AG421" s="115">
        <v>95.656000000000006</v>
      </c>
      <c r="AH421" s="113">
        <v>203.76900000000001</v>
      </c>
      <c r="AI421" s="114">
        <v>16.382999999999996</v>
      </c>
      <c r="AJ421" s="114">
        <v>63.316999999999993</v>
      </c>
      <c r="AK421" s="115">
        <v>197.87200000000001</v>
      </c>
      <c r="AL421" s="113">
        <v>178.81200000000001</v>
      </c>
      <c r="AM421" s="114">
        <v>-8.1739999999999995</v>
      </c>
      <c r="AN421" s="114">
        <v>-5.6550000000000011</v>
      </c>
      <c r="AO421" s="115">
        <v>-15.290999999999997</v>
      </c>
      <c r="AP421" s="113">
        <v>27.334999999999997</v>
      </c>
      <c r="AQ421" s="114">
        <v>96.222000000000008</v>
      </c>
      <c r="AR421" s="114">
        <v>88.277000000000001</v>
      </c>
      <c r="AS421" s="115">
        <v>229.41800000000001</v>
      </c>
      <c r="AT421" s="113">
        <v>409.77300000000002</v>
      </c>
      <c r="AU421" s="114">
        <v>33.386000000000003</v>
      </c>
      <c r="AV421" s="114">
        <v>159.03300000000002</v>
      </c>
      <c r="AW421" s="115">
        <v>686.17</v>
      </c>
      <c r="AX421" s="113">
        <v>744.05399999999997</v>
      </c>
      <c r="AY421" s="114">
        <v>437.65999999999997</v>
      </c>
      <c r="AZ421" s="114">
        <v>875.99099999999999</v>
      </c>
      <c r="BA421" s="115">
        <v>1278.893</v>
      </c>
      <c r="BB421" s="113">
        <v>1470.538</v>
      </c>
      <c r="BC421" s="114">
        <v>773.70499999999993</v>
      </c>
      <c r="BD421" s="114">
        <v>419.05500000000001</v>
      </c>
      <c r="BE421" s="115">
        <v>476.78600000000006</v>
      </c>
      <c r="BF421" s="113">
        <v>841.09479999999985</v>
      </c>
      <c r="BG421" s="114">
        <v>433.7518</v>
      </c>
      <c r="BH421" s="114">
        <v>610.41089999999986</v>
      </c>
      <c r="BI421" s="115">
        <v>364.6429</v>
      </c>
      <c r="BJ421" s="113">
        <v>-83.843178980000005</v>
      </c>
      <c r="BK421" s="114">
        <v>-131.66372411</v>
      </c>
      <c r="BL421" s="114">
        <v>-70.256430359999996</v>
      </c>
      <c r="BM421" s="115">
        <v>-147.11237273</v>
      </c>
      <c r="BN421" s="113">
        <v>-135.81379733</v>
      </c>
      <c r="BO421" s="114">
        <v>-59.706050079999997</v>
      </c>
      <c r="BP421" s="114">
        <v>-227.63879458</v>
      </c>
      <c r="BQ421" s="115">
        <v>-61.307375589999999</v>
      </c>
      <c r="BR421" s="113">
        <v>-200.12101062999997</v>
      </c>
      <c r="BS421" s="114">
        <v>13.930043550000001</v>
      </c>
      <c r="BT421" s="114">
        <v>6.7666117800000034</v>
      </c>
      <c r="BU421" s="115">
        <v>-224.26108146999999</v>
      </c>
      <c r="BV421" s="113">
        <v>-217.46939041000002</v>
      </c>
      <c r="BW421" s="114">
        <v>-133.12609066000002</v>
      </c>
      <c r="BX421" s="114">
        <v>6.6395153700000122</v>
      </c>
      <c r="BY421" s="115">
        <v>-98.334138949999996</v>
      </c>
      <c r="BZ421" s="113">
        <v>-8.0542996699999989</v>
      </c>
      <c r="CA421" s="114">
        <v>201.76188667999998</v>
      </c>
      <c r="CB421" s="114">
        <v>113.62571292</v>
      </c>
      <c r="CC421" s="115">
        <v>57.139616489999995</v>
      </c>
      <c r="CD421" s="113">
        <v>124.47155529000001</v>
      </c>
      <c r="CE421" s="114">
        <v>74.444653909999971</v>
      </c>
      <c r="CF421" s="114">
        <v>-149.90172473000001</v>
      </c>
      <c r="CG421" s="115">
        <v>6.9278453000000013</v>
      </c>
      <c r="CH421" s="114">
        <v>68.506933959999998</v>
      </c>
      <c r="CI421" s="114">
        <v>-148.78436868000003</v>
      </c>
      <c r="CJ421" s="114">
        <v>-82.700609240000006</v>
      </c>
      <c r="CK421" s="115">
        <v>20.716924469999995</v>
      </c>
      <c r="CL421" s="113">
        <v>258.94072348000003</v>
      </c>
      <c r="CM421" s="114">
        <v>-26.398201139999998</v>
      </c>
      <c r="CN421" s="114">
        <v>-49.828182649999974</v>
      </c>
      <c r="CO421" s="114">
        <v>-142.26375881999999</v>
      </c>
      <c r="CP421" s="113">
        <v>359.86698240999999</v>
      </c>
      <c r="CQ421" s="114">
        <v>-469.01656894000001</v>
      </c>
      <c r="CR421" s="114">
        <v>-49.285415650000004</v>
      </c>
      <c r="CS421" s="233">
        <v>-706.26340244000005</v>
      </c>
      <c r="CT421" s="277">
        <v>-83.075861000000003</v>
      </c>
    </row>
    <row r="422" spans="1:98" s="10" customFormat="1" ht="12.95" customHeight="1" x14ac:dyDescent="0.25">
      <c r="A422" s="78" t="s">
        <v>0</v>
      </c>
      <c r="B422" s="174"/>
      <c r="C422" s="111"/>
      <c r="D422" s="111"/>
      <c r="E422" s="112"/>
      <c r="F422" s="111"/>
      <c r="G422" s="111"/>
      <c r="H422" s="111"/>
      <c r="I422" s="112"/>
      <c r="J422" s="110"/>
      <c r="K422" s="111"/>
      <c r="L422" s="111"/>
      <c r="M422" s="112"/>
      <c r="N422" s="110"/>
      <c r="O422" s="111"/>
      <c r="P422" s="111"/>
      <c r="Q422" s="112"/>
      <c r="R422" s="110"/>
      <c r="S422" s="111"/>
      <c r="T422" s="111"/>
      <c r="U422" s="112"/>
      <c r="V422" s="110"/>
      <c r="W422" s="111"/>
      <c r="X422" s="111"/>
      <c r="Y422" s="112"/>
      <c r="Z422" s="110"/>
      <c r="AA422" s="111"/>
      <c r="AB422" s="111"/>
      <c r="AC422" s="112"/>
      <c r="AD422" s="110"/>
      <c r="AE422" s="111"/>
      <c r="AF422" s="111"/>
      <c r="AG422" s="112"/>
      <c r="AH422" s="110"/>
      <c r="AI422" s="111"/>
      <c r="AJ422" s="111"/>
      <c r="AK422" s="112"/>
      <c r="AL422" s="110"/>
      <c r="AM422" s="111"/>
      <c r="AN422" s="111"/>
      <c r="AO422" s="112"/>
      <c r="AP422" s="110"/>
      <c r="AQ422" s="111"/>
      <c r="AR422" s="111"/>
      <c r="AS422" s="112"/>
      <c r="AT422" s="110"/>
      <c r="AU422" s="111"/>
      <c r="AV422" s="111"/>
      <c r="AW422" s="112"/>
      <c r="AX422" s="110"/>
      <c r="AY422" s="111"/>
      <c r="AZ422" s="111"/>
      <c r="BA422" s="112"/>
      <c r="BB422" s="110"/>
      <c r="BC422" s="111"/>
      <c r="BD422" s="111"/>
      <c r="BE422" s="112"/>
      <c r="BF422" s="110"/>
      <c r="BG422" s="111"/>
      <c r="BH422" s="111"/>
      <c r="BI422" s="112"/>
      <c r="BJ422" s="110"/>
      <c r="BK422" s="111"/>
      <c r="BL422" s="111"/>
      <c r="BM422" s="112"/>
      <c r="BN422" s="110"/>
      <c r="BO422" s="111"/>
      <c r="BP422" s="111"/>
      <c r="BQ422" s="112"/>
      <c r="BR422" s="110"/>
      <c r="BS422" s="111"/>
      <c r="BT422" s="111"/>
      <c r="BU422" s="112"/>
      <c r="BV422" s="110"/>
      <c r="BW422" s="111"/>
      <c r="BX422" s="111"/>
      <c r="BY422" s="112"/>
      <c r="BZ422" s="110"/>
      <c r="CA422" s="111"/>
      <c r="CB422" s="111"/>
      <c r="CC422" s="112"/>
      <c r="CD422" s="110"/>
      <c r="CE422" s="111"/>
      <c r="CF422" s="111"/>
      <c r="CG422" s="112"/>
      <c r="CH422" s="111"/>
      <c r="CI422" s="111"/>
      <c r="CJ422" s="111"/>
      <c r="CK422" s="112"/>
      <c r="CL422" s="110"/>
      <c r="CM422" s="111"/>
      <c r="CN422" s="111"/>
      <c r="CO422" s="111"/>
      <c r="CP422" s="110"/>
      <c r="CQ422" s="111"/>
      <c r="CR422" s="111"/>
      <c r="CS422" s="232"/>
      <c r="CT422" s="276"/>
    </row>
    <row r="423" spans="1:98" s="10" customFormat="1" ht="12.95" customHeight="1" x14ac:dyDescent="0.25">
      <c r="A423" s="73" t="s">
        <v>116</v>
      </c>
      <c r="B423" s="176">
        <v>-316.161</v>
      </c>
      <c r="C423" s="117">
        <v>-10.5</v>
      </c>
      <c r="D423" s="117">
        <v>-241.70000000000002</v>
      </c>
      <c r="E423" s="118">
        <v>57.099999999999994</v>
      </c>
      <c r="F423" s="117">
        <v>-331.38299999999998</v>
      </c>
      <c r="G423" s="117">
        <v>6.035999999999996</v>
      </c>
      <c r="H423" s="117">
        <v>-13.894000000000002</v>
      </c>
      <c r="I423" s="118">
        <v>60.095000000000006</v>
      </c>
      <c r="J423" s="116">
        <v>-20.362000000000013</v>
      </c>
      <c r="K423" s="117">
        <v>-38.955999999999996</v>
      </c>
      <c r="L423" s="117">
        <v>-2.0299999999999994</v>
      </c>
      <c r="M423" s="118">
        <v>34.622</v>
      </c>
      <c r="N423" s="116">
        <v>9.4069999999999929</v>
      </c>
      <c r="O423" s="117">
        <v>-40.067203799999994</v>
      </c>
      <c r="P423" s="117">
        <v>11.951103799999999</v>
      </c>
      <c r="Q423" s="118">
        <v>19.821432000000005</v>
      </c>
      <c r="R423" s="116">
        <v>-17.905999999999992</v>
      </c>
      <c r="S423" s="117">
        <v>-14.85</v>
      </c>
      <c r="T423" s="117">
        <v>6.8649999999999984</v>
      </c>
      <c r="U423" s="118">
        <v>-5.9769999999999968</v>
      </c>
      <c r="V423" s="116">
        <v>-1.2169999999999999</v>
      </c>
      <c r="W423" s="117">
        <v>0.14212200000000069</v>
      </c>
      <c r="X423" s="117">
        <v>5.6068780000000018</v>
      </c>
      <c r="Y423" s="118">
        <v>-0.94699999999999995</v>
      </c>
      <c r="Z423" s="116">
        <v>4.3979999999999997</v>
      </c>
      <c r="AA423" s="117">
        <v>-2.7089999999999996</v>
      </c>
      <c r="AB423" s="117">
        <v>3.0000000000000027E-3</v>
      </c>
      <c r="AC423" s="118">
        <v>-0.03</v>
      </c>
      <c r="AD423" s="116">
        <v>-0.30599999999999999</v>
      </c>
      <c r="AE423" s="117">
        <v>5.8999999999999969E-2</v>
      </c>
      <c r="AF423" s="117">
        <v>-0.5149999999999979</v>
      </c>
      <c r="AG423" s="118">
        <v>0.32900000000000001</v>
      </c>
      <c r="AH423" s="116">
        <v>0.217</v>
      </c>
      <c r="AI423" s="117">
        <v>0.86799999999999988</v>
      </c>
      <c r="AJ423" s="117">
        <v>-5.4000000000000006E-2</v>
      </c>
      <c r="AK423" s="118">
        <v>1.7589999999999999</v>
      </c>
      <c r="AL423" s="116">
        <v>0.13500000000000001</v>
      </c>
      <c r="AM423" s="117">
        <v>7.0000000000000019E-3</v>
      </c>
      <c r="AN423" s="117">
        <v>1.0699999999999998</v>
      </c>
      <c r="AO423" s="118">
        <v>0.23199999999999998</v>
      </c>
      <c r="AP423" s="116">
        <v>34.230000000000004</v>
      </c>
      <c r="AQ423" s="117">
        <v>9.6000000000000002E-2</v>
      </c>
      <c r="AR423" s="117">
        <v>80.438000000000002</v>
      </c>
      <c r="AS423" s="118">
        <v>0.20200000000000001</v>
      </c>
      <c r="AT423" s="116">
        <v>-5.9999999999999942E-2</v>
      </c>
      <c r="AU423" s="117">
        <v>4.0350000000000001</v>
      </c>
      <c r="AV423" s="117">
        <v>0.317</v>
      </c>
      <c r="AW423" s="118">
        <v>0.90100000000000002</v>
      </c>
      <c r="AX423" s="116">
        <v>12.707000000000001</v>
      </c>
      <c r="AY423" s="117">
        <v>-1.9999999999999796E-2</v>
      </c>
      <c r="AZ423" s="117">
        <v>-3.3569999999999998</v>
      </c>
      <c r="BA423" s="118">
        <v>1.8599999999999999</v>
      </c>
      <c r="BB423" s="116">
        <v>3.0790000000000002</v>
      </c>
      <c r="BC423" s="117">
        <v>0.27400000000000002</v>
      </c>
      <c r="BD423" s="117">
        <v>-0.39800000000000002</v>
      </c>
      <c r="BE423" s="118">
        <v>2.004</v>
      </c>
      <c r="BF423" s="116">
        <v>-0.28939999999999999</v>
      </c>
      <c r="BG423" s="117">
        <v>0.23899999999999999</v>
      </c>
      <c r="BH423" s="117">
        <v>3958.0542</v>
      </c>
      <c r="BI423" s="118">
        <v>1.17E-2</v>
      </c>
      <c r="BJ423" s="116">
        <v>0</v>
      </c>
      <c r="BK423" s="117">
        <v>0</v>
      </c>
      <c r="BL423" s="117">
        <v>0</v>
      </c>
      <c r="BM423" s="118">
        <v>0</v>
      </c>
      <c r="BN423" s="116">
        <v>0</v>
      </c>
      <c r="BO423" s="117">
        <v>0</v>
      </c>
      <c r="BP423" s="117">
        <v>0</v>
      </c>
      <c r="BQ423" s="118">
        <v>0</v>
      </c>
      <c r="BR423" s="116">
        <v>0</v>
      </c>
      <c r="BS423" s="117">
        <v>0</v>
      </c>
      <c r="BT423" s="117">
        <v>0</v>
      </c>
      <c r="BU423" s="118">
        <v>0</v>
      </c>
      <c r="BV423" s="116">
        <v>0</v>
      </c>
      <c r="BW423" s="117">
        <v>0</v>
      </c>
      <c r="BX423" s="117">
        <v>0</v>
      </c>
      <c r="BY423" s="118">
        <v>0</v>
      </c>
      <c r="BZ423" s="116">
        <v>0</v>
      </c>
      <c r="CA423" s="117">
        <v>0</v>
      </c>
      <c r="CB423" s="117">
        <v>0</v>
      </c>
      <c r="CC423" s="118">
        <v>0</v>
      </c>
      <c r="CD423" s="116">
        <v>0</v>
      </c>
      <c r="CE423" s="117">
        <v>0</v>
      </c>
      <c r="CF423" s="117">
        <v>0</v>
      </c>
      <c r="CG423" s="118">
        <v>0</v>
      </c>
      <c r="CH423" s="117">
        <v>0</v>
      </c>
      <c r="CI423" s="117">
        <v>0</v>
      </c>
      <c r="CJ423" s="117">
        <v>0</v>
      </c>
      <c r="CK423" s="118">
        <v>0</v>
      </c>
      <c r="CL423" s="116">
        <v>0</v>
      </c>
      <c r="CM423" s="117">
        <v>0</v>
      </c>
      <c r="CN423" s="117">
        <v>0</v>
      </c>
      <c r="CO423" s="117">
        <v>0</v>
      </c>
      <c r="CP423" s="116">
        <v>0</v>
      </c>
      <c r="CQ423" s="117">
        <v>0</v>
      </c>
      <c r="CR423" s="117">
        <v>0</v>
      </c>
      <c r="CS423" s="234">
        <v>0</v>
      </c>
      <c r="CT423" s="278">
        <v>0</v>
      </c>
    </row>
    <row r="424" spans="1:98" s="10" customFormat="1" ht="12.95" customHeight="1" x14ac:dyDescent="0.25">
      <c r="A424" s="72" t="s">
        <v>77</v>
      </c>
      <c r="B424" s="175">
        <v>0</v>
      </c>
      <c r="C424" s="114">
        <v>0</v>
      </c>
      <c r="D424" s="114">
        <v>0</v>
      </c>
      <c r="E424" s="115">
        <v>0</v>
      </c>
      <c r="F424" s="114">
        <v>0</v>
      </c>
      <c r="G424" s="114">
        <v>0</v>
      </c>
      <c r="H424" s="114">
        <v>0</v>
      </c>
      <c r="I424" s="115">
        <v>0</v>
      </c>
      <c r="J424" s="113">
        <v>0</v>
      </c>
      <c r="K424" s="114">
        <v>0</v>
      </c>
      <c r="L424" s="114">
        <v>0</v>
      </c>
      <c r="M424" s="115">
        <v>0</v>
      </c>
      <c r="N424" s="113">
        <v>0</v>
      </c>
      <c r="O424" s="114">
        <v>0</v>
      </c>
      <c r="P424" s="114">
        <v>0</v>
      </c>
      <c r="Q424" s="115">
        <v>0</v>
      </c>
      <c r="R424" s="113">
        <v>0</v>
      </c>
      <c r="S424" s="114">
        <v>0</v>
      </c>
      <c r="T424" s="114">
        <v>0</v>
      </c>
      <c r="U424" s="115">
        <v>0</v>
      </c>
      <c r="V424" s="113">
        <v>0</v>
      </c>
      <c r="W424" s="114">
        <v>0</v>
      </c>
      <c r="X424" s="114">
        <v>0</v>
      </c>
      <c r="Y424" s="115">
        <v>0</v>
      </c>
      <c r="Z424" s="113">
        <v>0</v>
      </c>
      <c r="AA424" s="114">
        <v>0</v>
      </c>
      <c r="AB424" s="114">
        <v>0</v>
      </c>
      <c r="AC424" s="115">
        <v>0</v>
      </c>
      <c r="AD424" s="113">
        <v>0</v>
      </c>
      <c r="AE424" s="114">
        <v>0</v>
      </c>
      <c r="AF424" s="114">
        <v>0</v>
      </c>
      <c r="AG424" s="115">
        <v>0</v>
      </c>
      <c r="AH424" s="113">
        <v>0</v>
      </c>
      <c r="AI424" s="114">
        <v>0</v>
      </c>
      <c r="AJ424" s="114">
        <v>0</v>
      </c>
      <c r="AK424" s="115">
        <v>0</v>
      </c>
      <c r="AL424" s="113">
        <v>0</v>
      </c>
      <c r="AM424" s="114">
        <v>0</v>
      </c>
      <c r="AN424" s="114">
        <v>0</v>
      </c>
      <c r="AO424" s="115">
        <v>0</v>
      </c>
      <c r="AP424" s="113">
        <v>0</v>
      </c>
      <c r="AQ424" s="114">
        <v>0</v>
      </c>
      <c r="AR424" s="114">
        <v>0</v>
      </c>
      <c r="AS424" s="115">
        <v>0</v>
      </c>
      <c r="AT424" s="113">
        <v>0</v>
      </c>
      <c r="AU424" s="114">
        <v>0</v>
      </c>
      <c r="AV424" s="114">
        <v>0</v>
      </c>
      <c r="AW424" s="115">
        <v>0</v>
      </c>
      <c r="AX424" s="113">
        <v>0</v>
      </c>
      <c r="AY424" s="114">
        <v>0</v>
      </c>
      <c r="AZ424" s="114">
        <v>0</v>
      </c>
      <c r="BA424" s="115">
        <v>0</v>
      </c>
      <c r="BB424" s="113">
        <v>0</v>
      </c>
      <c r="BC424" s="114">
        <v>0</v>
      </c>
      <c r="BD424" s="114">
        <v>0</v>
      </c>
      <c r="BE424" s="115">
        <v>0</v>
      </c>
      <c r="BF424" s="113">
        <v>0</v>
      </c>
      <c r="BG424" s="114">
        <v>0</v>
      </c>
      <c r="BH424" s="114">
        <v>0</v>
      </c>
      <c r="BI424" s="115">
        <v>0</v>
      </c>
      <c r="BJ424" s="113">
        <v>0</v>
      </c>
      <c r="BK424" s="114">
        <v>0</v>
      </c>
      <c r="BL424" s="114">
        <v>0</v>
      </c>
      <c r="BM424" s="115">
        <v>0</v>
      </c>
      <c r="BN424" s="113">
        <v>0</v>
      </c>
      <c r="BO424" s="114">
        <v>0</v>
      </c>
      <c r="BP424" s="114">
        <v>0</v>
      </c>
      <c r="BQ424" s="115">
        <v>0</v>
      </c>
      <c r="BR424" s="113">
        <v>0</v>
      </c>
      <c r="BS424" s="114">
        <v>0</v>
      </c>
      <c r="BT424" s="114">
        <v>0</v>
      </c>
      <c r="BU424" s="115">
        <v>0</v>
      </c>
      <c r="BV424" s="113">
        <v>0</v>
      </c>
      <c r="BW424" s="114">
        <v>0</v>
      </c>
      <c r="BX424" s="114">
        <v>0</v>
      </c>
      <c r="BY424" s="115">
        <v>0</v>
      </c>
      <c r="BZ424" s="113">
        <v>0</v>
      </c>
      <c r="CA424" s="114">
        <v>0</v>
      </c>
      <c r="CB424" s="114">
        <v>0</v>
      </c>
      <c r="CC424" s="115">
        <v>0</v>
      </c>
      <c r="CD424" s="113">
        <v>0</v>
      </c>
      <c r="CE424" s="114">
        <v>0</v>
      </c>
      <c r="CF424" s="114">
        <v>0</v>
      </c>
      <c r="CG424" s="115">
        <v>0</v>
      </c>
      <c r="CH424" s="114">
        <v>0</v>
      </c>
      <c r="CI424" s="114">
        <v>0</v>
      </c>
      <c r="CJ424" s="114">
        <v>0</v>
      </c>
      <c r="CK424" s="115">
        <v>0</v>
      </c>
      <c r="CL424" s="113">
        <v>0</v>
      </c>
      <c r="CM424" s="114">
        <v>0</v>
      </c>
      <c r="CN424" s="114">
        <v>0</v>
      </c>
      <c r="CO424" s="114">
        <v>0</v>
      </c>
      <c r="CP424" s="113">
        <v>0</v>
      </c>
      <c r="CQ424" s="114">
        <v>0</v>
      </c>
      <c r="CR424" s="114">
        <v>0</v>
      </c>
      <c r="CS424" s="233">
        <v>0</v>
      </c>
      <c r="CT424" s="277">
        <v>0</v>
      </c>
    </row>
    <row r="425" spans="1:98" s="10" customFormat="1" ht="12.95" customHeight="1" x14ac:dyDescent="0.25">
      <c r="A425" s="72" t="s">
        <v>78</v>
      </c>
      <c r="B425" s="175">
        <v>0</v>
      </c>
      <c r="C425" s="114">
        <v>0</v>
      </c>
      <c r="D425" s="114">
        <v>0</v>
      </c>
      <c r="E425" s="115">
        <v>0</v>
      </c>
      <c r="F425" s="114">
        <v>0</v>
      </c>
      <c r="G425" s="114">
        <v>0</v>
      </c>
      <c r="H425" s="114">
        <v>0</v>
      </c>
      <c r="I425" s="115">
        <v>0</v>
      </c>
      <c r="J425" s="113">
        <v>0</v>
      </c>
      <c r="K425" s="114">
        <v>0</v>
      </c>
      <c r="L425" s="114">
        <v>0</v>
      </c>
      <c r="M425" s="115">
        <v>0</v>
      </c>
      <c r="N425" s="113">
        <v>0</v>
      </c>
      <c r="O425" s="114">
        <v>0</v>
      </c>
      <c r="P425" s="114">
        <v>0</v>
      </c>
      <c r="Q425" s="115">
        <v>0</v>
      </c>
      <c r="R425" s="113">
        <v>0</v>
      </c>
      <c r="S425" s="114">
        <v>0</v>
      </c>
      <c r="T425" s="114">
        <v>0</v>
      </c>
      <c r="U425" s="115">
        <v>0</v>
      </c>
      <c r="V425" s="113">
        <v>0</v>
      </c>
      <c r="W425" s="114">
        <v>0</v>
      </c>
      <c r="X425" s="114">
        <v>0</v>
      </c>
      <c r="Y425" s="115">
        <v>0</v>
      </c>
      <c r="Z425" s="113">
        <v>0</v>
      </c>
      <c r="AA425" s="114">
        <v>0</v>
      </c>
      <c r="AB425" s="114">
        <v>0</v>
      </c>
      <c r="AC425" s="115">
        <v>0</v>
      </c>
      <c r="AD425" s="113">
        <v>0</v>
      </c>
      <c r="AE425" s="114">
        <v>0</v>
      </c>
      <c r="AF425" s="114">
        <v>0</v>
      </c>
      <c r="AG425" s="115">
        <v>0</v>
      </c>
      <c r="AH425" s="113">
        <v>0</v>
      </c>
      <c r="AI425" s="114">
        <v>0</v>
      </c>
      <c r="AJ425" s="114">
        <v>0</v>
      </c>
      <c r="AK425" s="115">
        <v>0</v>
      </c>
      <c r="AL425" s="113">
        <v>0</v>
      </c>
      <c r="AM425" s="114">
        <v>0</v>
      </c>
      <c r="AN425" s="114">
        <v>0</v>
      </c>
      <c r="AO425" s="115">
        <v>0</v>
      </c>
      <c r="AP425" s="113">
        <v>0</v>
      </c>
      <c r="AQ425" s="114">
        <v>0</v>
      </c>
      <c r="AR425" s="114">
        <v>0</v>
      </c>
      <c r="AS425" s="115">
        <v>0</v>
      </c>
      <c r="AT425" s="113">
        <v>0</v>
      </c>
      <c r="AU425" s="114">
        <v>0</v>
      </c>
      <c r="AV425" s="114">
        <v>0</v>
      </c>
      <c r="AW425" s="115">
        <v>0</v>
      </c>
      <c r="AX425" s="113">
        <v>0</v>
      </c>
      <c r="AY425" s="114">
        <v>0</v>
      </c>
      <c r="AZ425" s="114">
        <v>0</v>
      </c>
      <c r="BA425" s="115">
        <v>0</v>
      </c>
      <c r="BB425" s="113">
        <v>0</v>
      </c>
      <c r="BC425" s="114">
        <v>0</v>
      </c>
      <c r="BD425" s="114">
        <v>0</v>
      </c>
      <c r="BE425" s="115">
        <v>0</v>
      </c>
      <c r="BF425" s="113">
        <v>0</v>
      </c>
      <c r="BG425" s="114">
        <v>0</v>
      </c>
      <c r="BH425" s="114">
        <v>0</v>
      </c>
      <c r="BI425" s="115">
        <v>0</v>
      </c>
      <c r="BJ425" s="113">
        <v>0</v>
      </c>
      <c r="BK425" s="114">
        <v>0</v>
      </c>
      <c r="BL425" s="114">
        <v>0</v>
      </c>
      <c r="BM425" s="115">
        <v>0</v>
      </c>
      <c r="BN425" s="113">
        <v>0</v>
      </c>
      <c r="BO425" s="114">
        <v>0</v>
      </c>
      <c r="BP425" s="114">
        <v>0</v>
      </c>
      <c r="BQ425" s="115">
        <v>0</v>
      </c>
      <c r="BR425" s="113">
        <v>0</v>
      </c>
      <c r="BS425" s="114">
        <v>0</v>
      </c>
      <c r="BT425" s="114">
        <v>0</v>
      </c>
      <c r="BU425" s="115">
        <v>0</v>
      </c>
      <c r="BV425" s="113">
        <v>0</v>
      </c>
      <c r="BW425" s="114">
        <v>0</v>
      </c>
      <c r="BX425" s="114">
        <v>0</v>
      </c>
      <c r="BY425" s="115">
        <v>0</v>
      </c>
      <c r="BZ425" s="113">
        <v>0</v>
      </c>
      <c r="CA425" s="114">
        <v>0</v>
      </c>
      <c r="CB425" s="114">
        <v>0</v>
      </c>
      <c r="CC425" s="115">
        <v>0</v>
      </c>
      <c r="CD425" s="113">
        <v>0</v>
      </c>
      <c r="CE425" s="114">
        <v>0</v>
      </c>
      <c r="CF425" s="114">
        <v>0</v>
      </c>
      <c r="CG425" s="115">
        <v>0</v>
      </c>
      <c r="CH425" s="114">
        <v>0</v>
      </c>
      <c r="CI425" s="114">
        <v>0</v>
      </c>
      <c r="CJ425" s="114">
        <v>0</v>
      </c>
      <c r="CK425" s="115">
        <v>0</v>
      </c>
      <c r="CL425" s="113">
        <v>0</v>
      </c>
      <c r="CM425" s="114">
        <v>0</v>
      </c>
      <c r="CN425" s="114">
        <v>0</v>
      </c>
      <c r="CO425" s="114">
        <v>0</v>
      </c>
      <c r="CP425" s="113">
        <v>0</v>
      </c>
      <c r="CQ425" s="114">
        <v>0</v>
      </c>
      <c r="CR425" s="114">
        <v>0</v>
      </c>
      <c r="CS425" s="233">
        <v>0</v>
      </c>
      <c r="CT425" s="277">
        <v>0</v>
      </c>
    </row>
    <row r="426" spans="1:98" s="10" customFormat="1" ht="12.95" customHeight="1" x14ac:dyDescent="0.25">
      <c r="A426" s="78" t="s">
        <v>0</v>
      </c>
      <c r="B426" s="174"/>
      <c r="C426" s="111"/>
      <c r="D426" s="111"/>
      <c r="E426" s="112"/>
      <c r="F426" s="111"/>
      <c r="G426" s="111"/>
      <c r="H426" s="111"/>
      <c r="I426" s="112"/>
      <c r="J426" s="110"/>
      <c r="K426" s="111"/>
      <c r="L426" s="111"/>
      <c r="M426" s="112"/>
      <c r="N426" s="110"/>
      <c r="O426" s="111"/>
      <c r="P426" s="111"/>
      <c r="Q426" s="112"/>
      <c r="R426" s="110"/>
      <c r="S426" s="111"/>
      <c r="T426" s="111"/>
      <c r="U426" s="112"/>
      <c r="V426" s="110"/>
      <c r="W426" s="111"/>
      <c r="X426" s="111"/>
      <c r="Y426" s="112"/>
      <c r="Z426" s="110"/>
      <c r="AA426" s="111"/>
      <c r="AB426" s="111"/>
      <c r="AC426" s="112"/>
      <c r="AD426" s="110"/>
      <c r="AE426" s="111"/>
      <c r="AF426" s="111"/>
      <c r="AG426" s="112"/>
      <c r="AH426" s="110"/>
      <c r="AI426" s="111"/>
      <c r="AJ426" s="111"/>
      <c r="AK426" s="112"/>
      <c r="AL426" s="110"/>
      <c r="AM426" s="111"/>
      <c r="AN426" s="111"/>
      <c r="AO426" s="112"/>
      <c r="AP426" s="110"/>
      <c r="AQ426" s="111"/>
      <c r="AR426" s="111"/>
      <c r="AS426" s="112"/>
      <c r="AT426" s="110"/>
      <c r="AU426" s="111"/>
      <c r="AV426" s="111"/>
      <c r="AW426" s="112"/>
      <c r="AX426" s="110"/>
      <c r="AY426" s="111"/>
      <c r="AZ426" s="111"/>
      <c r="BA426" s="112"/>
      <c r="BB426" s="110"/>
      <c r="BC426" s="111"/>
      <c r="BD426" s="111"/>
      <c r="BE426" s="112"/>
      <c r="BF426" s="110"/>
      <c r="BG426" s="111"/>
      <c r="BH426" s="111"/>
      <c r="BI426" s="112"/>
      <c r="BJ426" s="110"/>
      <c r="BK426" s="111"/>
      <c r="BL426" s="111"/>
      <c r="BM426" s="112"/>
      <c r="BN426" s="110"/>
      <c r="BO426" s="111"/>
      <c r="BP426" s="111"/>
      <c r="BQ426" s="112"/>
      <c r="BR426" s="110"/>
      <c r="BS426" s="111"/>
      <c r="BT426" s="111"/>
      <c r="BU426" s="112"/>
      <c r="BV426" s="110"/>
      <c r="BW426" s="111"/>
      <c r="BX426" s="111"/>
      <c r="BY426" s="112"/>
      <c r="BZ426" s="110"/>
      <c r="CA426" s="111"/>
      <c r="CB426" s="111"/>
      <c r="CC426" s="112"/>
      <c r="CD426" s="110"/>
      <c r="CE426" s="111"/>
      <c r="CF426" s="111"/>
      <c r="CG426" s="112"/>
      <c r="CH426" s="111"/>
      <c r="CI426" s="111"/>
      <c r="CJ426" s="111"/>
      <c r="CK426" s="112"/>
      <c r="CL426" s="110"/>
      <c r="CM426" s="111"/>
      <c r="CN426" s="111"/>
      <c r="CO426" s="111"/>
      <c r="CP426" s="110"/>
      <c r="CQ426" s="111"/>
      <c r="CR426" s="111"/>
      <c r="CS426" s="232"/>
      <c r="CT426" s="276"/>
    </row>
    <row r="427" spans="1:98" s="10" customFormat="1" ht="12.95" customHeight="1" x14ac:dyDescent="0.25">
      <c r="A427" s="77" t="s">
        <v>0</v>
      </c>
      <c r="B427" s="175"/>
      <c r="C427" s="114"/>
      <c r="D427" s="114"/>
      <c r="E427" s="115"/>
      <c r="F427" s="114"/>
      <c r="G427" s="114"/>
      <c r="H427" s="114"/>
      <c r="I427" s="115"/>
      <c r="J427" s="113"/>
      <c r="K427" s="114"/>
      <c r="L427" s="114"/>
      <c r="M427" s="115"/>
      <c r="N427" s="113"/>
      <c r="O427" s="114"/>
      <c r="P427" s="114"/>
      <c r="Q427" s="115"/>
      <c r="R427" s="113"/>
      <c r="S427" s="114"/>
      <c r="T427" s="114"/>
      <c r="U427" s="115"/>
      <c r="V427" s="113"/>
      <c r="W427" s="114"/>
      <c r="X427" s="114"/>
      <c r="Y427" s="115"/>
      <c r="Z427" s="113"/>
      <c r="AA427" s="114"/>
      <c r="AB427" s="114"/>
      <c r="AC427" s="115"/>
      <c r="AD427" s="113"/>
      <c r="AE427" s="114"/>
      <c r="AF427" s="114"/>
      <c r="AG427" s="115"/>
      <c r="AH427" s="113"/>
      <c r="AI427" s="114"/>
      <c r="AJ427" s="114"/>
      <c r="AK427" s="115"/>
      <c r="AL427" s="113"/>
      <c r="AM427" s="114"/>
      <c r="AN427" s="114"/>
      <c r="AO427" s="115"/>
      <c r="AP427" s="113"/>
      <c r="AQ427" s="114"/>
      <c r="AR427" s="114"/>
      <c r="AS427" s="115"/>
      <c r="AT427" s="113"/>
      <c r="AU427" s="114"/>
      <c r="AV427" s="114"/>
      <c r="AW427" s="115"/>
      <c r="AX427" s="113"/>
      <c r="AY427" s="114"/>
      <c r="AZ427" s="114"/>
      <c r="BA427" s="115"/>
      <c r="BB427" s="113"/>
      <c r="BC427" s="114"/>
      <c r="BD427" s="114"/>
      <c r="BE427" s="115"/>
      <c r="BF427" s="113"/>
      <c r="BG427" s="114"/>
      <c r="BH427" s="114"/>
      <c r="BI427" s="115"/>
      <c r="BJ427" s="113"/>
      <c r="BK427" s="114"/>
      <c r="BL427" s="114"/>
      <c r="BM427" s="115"/>
      <c r="BN427" s="113"/>
      <c r="BO427" s="114"/>
      <c r="BP427" s="114"/>
      <c r="BQ427" s="115"/>
      <c r="BR427" s="113"/>
      <c r="BS427" s="114"/>
      <c r="BT427" s="114"/>
      <c r="BU427" s="115"/>
      <c r="BV427" s="113"/>
      <c r="BW427" s="114"/>
      <c r="BX427" s="114"/>
      <c r="BY427" s="115"/>
      <c r="BZ427" s="113"/>
      <c r="CA427" s="114"/>
      <c r="CB427" s="114"/>
      <c r="CC427" s="115"/>
      <c r="CD427" s="113"/>
      <c r="CE427" s="114"/>
      <c r="CF427" s="114"/>
      <c r="CG427" s="115"/>
      <c r="CH427" s="114"/>
      <c r="CI427" s="114"/>
      <c r="CJ427" s="114"/>
      <c r="CK427" s="115"/>
      <c r="CL427" s="113"/>
      <c r="CM427" s="114"/>
      <c r="CN427" s="114"/>
      <c r="CO427" s="114"/>
      <c r="CP427" s="113"/>
      <c r="CQ427" s="114"/>
      <c r="CR427" s="114"/>
      <c r="CS427" s="233"/>
      <c r="CT427" s="277"/>
    </row>
    <row r="428" spans="1:98" s="10" customFormat="1" ht="12.95" customHeight="1" x14ac:dyDescent="0.25">
      <c r="A428" s="73" t="s">
        <v>129</v>
      </c>
      <c r="B428" s="181">
        <v>0</v>
      </c>
      <c r="C428" s="132">
        <v>0</v>
      </c>
      <c r="D428" s="132">
        <v>0</v>
      </c>
      <c r="E428" s="133">
        <v>0</v>
      </c>
      <c r="F428" s="132">
        <v>0</v>
      </c>
      <c r="G428" s="132">
        <v>0</v>
      </c>
      <c r="H428" s="132">
        <v>0</v>
      </c>
      <c r="I428" s="133">
        <v>0</v>
      </c>
      <c r="J428" s="131">
        <v>0</v>
      </c>
      <c r="K428" s="132">
        <v>0</v>
      </c>
      <c r="L428" s="132">
        <v>0</v>
      </c>
      <c r="M428" s="133">
        <v>0</v>
      </c>
      <c r="N428" s="131">
        <v>0</v>
      </c>
      <c r="O428" s="132">
        <v>0</v>
      </c>
      <c r="P428" s="132">
        <v>0</v>
      </c>
      <c r="Q428" s="133">
        <v>0</v>
      </c>
      <c r="R428" s="131">
        <v>0</v>
      </c>
      <c r="S428" s="132">
        <v>0</v>
      </c>
      <c r="T428" s="132">
        <v>0</v>
      </c>
      <c r="U428" s="133">
        <v>0</v>
      </c>
      <c r="V428" s="131">
        <v>0</v>
      </c>
      <c r="W428" s="132">
        <v>0</v>
      </c>
      <c r="X428" s="132">
        <v>0</v>
      </c>
      <c r="Y428" s="133">
        <v>0</v>
      </c>
      <c r="Z428" s="131">
        <v>0</v>
      </c>
      <c r="AA428" s="132">
        <v>0</v>
      </c>
      <c r="AB428" s="132">
        <v>0</v>
      </c>
      <c r="AC428" s="133">
        <v>0</v>
      </c>
      <c r="AD428" s="131">
        <v>0</v>
      </c>
      <c r="AE428" s="132">
        <v>0</v>
      </c>
      <c r="AF428" s="132">
        <v>0</v>
      </c>
      <c r="AG428" s="133">
        <v>0</v>
      </c>
      <c r="AH428" s="131">
        <v>0</v>
      </c>
      <c r="AI428" s="132">
        <v>0</v>
      </c>
      <c r="AJ428" s="132">
        <v>0</v>
      </c>
      <c r="AK428" s="133">
        <v>0</v>
      </c>
      <c r="AL428" s="131">
        <v>0</v>
      </c>
      <c r="AM428" s="132">
        <v>0</v>
      </c>
      <c r="AN428" s="132">
        <v>0</v>
      </c>
      <c r="AO428" s="133">
        <v>0</v>
      </c>
      <c r="AP428" s="131">
        <v>0</v>
      </c>
      <c r="AQ428" s="132">
        <v>0</v>
      </c>
      <c r="AR428" s="132">
        <v>0</v>
      </c>
      <c r="AS428" s="133">
        <v>0</v>
      </c>
      <c r="AT428" s="131">
        <v>0</v>
      </c>
      <c r="AU428" s="132">
        <v>0</v>
      </c>
      <c r="AV428" s="132">
        <v>0</v>
      </c>
      <c r="AW428" s="133">
        <v>0</v>
      </c>
      <c r="AX428" s="131">
        <v>0</v>
      </c>
      <c r="AY428" s="132">
        <v>0</v>
      </c>
      <c r="AZ428" s="132">
        <v>0</v>
      </c>
      <c r="BA428" s="133">
        <v>0</v>
      </c>
      <c r="BB428" s="131">
        <v>0</v>
      </c>
      <c r="BC428" s="132">
        <v>0</v>
      </c>
      <c r="BD428" s="132">
        <v>0</v>
      </c>
      <c r="BE428" s="133">
        <v>0</v>
      </c>
      <c r="BF428" s="131">
        <v>0</v>
      </c>
      <c r="BG428" s="132">
        <v>0</v>
      </c>
      <c r="BH428" s="132">
        <v>0</v>
      </c>
      <c r="BI428" s="133">
        <v>0</v>
      </c>
      <c r="BJ428" s="131">
        <v>0</v>
      </c>
      <c r="BK428" s="132">
        <v>0</v>
      </c>
      <c r="BL428" s="132">
        <v>0</v>
      </c>
      <c r="BM428" s="133">
        <v>0</v>
      </c>
      <c r="BN428" s="131">
        <v>0</v>
      </c>
      <c r="BO428" s="132">
        <v>0</v>
      </c>
      <c r="BP428" s="132">
        <v>0</v>
      </c>
      <c r="BQ428" s="133">
        <v>0</v>
      </c>
      <c r="BR428" s="131">
        <v>0</v>
      </c>
      <c r="BS428" s="132">
        <v>0</v>
      </c>
      <c r="BT428" s="132">
        <v>0</v>
      </c>
      <c r="BU428" s="133">
        <v>0</v>
      </c>
      <c r="BV428" s="131">
        <v>0</v>
      </c>
      <c r="BW428" s="132">
        <v>0</v>
      </c>
      <c r="BX428" s="132">
        <v>0</v>
      </c>
      <c r="BY428" s="133">
        <v>0</v>
      </c>
      <c r="BZ428" s="131">
        <v>0</v>
      </c>
      <c r="CA428" s="132">
        <v>0</v>
      </c>
      <c r="CB428" s="132">
        <v>0</v>
      </c>
      <c r="CC428" s="133">
        <v>0</v>
      </c>
      <c r="CD428" s="131">
        <v>0</v>
      </c>
      <c r="CE428" s="132">
        <v>0</v>
      </c>
      <c r="CF428" s="132">
        <v>0</v>
      </c>
      <c r="CG428" s="133">
        <v>0</v>
      </c>
      <c r="CH428" s="132">
        <v>0</v>
      </c>
      <c r="CI428" s="132">
        <v>0</v>
      </c>
      <c r="CJ428" s="132">
        <v>0</v>
      </c>
      <c r="CK428" s="133">
        <v>0</v>
      </c>
      <c r="CL428" s="131">
        <v>0</v>
      </c>
      <c r="CM428" s="132">
        <v>0</v>
      </c>
      <c r="CN428" s="132">
        <v>0</v>
      </c>
      <c r="CO428" s="132">
        <v>0</v>
      </c>
      <c r="CP428" s="131">
        <v>0</v>
      </c>
      <c r="CQ428" s="132">
        <v>0</v>
      </c>
      <c r="CR428" s="132">
        <v>0</v>
      </c>
      <c r="CS428" s="239">
        <v>0</v>
      </c>
      <c r="CT428" s="283">
        <v>0</v>
      </c>
    </row>
    <row r="429" spans="1:98" s="10" customFormat="1" ht="12.95" customHeight="1" x14ac:dyDescent="0.25">
      <c r="A429" s="78" t="s">
        <v>0</v>
      </c>
      <c r="B429" s="175"/>
      <c r="C429" s="114"/>
      <c r="D429" s="114"/>
      <c r="E429" s="115"/>
      <c r="F429" s="114"/>
      <c r="G429" s="114"/>
      <c r="H429" s="114"/>
      <c r="I429" s="115"/>
      <c r="J429" s="113"/>
      <c r="K429" s="114"/>
      <c r="L429" s="114"/>
      <c r="M429" s="115"/>
      <c r="N429" s="113"/>
      <c r="O429" s="114"/>
      <c r="P429" s="114"/>
      <c r="Q429" s="115"/>
      <c r="R429" s="113"/>
      <c r="S429" s="114"/>
      <c r="T429" s="114"/>
      <c r="U429" s="115"/>
      <c r="V429" s="113"/>
      <c r="W429" s="114"/>
      <c r="X429" s="114"/>
      <c r="Y429" s="115"/>
      <c r="Z429" s="113"/>
      <c r="AA429" s="114"/>
      <c r="AB429" s="114"/>
      <c r="AC429" s="115"/>
      <c r="AD429" s="113"/>
      <c r="AE429" s="114"/>
      <c r="AF429" s="114"/>
      <c r="AG429" s="115"/>
      <c r="AH429" s="113"/>
      <c r="AI429" s="114"/>
      <c r="AJ429" s="114"/>
      <c r="AK429" s="115"/>
      <c r="AL429" s="113"/>
      <c r="AM429" s="114"/>
      <c r="AN429" s="114"/>
      <c r="AO429" s="115"/>
      <c r="AP429" s="113"/>
      <c r="AQ429" s="114"/>
      <c r="AR429" s="114"/>
      <c r="AS429" s="115"/>
      <c r="AT429" s="113"/>
      <c r="AU429" s="114"/>
      <c r="AV429" s="114"/>
      <c r="AW429" s="115"/>
      <c r="AX429" s="113"/>
      <c r="AY429" s="114"/>
      <c r="AZ429" s="114"/>
      <c r="BA429" s="115"/>
      <c r="BB429" s="113"/>
      <c r="BC429" s="114"/>
      <c r="BD429" s="114"/>
      <c r="BE429" s="115"/>
      <c r="BF429" s="113"/>
      <c r="BG429" s="114"/>
      <c r="BH429" s="114"/>
      <c r="BI429" s="115"/>
      <c r="BJ429" s="113"/>
      <c r="BK429" s="114"/>
      <c r="BL429" s="114"/>
      <c r="BM429" s="115"/>
      <c r="BN429" s="113"/>
      <c r="BO429" s="114"/>
      <c r="BP429" s="114"/>
      <c r="BQ429" s="115"/>
      <c r="BR429" s="113"/>
      <c r="BS429" s="114"/>
      <c r="BT429" s="114"/>
      <c r="BU429" s="115"/>
      <c r="BV429" s="113"/>
      <c r="BW429" s="114"/>
      <c r="BX429" s="114"/>
      <c r="BY429" s="115"/>
      <c r="BZ429" s="113"/>
      <c r="CA429" s="114"/>
      <c r="CB429" s="114"/>
      <c r="CC429" s="115"/>
      <c r="CD429" s="113"/>
      <c r="CE429" s="114"/>
      <c r="CF429" s="114"/>
      <c r="CG429" s="115"/>
      <c r="CH429" s="114"/>
      <c r="CI429" s="114"/>
      <c r="CJ429" s="114"/>
      <c r="CK429" s="115"/>
      <c r="CL429" s="113"/>
      <c r="CM429" s="114"/>
      <c r="CN429" s="114"/>
      <c r="CO429" s="114"/>
      <c r="CP429" s="113"/>
      <c r="CQ429" s="114"/>
      <c r="CR429" s="114"/>
      <c r="CS429" s="233"/>
      <c r="CT429" s="277"/>
    </row>
    <row r="430" spans="1:98" s="10" customFormat="1" ht="12.95" customHeight="1" x14ac:dyDescent="0.25">
      <c r="A430" s="79" t="s">
        <v>130</v>
      </c>
      <c r="B430" s="180">
        <v>-5060</v>
      </c>
      <c r="C430" s="129">
        <v>-457.69999999999993</v>
      </c>
      <c r="D430" s="129">
        <v>15538.1</v>
      </c>
      <c r="E430" s="130">
        <v>2898.5</v>
      </c>
      <c r="F430" s="129">
        <v>4011.6000000000013</v>
      </c>
      <c r="G430" s="129">
        <v>4213.6999999999989</v>
      </c>
      <c r="H430" s="129">
        <v>-1126.9000000000015</v>
      </c>
      <c r="I430" s="130">
        <v>1567.7000000000057</v>
      </c>
      <c r="J430" s="128">
        <v>-910.28434226382285</v>
      </c>
      <c r="K430" s="129">
        <v>-1236.5411683627781</v>
      </c>
      <c r="L430" s="129">
        <v>4437.508581999843</v>
      </c>
      <c r="M430" s="130">
        <v>-10197.842198309741</v>
      </c>
      <c r="N430" s="128">
        <v>16451.337330670627</v>
      </c>
      <c r="O430" s="129">
        <v>2282.7402602911829</v>
      </c>
      <c r="P430" s="129">
        <v>-25249.132725581087</v>
      </c>
      <c r="Q430" s="130">
        <v>-1455.1522535394624</v>
      </c>
      <c r="R430" s="128">
        <v>-10495.11703634814</v>
      </c>
      <c r="S430" s="129">
        <v>7580.0132947614711</v>
      </c>
      <c r="T430" s="129">
        <v>1230.4786421722181</v>
      </c>
      <c r="U430" s="130">
        <v>-6137.4148963891121</v>
      </c>
      <c r="V430" s="128">
        <v>3147.5270044002232</v>
      </c>
      <c r="W430" s="129">
        <v>-10917.394615578523</v>
      </c>
      <c r="X430" s="129">
        <v>4007.5765132384286</v>
      </c>
      <c r="Y430" s="130">
        <v>1500.6367472021032</v>
      </c>
      <c r="Z430" s="128">
        <v>1791.8126103627239</v>
      </c>
      <c r="AA430" s="129">
        <v>3134.6174805569722</v>
      </c>
      <c r="AB430" s="129">
        <v>1983.5029750088283</v>
      </c>
      <c r="AC430" s="130">
        <v>-3603.3325814799164</v>
      </c>
      <c r="AD430" s="128">
        <v>1136.3986484425773</v>
      </c>
      <c r="AE430" s="129">
        <v>4232.0084743005855</v>
      </c>
      <c r="AF430" s="129">
        <v>-3260.2952653360658</v>
      </c>
      <c r="AG430" s="130">
        <v>-1806.0246325763662</v>
      </c>
      <c r="AH430" s="128">
        <v>3985.8150689444919</v>
      </c>
      <c r="AI430" s="129">
        <v>4983.3941955603077</v>
      </c>
      <c r="AJ430" s="129">
        <v>4184.8335330000236</v>
      </c>
      <c r="AK430" s="130">
        <v>-4658.3923037008963</v>
      </c>
      <c r="AL430" s="128">
        <v>2626.0605935279773</v>
      </c>
      <c r="AM430" s="129">
        <v>-1279.9914318266779</v>
      </c>
      <c r="AN430" s="129">
        <v>-756.2525981949957</v>
      </c>
      <c r="AO430" s="130">
        <v>1654.2132710876449</v>
      </c>
      <c r="AP430" s="128">
        <v>10393.80050082152</v>
      </c>
      <c r="AQ430" s="129">
        <v>-762.24260172531308</v>
      </c>
      <c r="AR430" s="129">
        <v>-2509.0046251362082</v>
      </c>
      <c r="AS430" s="130">
        <v>-2803.0894024084846</v>
      </c>
      <c r="AT430" s="128">
        <v>5785.1210955012484</v>
      </c>
      <c r="AU430" s="129">
        <v>2374.9725561881305</v>
      </c>
      <c r="AV430" s="129">
        <v>10306.732068438163</v>
      </c>
      <c r="AW430" s="130">
        <v>12102.291696256942</v>
      </c>
      <c r="AX430" s="128">
        <v>23369.564882993967</v>
      </c>
      <c r="AY430" s="129">
        <v>38240.919721497412</v>
      </c>
      <c r="AZ430" s="129">
        <v>12132.952496891352</v>
      </c>
      <c r="BA430" s="130">
        <v>13740.808580284443</v>
      </c>
      <c r="BB430" s="128">
        <v>8216.8618978465802</v>
      </c>
      <c r="BC430" s="129">
        <v>11021.206892511298</v>
      </c>
      <c r="BD430" s="129">
        <v>4720.7426095869996</v>
      </c>
      <c r="BE430" s="130">
        <v>-20989.739331894867</v>
      </c>
      <c r="BF430" s="128">
        <v>-1181.8111000000004</v>
      </c>
      <c r="BG430" s="129">
        <v>12598.987899999998</v>
      </c>
      <c r="BH430" s="129">
        <v>17697.492900000001</v>
      </c>
      <c r="BI430" s="130">
        <v>17536.3181</v>
      </c>
      <c r="BJ430" s="128">
        <v>6160.0154493200007</v>
      </c>
      <c r="BK430" s="129">
        <v>10506.377916829999</v>
      </c>
      <c r="BL430" s="129">
        <v>17830.596660459996</v>
      </c>
      <c r="BM430" s="130">
        <v>14603.513560059999</v>
      </c>
      <c r="BN430" s="128">
        <v>27648.746608840003</v>
      </c>
      <c r="BO430" s="129">
        <v>15261.137113600002</v>
      </c>
      <c r="BP430" s="129">
        <v>13679.626344670001</v>
      </c>
      <c r="BQ430" s="130">
        <v>2047.2971437199974</v>
      </c>
      <c r="BR430" s="128">
        <v>12364.737138210001</v>
      </c>
      <c r="BS430" s="129">
        <v>9412.9054842699989</v>
      </c>
      <c r="BT430" s="129">
        <v>1185.9131111599991</v>
      </c>
      <c r="BU430" s="130">
        <v>-4064.0033760499987</v>
      </c>
      <c r="BV430" s="128">
        <v>6554.4267439499999</v>
      </c>
      <c r="BW430" s="129">
        <v>-277.59692369999925</v>
      </c>
      <c r="BX430" s="129">
        <v>-3963.3456730600001</v>
      </c>
      <c r="BY430" s="130">
        <v>-8239.9712982700003</v>
      </c>
      <c r="BZ430" s="128">
        <v>4766.7744862700001</v>
      </c>
      <c r="CA430" s="129">
        <v>7257.6479842099998</v>
      </c>
      <c r="CB430" s="129">
        <v>7963.2585004099992</v>
      </c>
      <c r="CC430" s="130">
        <v>-9155.0236950399994</v>
      </c>
      <c r="CD430" s="128">
        <v>3239.1072143799997</v>
      </c>
      <c r="CE430" s="129">
        <v>5473.8484900100002</v>
      </c>
      <c r="CF430" s="129">
        <v>-4847.4952701600014</v>
      </c>
      <c r="CG430" s="130">
        <v>-2296.68833494</v>
      </c>
      <c r="CH430" s="129">
        <v>-4021.806365899999</v>
      </c>
      <c r="CI430" s="129">
        <v>6050.0002385700009</v>
      </c>
      <c r="CJ430" s="129">
        <v>6292.8195546499992</v>
      </c>
      <c r="CK430" s="130">
        <v>916.42263681999987</v>
      </c>
      <c r="CL430" s="128">
        <v>3330.3909509999999</v>
      </c>
      <c r="CM430" s="129">
        <v>5556.6794406899999</v>
      </c>
      <c r="CN430" s="129">
        <v>2620.2904151899993</v>
      </c>
      <c r="CO430" s="129">
        <v>-6414.4921446000008</v>
      </c>
      <c r="CP430" s="128">
        <v>5864.2783980799995</v>
      </c>
      <c r="CQ430" s="129">
        <v>2387.2631220799994</v>
      </c>
      <c r="CR430" s="129">
        <v>3260.2429066599998</v>
      </c>
      <c r="CS430" s="238">
        <v>-8584.1098006699995</v>
      </c>
      <c r="CT430" s="282">
        <v>6567.8135803700006</v>
      </c>
    </row>
    <row r="431" spans="1:98" s="10" customFormat="1" ht="12.95" customHeight="1" x14ac:dyDescent="0.25">
      <c r="A431" s="73" t="s">
        <v>131</v>
      </c>
      <c r="B431" s="181">
        <v>-5060</v>
      </c>
      <c r="C431" s="132">
        <v>-457.69999999999993</v>
      </c>
      <c r="D431" s="132">
        <v>15538.1</v>
      </c>
      <c r="E431" s="133">
        <v>2898.5</v>
      </c>
      <c r="F431" s="132">
        <v>4011.6000000000013</v>
      </c>
      <c r="G431" s="132">
        <v>4213.6999999999989</v>
      </c>
      <c r="H431" s="132">
        <v>-1126.9000000000015</v>
      </c>
      <c r="I431" s="133">
        <v>1567.7000000000057</v>
      </c>
      <c r="J431" s="131">
        <v>-910.28434226382285</v>
      </c>
      <c r="K431" s="132">
        <v>-1236.5411683627781</v>
      </c>
      <c r="L431" s="132">
        <v>4437.508581999843</v>
      </c>
      <c r="M431" s="133">
        <v>-10197.842198309741</v>
      </c>
      <c r="N431" s="131">
        <v>51.686452933560602</v>
      </c>
      <c r="O431" s="132">
        <v>-164.55700444392056</v>
      </c>
      <c r="P431" s="132">
        <v>637.77464566706226</v>
      </c>
      <c r="Q431" s="133">
        <v>-58.318973492555408</v>
      </c>
      <c r="R431" s="131">
        <v>-27.23113199813822</v>
      </c>
      <c r="S431" s="132">
        <v>-95.321500008529711</v>
      </c>
      <c r="T431" s="132">
        <v>94.233086392220656</v>
      </c>
      <c r="U431" s="133">
        <v>-351.92265226911093</v>
      </c>
      <c r="V431" s="131">
        <v>-239.84267640281155</v>
      </c>
      <c r="W431" s="132">
        <v>-180.99726132054167</v>
      </c>
      <c r="X431" s="132">
        <v>45.470631501085563</v>
      </c>
      <c r="Y431" s="133">
        <v>45.647558330416416</v>
      </c>
      <c r="Z431" s="131">
        <v>-235.32290969362873</v>
      </c>
      <c r="AA431" s="132">
        <v>-87.235630531804503</v>
      </c>
      <c r="AB431" s="132">
        <v>-76.119165295646496</v>
      </c>
      <c r="AC431" s="133">
        <v>4.2563110462407874</v>
      </c>
      <c r="AD431" s="131">
        <v>-12.978323597863444</v>
      </c>
      <c r="AE431" s="132">
        <v>-14.473052974552864</v>
      </c>
      <c r="AF431" s="132">
        <v>-4.4066973813961852</v>
      </c>
      <c r="AG431" s="133">
        <v>-20.679880363460143</v>
      </c>
      <c r="AH431" s="131">
        <v>8.2421293088384502</v>
      </c>
      <c r="AI431" s="132">
        <v>-8.1837625995944396</v>
      </c>
      <c r="AJ431" s="132">
        <v>-23.732956680041752</v>
      </c>
      <c r="AK431" s="133">
        <v>-18.899245582721107</v>
      </c>
      <c r="AL431" s="131">
        <v>-4.7286144920725057</v>
      </c>
      <c r="AM431" s="132">
        <v>17.711140710761651</v>
      </c>
      <c r="AN431" s="132">
        <v>-12.756096022483746</v>
      </c>
      <c r="AO431" s="133">
        <v>-14.187110814107932</v>
      </c>
      <c r="AP431" s="131">
        <v>3.6735096155796843</v>
      </c>
      <c r="AQ431" s="132">
        <v>10.29202544162216</v>
      </c>
      <c r="AR431" s="132">
        <v>-39.481479739937072</v>
      </c>
      <c r="AS431" s="133">
        <v>-25.325117299282368</v>
      </c>
      <c r="AT431" s="131">
        <v>-44.194882062235763</v>
      </c>
      <c r="AU431" s="132">
        <v>-20.192959966924583</v>
      </c>
      <c r="AV431" s="132">
        <v>9.1382300014904132</v>
      </c>
      <c r="AW431" s="133">
        <v>-20.996753574639911</v>
      </c>
      <c r="AX431" s="131">
        <v>-19.074111689739944</v>
      </c>
      <c r="AY431" s="132">
        <v>7.2161227876422949</v>
      </c>
      <c r="AZ431" s="132">
        <v>-59.317242853131653</v>
      </c>
      <c r="BA431" s="133">
        <v>-58.128578370675854</v>
      </c>
      <c r="BB431" s="131">
        <v>-63.969549377194198</v>
      </c>
      <c r="BC431" s="132">
        <v>1.6151588482932766</v>
      </c>
      <c r="BD431" s="132">
        <v>73.297775067409546</v>
      </c>
      <c r="BE431" s="133">
        <v>523.73213634758008</v>
      </c>
      <c r="BF431" s="131">
        <v>0</v>
      </c>
      <c r="BG431" s="132">
        <v>0</v>
      </c>
      <c r="BH431" s="132">
        <v>0</v>
      </c>
      <c r="BI431" s="133">
        <v>0</v>
      </c>
      <c r="BJ431" s="131">
        <v>0</v>
      </c>
      <c r="BK431" s="132">
        <v>0</v>
      </c>
      <c r="BL431" s="132">
        <v>0</v>
      </c>
      <c r="BM431" s="133">
        <v>0</v>
      </c>
      <c r="BN431" s="131">
        <v>0</v>
      </c>
      <c r="BO431" s="132">
        <v>0</v>
      </c>
      <c r="BP431" s="132">
        <v>0</v>
      </c>
      <c r="BQ431" s="133">
        <v>0</v>
      </c>
      <c r="BR431" s="131">
        <v>0</v>
      </c>
      <c r="BS431" s="132">
        <v>0</v>
      </c>
      <c r="BT431" s="132">
        <v>0</v>
      </c>
      <c r="BU431" s="133">
        <v>1770.77259374</v>
      </c>
      <c r="BV431" s="131">
        <v>-5.1192979999999999E-2</v>
      </c>
      <c r="BW431" s="132">
        <v>3.9489760000000006E-2</v>
      </c>
      <c r="BX431" s="132">
        <v>0</v>
      </c>
      <c r="BY431" s="133">
        <v>0</v>
      </c>
      <c r="BZ431" s="131">
        <v>0</v>
      </c>
      <c r="CA431" s="132">
        <v>0</v>
      </c>
      <c r="CB431" s="132">
        <v>0</v>
      </c>
      <c r="CC431" s="133">
        <v>0</v>
      </c>
      <c r="CD431" s="131">
        <v>0</v>
      </c>
      <c r="CE431" s="132">
        <v>0</v>
      </c>
      <c r="CF431" s="132">
        <v>0</v>
      </c>
      <c r="CG431" s="133">
        <v>0</v>
      </c>
      <c r="CH431" s="132">
        <v>-49.928227759999992</v>
      </c>
      <c r="CI431" s="132">
        <v>0</v>
      </c>
      <c r="CJ431" s="132">
        <v>0</v>
      </c>
      <c r="CK431" s="133">
        <v>3.5124510600000001</v>
      </c>
      <c r="CL431" s="131">
        <v>0</v>
      </c>
      <c r="CM431" s="132">
        <v>0</v>
      </c>
      <c r="CN431" s="132">
        <v>0</v>
      </c>
      <c r="CO431" s="132">
        <v>0</v>
      </c>
      <c r="CP431" s="131">
        <v>0</v>
      </c>
      <c r="CQ431" s="132">
        <v>0</v>
      </c>
      <c r="CR431" s="132">
        <v>-7.9951000000000002E-4</v>
      </c>
      <c r="CS431" s="239">
        <v>101.05800771</v>
      </c>
      <c r="CT431" s="283">
        <v>0</v>
      </c>
    </row>
    <row r="432" spans="1:98" s="10" customFormat="1" ht="12.95" customHeight="1" x14ac:dyDescent="0.25">
      <c r="A432" s="72" t="s">
        <v>132</v>
      </c>
      <c r="B432" s="175">
        <v>0</v>
      </c>
      <c r="C432" s="114">
        <v>0</v>
      </c>
      <c r="D432" s="114">
        <v>0</v>
      </c>
      <c r="E432" s="115">
        <v>0</v>
      </c>
      <c r="F432" s="114">
        <v>0</v>
      </c>
      <c r="G432" s="114">
        <v>0</v>
      </c>
      <c r="H432" s="114">
        <v>0</v>
      </c>
      <c r="I432" s="115">
        <v>0</v>
      </c>
      <c r="J432" s="113">
        <v>0</v>
      </c>
      <c r="K432" s="114">
        <v>0</v>
      </c>
      <c r="L432" s="114">
        <v>0</v>
      </c>
      <c r="M432" s="115">
        <v>0</v>
      </c>
      <c r="N432" s="113">
        <v>0</v>
      </c>
      <c r="O432" s="114">
        <v>0</v>
      </c>
      <c r="P432" s="114">
        <v>0</v>
      </c>
      <c r="Q432" s="115">
        <v>0</v>
      </c>
      <c r="R432" s="113">
        <v>0</v>
      </c>
      <c r="S432" s="114">
        <v>0</v>
      </c>
      <c r="T432" s="114">
        <v>0</v>
      </c>
      <c r="U432" s="115">
        <v>0</v>
      </c>
      <c r="V432" s="113">
        <v>0</v>
      </c>
      <c r="W432" s="114">
        <v>0</v>
      </c>
      <c r="X432" s="114">
        <v>0</v>
      </c>
      <c r="Y432" s="115">
        <v>0</v>
      </c>
      <c r="Z432" s="113">
        <v>0</v>
      </c>
      <c r="AA432" s="114">
        <v>0</v>
      </c>
      <c r="AB432" s="114">
        <v>0</v>
      </c>
      <c r="AC432" s="115">
        <v>0</v>
      </c>
      <c r="AD432" s="113">
        <v>0</v>
      </c>
      <c r="AE432" s="114">
        <v>0</v>
      </c>
      <c r="AF432" s="114">
        <v>0</v>
      </c>
      <c r="AG432" s="115">
        <v>0</v>
      </c>
      <c r="AH432" s="113">
        <v>0</v>
      </c>
      <c r="AI432" s="114">
        <v>0</v>
      </c>
      <c r="AJ432" s="114">
        <v>0</v>
      </c>
      <c r="AK432" s="115">
        <v>0</v>
      </c>
      <c r="AL432" s="113">
        <v>0</v>
      </c>
      <c r="AM432" s="114">
        <v>0</v>
      </c>
      <c r="AN432" s="114">
        <v>0</v>
      </c>
      <c r="AO432" s="115">
        <v>0</v>
      </c>
      <c r="AP432" s="113">
        <v>0</v>
      </c>
      <c r="AQ432" s="114">
        <v>0</v>
      </c>
      <c r="AR432" s="114">
        <v>0</v>
      </c>
      <c r="AS432" s="115">
        <v>0</v>
      </c>
      <c r="AT432" s="113">
        <v>0</v>
      </c>
      <c r="AU432" s="114">
        <v>0</v>
      </c>
      <c r="AV432" s="114">
        <v>0</v>
      </c>
      <c r="AW432" s="115">
        <v>0</v>
      </c>
      <c r="AX432" s="113">
        <v>0</v>
      </c>
      <c r="AY432" s="114">
        <v>0</v>
      </c>
      <c r="AZ432" s="114">
        <v>0</v>
      </c>
      <c r="BA432" s="115">
        <v>0</v>
      </c>
      <c r="BB432" s="113">
        <v>0</v>
      </c>
      <c r="BC432" s="114">
        <v>0</v>
      </c>
      <c r="BD432" s="114">
        <v>0</v>
      </c>
      <c r="BE432" s="115">
        <v>0</v>
      </c>
      <c r="BF432" s="113">
        <v>0</v>
      </c>
      <c r="BG432" s="114">
        <v>0</v>
      </c>
      <c r="BH432" s="114">
        <v>0</v>
      </c>
      <c r="BI432" s="115">
        <v>0</v>
      </c>
      <c r="BJ432" s="113">
        <v>0</v>
      </c>
      <c r="BK432" s="114">
        <v>0</v>
      </c>
      <c r="BL432" s="114">
        <v>0</v>
      </c>
      <c r="BM432" s="115">
        <v>0</v>
      </c>
      <c r="BN432" s="113">
        <v>0</v>
      </c>
      <c r="BO432" s="114">
        <v>0</v>
      </c>
      <c r="BP432" s="114">
        <v>0</v>
      </c>
      <c r="BQ432" s="115">
        <v>0</v>
      </c>
      <c r="BR432" s="113">
        <v>0</v>
      </c>
      <c r="BS432" s="114">
        <v>0</v>
      </c>
      <c r="BT432" s="114">
        <v>0</v>
      </c>
      <c r="BU432" s="115">
        <v>1770.77259374</v>
      </c>
      <c r="BV432" s="113">
        <v>-5.1192979999999999E-2</v>
      </c>
      <c r="BW432" s="114">
        <v>3.9489760000000006E-2</v>
      </c>
      <c r="BX432" s="114">
        <v>0</v>
      </c>
      <c r="BY432" s="115">
        <v>0</v>
      </c>
      <c r="BZ432" s="113">
        <v>0</v>
      </c>
      <c r="CA432" s="114">
        <v>0</v>
      </c>
      <c r="CB432" s="114">
        <v>0</v>
      </c>
      <c r="CC432" s="115">
        <v>0</v>
      </c>
      <c r="CD432" s="113">
        <v>0</v>
      </c>
      <c r="CE432" s="114">
        <v>0</v>
      </c>
      <c r="CF432" s="114">
        <v>0</v>
      </c>
      <c r="CG432" s="115">
        <v>0</v>
      </c>
      <c r="CH432" s="114">
        <v>-49.928227759999992</v>
      </c>
      <c r="CI432" s="114">
        <v>0</v>
      </c>
      <c r="CJ432" s="114">
        <v>0</v>
      </c>
      <c r="CK432" s="115">
        <v>3.5124510600000001</v>
      </c>
      <c r="CL432" s="113">
        <v>0</v>
      </c>
      <c r="CM432" s="114">
        <v>0</v>
      </c>
      <c r="CN432" s="114">
        <v>0</v>
      </c>
      <c r="CO432" s="114">
        <v>0</v>
      </c>
      <c r="CP432" s="113">
        <v>0</v>
      </c>
      <c r="CQ432" s="114">
        <v>0</v>
      </c>
      <c r="CR432" s="114">
        <v>-7.9951000000000002E-4</v>
      </c>
      <c r="CS432" s="233">
        <v>101.05800771</v>
      </c>
      <c r="CT432" s="277">
        <v>0</v>
      </c>
    </row>
    <row r="433" spans="1:98" s="10" customFormat="1" ht="12.95" customHeight="1" x14ac:dyDescent="0.25">
      <c r="A433" s="72" t="s">
        <v>133</v>
      </c>
      <c r="B433" s="175">
        <v>-5060</v>
      </c>
      <c r="C433" s="114">
        <v>-457.69999999999993</v>
      </c>
      <c r="D433" s="114">
        <v>15538.1</v>
      </c>
      <c r="E433" s="115">
        <v>2898.5</v>
      </c>
      <c r="F433" s="114">
        <v>4011.6000000000013</v>
      </c>
      <c r="G433" s="114">
        <v>4213.6999999999989</v>
      </c>
      <c r="H433" s="114">
        <v>-1126.9000000000015</v>
      </c>
      <c r="I433" s="115">
        <v>1567.7000000000057</v>
      </c>
      <c r="J433" s="113">
        <v>-910.28434226382285</v>
      </c>
      <c r="K433" s="114">
        <v>-1236.5411683627781</v>
      </c>
      <c r="L433" s="114">
        <v>4437.508581999843</v>
      </c>
      <c r="M433" s="115">
        <v>-10197.842198309741</v>
      </c>
      <c r="N433" s="113">
        <v>51.686452933560602</v>
      </c>
      <c r="O433" s="114">
        <v>-164.55700444392056</v>
      </c>
      <c r="P433" s="114">
        <v>637.77464566706226</v>
      </c>
      <c r="Q433" s="115">
        <v>-58.318973492555408</v>
      </c>
      <c r="R433" s="113">
        <v>-27.23113199813822</v>
      </c>
      <c r="S433" s="114">
        <v>-95.321500008529711</v>
      </c>
      <c r="T433" s="114">
        <v>94.233086392220656</v>
      </c>
      <c r="U433" s="115">
        <v>-351.92265226911093</v>
      </c>
      <c r="V433" s="113">
        <v>-239.84267640281155</v>
      </c>
      <c r="W433" s="114">
        <v>-180.99726132054167</v>
      </c>
      <c r="X433" s="114">
        <v>45.470631501085563</v>
      </c>
      <c r="Y433" s="115">
        <v>45.647558330416416</v>
      </c>
      <c r="Z433" s="113">
        <v>-235.32290969362873</v>
      </c>
      <c r="AA433" s="114">
        <v>-87.235630531804503</v>
      </c>
      <c r="AB433" s="114">
        <v>-76.119165295646496</v>
      </c>
      <c r="AC433" s="115">
        <v>4.2563110462407874</v>
      </c>
      <c r="AD433" s="113">
        <v>-12.978323597863444</v>
      </c>
      <c r="AE433" s="114">
        <v>-14.473052974552864</v>
      </c>
      <c r="AF433" s="114">
        <v>-4.4066973813961852</v>
      </c>
      <c r="AG433" s="115">
        <v>-20.679880363460143</v>
      </c>
      <c r="AH433" s="113">
        <v>8.2421293088384502</v>
      </c>
      <c r="AI433" s="114">
        <v>-8.1837625995944396</v>
      </c>
      <c r="AJ433" s="114">
        <v>-23.732956680041752</v>
      </c>
      <c r="AK433" s="115">
        <v>-18.899245582721107</v>
      </c>
      <c r="AL433" s="113">
        <v>-4.7286144920725057</v>
      </c>
      <c r="AM433" s="114">
        <v>17.711140710761651</v>
      </c>
      <c r="AN433" s="114">
        <v>-12.756096022483746</v>
      </c>
      <c r="AO433" s="115">
        <v>-14.187110814107932</v>
      </c>
      <c r="AP433" s="113">
        <v>3.6735096155796843</v>
      </c>
      <c r="AQ433" s="114">
        <v>10.29202544162216</v>
      </c>
      <c r="AR433" s="114">
        <v>-39.481479739937072</v>
      </c>
      <c r="AS433" s="115">
        <v>-25.325117299282368</v>
      </c>
      <c r="AT433" s="113">
        <v>-44.194882062235763</v>
      </c>
      <c r="AU433" s="114">
        <v>-20.192959966924583</v>
      </c>
      <c r="AV433" s="114">
        <v>9.1382300014904132</v>
      </c>
      <c r="AW433" s="115">
        <v>-20.996753574639911</v>
      </c>
      <c r="AX433" s="113">
        <v>-19.074111689739944</v>
      </c>
      <c r="AY433" s="114">
        <v>7.2161227876422949</v>
      </c>
      <c r="AZ433" s="114">
        <v>-59.317242853131653</v>
      </c>
      <c r="BA433" s="115">
        <v>-58.128578370675854</v>
      </c>
      <c r="BB433" s="113">
        <v>-63.969549377194198</v>
      </c>
      <c r="BC433" s="114">
        <v>1.6151588482932766</v>
      </c>
      <c r="BD433" s="114">
        <v>73.297775067409546</v>
      </c>
      <c r="BE433" s="115">
        <v>523.73213634758008</v>
      </c>
      <c r="BF433" s="113">
        <v>0</v>
      </c>
      <c r="BG433" s="114">
        <v>0</v>
      </c>
      <c r="BH433" s="114">
        <v>0</v>
      </c>
      <c r="BI433" s="115">
        <v>0</v>
      </c>
      <c r="BJ433" s="113">
        <v>0</v>
      </c>
      <c r="BK433" s="114">
        <v>0</v>
      </c>
      <c r="BL433" s="114">
        <v>0</v>
      </c>
      <c r="BM433" s="115">
        <v>0</v>
      </c>
      <c r="BN433" s="113">
        <v>0</v>
      </c>
      <c r="BO433" s="114">
        <v>0</v>
      </c>
      <c r="BP433" s="114">
        <v>0</v>
      </c>
      <c r="BQ433" s="115">
        <v>0</v>
      </c>
      <c r="BR433" s="113">
        <v>0</v>
      </c>
      <c r="BS433" s="114">
        <v>0</v>
      </c>
      <c r="BT433" s="114">
        <v>0</v>
      </c>
      <c r="BU433" s="115">
        <v>0</v>
      </c>
      <c r="BV433" s="113">
        <v>0</v>
      </c>
      <c r="BW433" s="114">
        <v>0</v>
      </c>
      <c r="BX433" s="114">
        <v>0</v>
      </c>
      <c r="BY433" s="115">
        <v>0</v>
      </c>
      <c r="BZ433" s="113">
        <v>0</v>
      </c>
      <c r="CA433" s="114">
        <v>0</v>
      </c>
      <c r="CB433" s="114">
        <v>0</v>
      </c>
      <c r="CC433" s="115">
        <v>0</v>
      </c>
      <c r="CD433" s="113">
        <v>0</v>
      </c>
      <c r="CE433" s="114">
        <v>0</v>
      </c>
      <c r="CF433" s="114">
        <v>0</v>
      </c>
      <c r="CG433" s="115">
        <v>0</v>
      </c>
      <c r="CH433" s="114">
        <v>0</v>
      </c>
      <c r="CI433" s="114">
        <v>0</v>
      </c>
      <c r="CJ433" s="114">
        <v>0</v>
      </c>
      <c r="CK433" s="115">
        <v>0</v>
      </c>
      <c r="CL433" s="113">
        <v>0</v>
      </c>
      <c r="CM433" s="114">
        <v>0</v>
      </c>
      <c r="CN433" s="114">
        <v>0</v>
      </c>
      <c r="CO433" s="114">
        <v>0</v>
      </c>
      <c r="CP433" s="113">
        <v>0</v>
      </c>
      <c r="CQ433" s="114">
        <v>0</v>
      </c>
      <c r="CR433" s="114">
        <v>0</v>
      </c>
      <c r="CS433" s="233">
        <v>0</v>
      </c>
      <c r="CT433" s="277">
        <v>0</v>
      </c>
    </row>
    <row r="434" spans="1:98" s="10" customFormat="1" ht="12.95" customHeight="1" x14ac:dyDescent="0.25">
      <c r="A434" s="73" t="s">
        <v>134</v>
      </c>
      <c r="B434" s="181">
        <v>0</v>
      </c>
      <c r="C434" s="132">
        <v>0</v>
      </c>
      <c r="D434" s="132">
        <v>0</v>
      </c>
      <c r="E434" s="133">
        <v>0</v>
      </c>
      <c r="F434" s="132">
        <v>0</v>
      </c>
      <c r="G434" s="132">
        <v>0</v>
      </c>
      <c r="H434" s="132">
        <v>0</v>
      </c>
      <c r="I434" s="133">
        <v>0</v>
      </c>
      <c r="J434" s="131">
        <v>0</v>
      </c>
      <c r="K434" s="132">
        <v>0</v>
      </c>
      <c r="L434" s="132">
        <v>0</v>
      </c>
      <c r="M434" s="133">
        <v>0</v>
      </c>
      <c r="N434" s="131">
        <v>-9.5711439999999884E-2</v>
      </c>
      <c r="O434" s="132">
        <v>0.60844972940999964</v>
      </c>
      <c r="P434" s="132">
        <v>4.7811710816400002</v>
      </c>
      <c r="Q434" s="133">
        <v>32.766035350789998</v>
      </c>
      <c r="R434" s="131">
        <v>9.9999999999995121E-2</v>
      </c>
      <c r="S434" s="132">
        <v>-15.719999999999997</v>
      </c>
      <c r="T434" s="132">
        <v>-22.473000000000003</v>
      </c>
      <c r="U434" s="133">
        <v>8.7729999999999997</v>
      </c>
      <c r="V434" s="131">
        <v>-8.348426942285208</v>
      </c>
      <c r="W434" s="132">
        <v>28.20886348366</v>
      </c>
      <c r="X434" s="132">
        <v>-28.142803147660004</v>
      </c>
      <c r="Y434" s="133">
        <v>0.7791107097299963</v>
      </c>
      <c r="Z434" s="131">
        <v>2.8292143303614612</v>
      </c>
      <c r="AA434" s="132">
        <v>2.250924800679996</v>
      </c>
      <c r="AB434" s="132">
        <v>33.615905669101338</v>
      </c>
      <c r="AC434" s="133">
        <v>-32.74013585966371</v>
      </c>
      <c r="AD434" s="131">
        <v>7.9618686579600002</v>
      </c>
      <c r="AE434" s="132">
        <v>-7.0087802167700008</v>
      </c>
      <c r="AF434" s="132">
        <v>262.80549221370001</v>
      </c>
      <c r="AG434" s="133">
        <v>-20.059522078389961</v>
      </c>
      <c r="AH434" s="131">
        <v>16.709399210029915</v>
      </c>
      <c r="AI434" s="132">
        <v>92.185108778520004</v>
      </c>
      <c r="AJ434" s="132">
        <v>-310.03472881109997</v>
      </c>
      <c r="AK434" s="133">
        <v>-60.24647202131991</v>
      </c>
      <c r="AL434" s="131">
        <v>6.77142061684998</v>
      </c>
      <c r="AM434" s="132">
        <v>3.389456250830051</v>
      </c>
      <c r="AN434" s="132">
        <v>-3.3630265100599939</v>
      </c>
      <c r="AO434" s="133">
        <v>-3.5833897083199417</v>
      </c>
      <c r="AP434" s="131">
        <v>3.185269550319958</v>
      </c>
      <c r="AQ434" s="132">
        <v>28.365814026500001</v>
      </c>
      <c r="AR434" s="132">
        <v>-26.972793360699992</v>
      </c>
      <c r="AS434" s="133">
        <v>21.554225380519981</v>
      </c>
      <c r="AT434" s="131">
        <v>-10.341556365199992</v>
      </c>
      <c r="AU434" s="132">
        <v>-2.3793483442800007</v>
      </c>
      <c r="AV434" s="132">
        <v>-4.750110374100001</v>
      </c>
      <c r="AW434" s="133">
        <v>-5.0843725317599997</v>
      </c>
      <c r="AX434" s="131">
        <v>-5.4114469854100005</v>
      </c>
      <c r="AY434" s="132">
        <v>-1.8074301357399998</v>
      </c>
      <c r="AZ434" s="132">
        <v>0.18175361882000107</v>
      </c>
      <c r="BA434" s="133">
        <v>0.60026145628000194</v>
      </c>
      <c r="BB434" s="131">
        <v>-1.8705222381099995</v>
      </c>
      <c r="BC434" s="132">
        <v>0.87231093162000051</v>
      </c>
      <c r="BD434" s="132">
        <v>-0.30473623415962264</v>
      </c>
      <c r="BE434" s="133">
        <v>0.55901114029962207</v>
      </c>
      <c r="BF434" s="131">
        <v>-0.57010000000000005</v>
      </c>
      <c r="BG434" s="132">
        <v>555.26589999999987</v>
      </c>
      <c r="BH434" s="132">
        <v>3949.1615999999999</v>
      </c>
      <c r="BI434" s="133">
        <v>19.028600000000001</v>
      </c>
      <c r="BJ434" s="131">
        <v>18.15892032</v>
      </c>
      <c r="BK434" s="132">
        <v>0.50161930999999993</v>
      </c>
      <c r="BL434" s="132">
        <v>0.83898069000000008</v>
      </c>
      <c r="BM434" s="133">
        <v>1.1887604899999999</v>
      </c>
      <c r="BN434" s="131">
        <v>-476.00203564999998</v>
      </c>
      <c r="BO434" s="132">
        <v>7.5430981199999998</v>
      </c>
      <c r="BP434" s="132">
        <v>1.5939688299999999</v>
      </c>
      <c r="BQ434" s="133">
        <v>0.18199946000000011</v>
      </c>
      <c r="BR434" s="131">
        <v>0.61011952999999997</v>
      </c>
      <c r="BS434" s="132">
        <v>8.867780000000014E-2</v>
      </c>
      <c r="BT434" s="132">
        <v>0.89155774000000021</v>
      </c>
      <c r="BU434" s="133">
        <v>0.44506701999999998</v>
      </c>
      <c r="BV434" s="131">
        <v>0.19124331</v>
      </c>
      <c r="BW434" s="132">
        <v>0.19801785999999999</v>
      </c>
      <c r="BX434" s="132">
        <v>0.53197500000000009</v>
      </c>
      <c r="BY434" s="133">
        <v>0.62698869999999984</v>
      </c>
      <c r="BZ434" s="131">
        <v>0.49795964000000004</v>
      </c>
      <c r="CA434" s="132">
        <v>0.53881077999999993</v>
      </c>
      <c r="CB434" s="132">
        <v>1.1861098400000001</v>
      </c>
      <c r="CC434" s="133">
        <v>1.39555702</v>
      </c>
      <c r="CD434" s="131">
        <v>3.9197455300000001</v>
      </c>
      <c r="CE434" s="132">
        <v>-0.84494645999999995</v>
      </c>
      <c r="CF434" s="132">
        <v>-0.24944794999999995</v>
      </c>
      <c r="CG434" s="133">
        <v>4.4707180000000013E-2</v>
      </c>
      <c r="CH434" s="132">
        <v>8.2794596400000007</v>
      </c>
      <c r="CI434" s="132">
        <v>-7.4607529999999964E-2</v>
      </c>
      <c r="CJ434" s="132">
        <v>0.21224972</v>
      </c>
      <c r="CK434" s="133">
        <v>1.54281851</v>
      </c>
      <c r="CL434" s="131">
        <v>1.8940499299999998</v>
      </c>
      <c r="CM434" s="132">
        <v>3.1665131199999998</v>
      </c>
      <c r="CN434" s="132">
        <v>2.5281621699999999</v>
      </c>
      <c r="CO434" s="132">
        <v>3.8447114500000001</v>
      </c>
      <c r="CP434" s="131">
        <v>412.59826135000003</v>
      </c>
      <c r="CQ434" s="132">
        <v>10.020551209999999</v>
      </c>
      <c r="CR434" s="132">
        <v>8.4538048600000018</v>
      </c>
      <c r="CS434" s="239">
        <v>1.388355770000002</v>
      </c>
      <c r="CT434" s="283">
        <v>4.556575099999999</v>
      </c>
    </row>
    <row r="435" spans="1:98" s="10" customFormat="1" ht="12.95" customHeight="1" x14ac:dyDescent="0.25">
      <c r="A435" s="73" t="s">
        <v>135</v>
      </c>
      <c r="B435" s="181">
        <v>0</v>
      </c>
      <c r="C435" s="132">
        <v>0</v>
      </c>
      <c r="D435" s="132">
        <v>0</v>
      </c>
      <c r="E435" s="133">
        <v>0</v>
      </c>
      <c r="F435" s="132">
        <v>0</v>
      </c>
      <c r="G435" s="132">
        <v>0</v>
      </c>
      <c r="H435" s="132">
        <v>0</v>
      </c>
      <c r="I435" s="133">
        <v>0</v>
      </c>
      <c r="J435" s="131">
        <v>0</v>
      </c>
      <c r="K435" s="132">
        <v>0</v>
      </c>
      <c r="L435" s="132">
        <v>0</v>
      </c>
      <c r="M435" s="133">
        <v>0</v>
      </c>
      <c r="N435" s="131">
        <v>0</v>
      </c>
      <c r="O435" s="132">
        <v>0</v>
      </c>
      <c r="P435" s="132">
        <v>0</v>
      </c>
      <c r="Q435" s="133">
        <v>0</v>
      </c>
      <c r="R435" s="131">
        <v>0</v>
      </c>
      <c r="S435" s="132">
        <v>0</v>
      </c>
      <c r="T435" s="132">
        <v>0</v>
      </c>
      <c r="U435" s="133">
        <v>0</v>
      </c>
      <c r="V435" s="131">
        <v>0</v>
      </c>
      <c r="W435" s="132">
        <v>0</v>
      </c>
      <c r="X435" s="132">
        <v>0</v>
      </c>
      <c r="Y435" s="133">
        <v>0</v>
      </c>
      <c r="Z435" s="131">
        <v>0</v>
      </c>
      <c r="AA435" s="132">
        <v>0</v>
      </c>
      <c r="AB435" s="132">
        <v>0</v>
      </c>
      <c r="AC435" s="133">
        <v>0</v>
      </c>
      <c r="AD435" s="131">
        <v>0</v>
      </c>
      <c r="AE435" s="132">
        <v>0</v>
      </c>
      <c r="AF435" s="132">
        <v>0</v>
      </c>
      <c r="AG435" s="133">
        <v>0</v>
      </c>
      <c r="AH435" s="131">
        <v>0</v>
      </c>
      <c r="AI435" s="132">
        <v>0</v>
      </c>
      <c r="AJ435" s="132">
        <v>0</v>
      </c>
      <c r="AK435" s="133">
        <v>0</v>
      </c>
      <c r="AL435" s="131">
        <v>0</v>
      </c>
      <c r="AM435" s="132">
        <v>0</v>
      </c>
      <c r="AN435" s="132">
        <v>0</v>
      </c>
      <c r="AO435" s="133">
        <v>0</v>
      </c>
      <c r="AP435" s="131">
        <v>0</v>
      </c>
      <c r="AQ435" s="132">
        <v>0</v>
      </c>
      <c r="AR435" s="132">
        <v>0</v>
      </c>
      <c r="AS435" s="133">
        <v>-1</v>
      </c>
      <c r="AT435" s="131">
        <v>0</v>
      </c>
      <c r="AU435" s="132">
        <v>0</v>
      </c>
      <c r="AV435" s="132">
        <v>0</v>
      </c>
      <c r="AW435" s="133">
        <v>0</v>
      </c>
      <c r="AX435" s="131">
        <v>0</v>
      </c>
      <c r="AY435" s="132">
        <v>0</v>
      </c>
      <c r="AZ435" s="132">
        <v>0</v>
      </c>
      <c r="BA435" s="133">
        <v>0</v>
      </c>
      <c r="BB435" s="131">
        <v>0</v>
      </c>
      <c r="BC435" s="132">
        <v>0</v>
      </c>
      <c r="BD435" s="132">
        <v>0</v>
      </c>
      <c r="BE435" s="133">
        <v>0</v>
      </c>
      <c r="BF435" s="131">
        <v>0</v>
      </c>
      <c r="BG435" s="132">
        <v>0</v>
      </c>
      <c r="BH435" s="132">
        <v>0</v>
      </c>
      <c r="BI435" s="133">
        <v>0</v>
      </c>
      <c r="BJ435" s="131">
        <v>229.99649977000001</v>
      </c>
      <c r="BK435" s="132">
        <v>361.55771869</v>
      </c>
      <c r="BL435" s="132">
        <v>29.791062179999997</v>
      </c>
      <c r="BM435" s="133">
        <v>469.55732264</v>
      </c>
      <c r="BN435" s="131">
        <v>804.07817857000009</v>
      </c>
      <c r="BO435" s="132">
        <v>0.24362016</v>
      </c>
      <c r="BP435" s="132">
        <v>55.72836440999999</v>
      </c>
      <c r="BQ435" s="133">
        <v>122.24635751999999</v>
      </c>
      <c r="BR435" s="131">
        <v>100.49597530000001</v>
      </c>
      <c r="BS435" s="132">
        <v>324.62034251</v>
      </c>
      <c r="BT435" s="132">
        <v>62.282653710000005</v>
      </c>
      <c r="BU435" s="133">
        <v>-0.29184687000000409</v>
      </c>
      <c r="BV435" s="131">
        <v>0.48074312000000319</v>
      </c>
      <c r="BW435" s="132">
        <v>-132.11220340999998</v>
      </c>
      <c r="BX435" s="132">
        <v>-61.383456350000031</v>
      </c>
      <c r="BY435" s="133">
        <v>-103.24296312999999</v>
      </c>
      <c r="BZ435" s="131">
        <v>-140.88182504999997</v>
      </c>
      <c r="CA435" s="132">
        <v>51.531469040000005</v>
      </c>
      <c r="CB435" s="132">
        <v>-160.77942768999998</v>
      </c>
      <c r="CC435" s="133">
        <v>-372.04952713</v>
      </c>
      <c r="CD435" s="131">
        <v>-418.65976138999997</v>
      </c>
      <c r="CE435" s="132">
        <v>-68.116667590000006</v>
      </c>
      <c r="CF435" s="132">
        <v>-78.613788060000019</v>
      </c>
      <c r="CG435" s="133">
        <v>-19.178208610000002</v>
      </c>
      <c r="CH435" s="132">
        <v>608.84782142999995</v>
      </c>
      <c r="CI435" s="132">
        <v>-23.420845709999995</v>
      </c>
      <c r="CJ435" s="132">
        <v>8.23879E-2</v>
      </c>
      <c r="CK435" s="133">
        <v>-10.84496313</v>
      </c>
      <c r="CL435" s="131">
        <v>-16.976097320000001</v>
      </c>
      <c r="CM435" s="132">
        <v>-34.293695630000002</v>
      </c>
      <c r="CN435" s="132">
        <v>-71.841204090000005</v>
      </c>
      <c r="CO435" s="132">
        <v>-222.58782364999999</v>
      </c>
      <c r="CP435" s="131">
        <v>-23.116343390000001</v>
      </c>
      <c r="CQ435" s="132">
        <v>399.82248842000001</v>
      </c>
      <c r="CR435" s="132">
        <v>-25.557475230000001</v>
      </c>
      <c r="CS435" s="239">
        <v>46.774166459999989</v>
      </c>
      <c r="CT435" s="283">
        <v>461.72480330999997</v>
      </c>
    </row>
    <row r="436" spans="1:98" s="10" customFormat="1" ht="12.95" customHeight="1" x14ac:dyDescent="0.25">
      <c r="A436" s="73" t="s">
        <v>136</v>
      </c>
      <c r="B436" s="181">
        <v>0</v>
      </c>
      <c r="C436" s="132">
        <v>0</v>
      </c>
      <c r="D436" s="132">
        <v>0</v>
      </c>
      <c r="E436" s="133">
        <v>0</v>
      </c>
      <c r="F436" s="132">
        <v>0</v>
      </c>
      <c r="G436" s="132">
        <v>0</v>
      </c>
      <c r="H436" s="132">
        <v>0</v>
      </c>
      <c r="I436" s="133">
        <v>0</v>
      </c>
      <c r="J436" s="131">
        <v>0</v>
      </c>
      <c r="K436" s="132">
        <v>0</v>
      </c>
      <c r="L436" s="132">
        <v>0</v>
      </c>
      <c r="M436" s="133">
        <v>0</v>
      </c>
      <c r="N436" s="131">
        <v>16399.746589177066</v>
      </c>
      <c r="O436" s="132">
        <v>2446.6888150056934</v>
      </c>
      <c r="P436" s="132">
        <v>-25891.68854232979</v>
      </c>
      <c r="Q436" s="133">
        <v>-1429.5993153976979</v>
      </c>
      <c r="R436" s="131">
        <v>-10467.985904350004</v>
      </c>
      <c r="S436" s="132">
        <v>7691.0547947699997</v>
      </c>
      <c r="T436" s="132">
        <v>1158.7185557799974</v>
      </c>
      <c r="U436" s="133">
        <v>-5794.2652441200007</v>
      </c>
      <c r="V436" s="131">
        <v>3395.7181077453197</v>
      </c>
      <c r="W436" s="132">
        <v>-10764.606217741639</v>
      </c>
      <c r="X436" s="132">
        <v>3990.2486848850031</v>
      </c>
      <c r="Y436" s="133">
        <v>1454.2100781619565</v>
      </c>
      <c r="Z436" s="131">
        <v>2024.3063057259908</v>
      </c>
      <c r="AA436" s="132">
        <v>3219.6021862880966</v>
      </c>
      <c r="AB436" s="132">
        <v>2026.0062346353732</v>
      </c>
      <c r="AC436" s="133">
        <v>-3574.8487566664935</v>
      </c>
      <c r="AD436" s="131">
        <v>1141.4151033824808</v>
      </c>
      <c r="AE436" s="132">
        <v>4253.4903074919075</v>
      </c>
      <c r="AF436" s="132">
        <v>-3518.6940601683705</v>
      </c>
      <c r="AG436" s="133">
        <v>-1765.2852301345163</v>
      </c>
      <c r="AH436" s="131">
        <v>3960.8635404256238</v>
      </c>
      <c r="AI436" s="132">
        <v>4899.3928493813819</v>
      </c>
      <c r="AJ436" s="132">
        <v>4518.6012184911651</v>
      </c>
      <c r="AK436" s="133">
        <v>-4579.246586096855</v>
      </c>
      <c r="AL436" s="131">
        <v>2624.0177874032006</v>
      </c>
      <c r="AM436" s="132">
        <v>-1301.0920287882698</v>
      </c>
      <c r="AN436" s="132">
        <v>-740.13347566245204</v>
      </c>
      <c r="AO436" s="133">
        <v>1671.9837716100731</v>
      </c>
      <c r="AP436" s="131">
        <v>10386.941721655621</v>
      </c>
      <c r="AQ436" s="132">
        <v>-800.9004411934352</v>
      </c>
      <c r="AR436" s="132">
        <v>-2442.550352035571</v>
      </c>
      <c r="AS436" s="133">
        <v>-2798.318510489722</v>
      </c>
      <c r="AT436" s="131">
        <v>5839.6575339286846</v>
      </c>
      <c r="AU436" s="132">
        <v>2397.5448644993357</v>
      </c>
      <c r="AV436" s="132">
        <v>10302.343948810772</v>
      </c>
      <c r="AW436" s="133">
        <v>12128.372822363342</v>
      </c>
      <c r="AX436" s="131">
        <v>23394.050441669122</v>
      </c>
      <c r="AY436" s="132">
        <v>38235.511028845503</v>
      </c>
      <c r="AZ436" s="132">
        <v>12192.087986125664</v>
      </c>
      <c r="BA436" s="133">
        <v>13798.336897198838</v>
      </c>
      <c r="BB436" s="131">
        <v>8282.7019694618848</v>
      </c>
      <c r="BC436" s="132">
        <v>11018.719422731385</v>
      </c>
      <c r="BD436" s="132">
        <v>4647.74957075375</v>
      </c>
      <c r="BE436" s="133">
        <v>-21514.030479382749</v>
      </c>
      <c r="BF436" s="131">
        <v>-1181.2410000000002</v>
      </c>
      <c r="BG436" s="132">
        <v>12043.721999999998</v>
      </c>
      <c r="BH436" s="132">
        <v>13748.331300000002</v>
      </c>
      <c r="BI436" s="133">
        <v>17517.289499999999</v>
      </c>
      <c r="BJ436" s="131">
        <v>5911.8600292299998</v>
      </c>
      <c r="BK436" s="132">
        <v>10144.31857883</v>
      </c>
      <c r="BL436" s="132">
        <v>17799.966617589998</v>
      </c>
      <c r="BM436" s="133">
        <v>14132.767476929999</v>
      </c>
      <c r="BN436" s="131">
        <v>27320.670465920004</v>
      </c>
      <c r="BO436" s="132">
        <v>15253.350395320002</v>
      </c>
      <c r="BP436" s="132">
        <v>13622.304011429998</v>
      </c>
      <c r="BQ436" s="133">
        <v>1924.8687867399976</v>
      </c>
      <c r="BR436" s="131">
        <v>12263.631043380001</v>
      </c>
      <c r="BS436" s="132">
        <v>9088.1964639599992</v>
      </c>
      <c r="BT436" s="132">
        <v>1122.7388997099993</v>
      </c>
      <c r="BU436" s="133">
        <v>-5834.9291899399987</v>
      </c>
      <c r="BV436" s="131">
        <v>6553.8059505000001</v>
      </c>
      <c r="BW436" s="132">
        <v>-145.72222790999922</v>
      </c>
      <c r="BX436" s="132">
        <v>-3902.49419171</v>
      </c>
      <c r="BY436" s="133">
        <v>-8137.35532384</v>
      </c>
      <c r="BZ436" s="131">
        <v>4907.1583516800001</v>
      </c>
      <c r="CA436" s="132">
        <v>7205.5777043899998</v>
      </c>
      <c r="CB436" s="132">
        <v>8122.8518182599992</v>
      </c>
      <c r="CC436" s="133">
        <v>-8784.3697249300003</v>
      </c>
      <c r="CD436" s="131">
        <v>3653.8472302399996</v>
      </c>
      <c r="CE436" s="132">
        <v>5542.8101040600004</v>
      </c>
      <c r="CF436" s="132">
        <v>-4768.6320341500004</v>
      </c>
      <c r="CG436" s="133">
        <v>-2277.5548335099998</v>
      </c>
      <c r="CH436" s="132">
        <v>-4589.0054192099988</v>
      </c>
      <c r="CI436" s="132">
        <v>6073.4956918100006</v>
      </c>
      <c r="CJ436" s="132">
        <v>6292.5249170299994</v>
      </c>
      <c r="CK436" s="133">
        <v>922.2123303799998</v>
      </c>
      <c r="CL436" s="131">
        <v>3345.4729983900002</v>
      </c>
      <c r="CM436" s="132">
        <v>5587.8066232000001</v>
      </c>
      <c r="CN436" s="132">
        <v>2689.6034571099995</v>
      </c>
      <c r="CO436" s="132">
        <v>-6195.7490324</v>
      </c>
      <c r="CP436" s="131">
        <v>5474.7964801199996</v>
      </c>
      <c r="CQ436" s="132">
        <v>1977.4200824499994</v>
      </c>
      <c r="CR436" s="132">
        <v>3277.3473765400004</v>
      </c>
      <c r="CS436" s="239">
        <v>-8733.3303306100006</v>
      </c>
      <c r="CT436" s="283">
        <v>6101.5322019599998</v>
      </c>
    </row>
    <row r="437" spans="1:98" s="10" customFormat="1" ht="12.95" customHeight="1" x14ac:dyDescent="0.25">
      <c r="A437" s="72" t="s">
        <v>137</v>
      </c>
      <c r="B437" s="175">
        <v>0</v>
      </c>
      <c r="C437" s="114">
        <v>0</v>
      </c>
      <c r="D437" s="114">
        <v>0</v>
      </c>
      <c r="E437" s="115">
        <v>0</v>
      </c>
      <c r="F437" s="114">
        <v>0</v>
      </c>
      <c r="G437" s="114">
        <v>0</v>
      </c>
      <c r="H437" s="114">
        <v>0</v>
      </c>
      <c r="I437" s="115">
        <v>0</v>
      </c>
      <c r="J437" s="113">
        <v>0</v>
      </c>
      <c r="K437" s="114">
        <v>0</v>
      </c>
      <c r="L437" s="114">
        <v>0</v>
      </c>
      <c r="M437" s="115">
        <v>0</v>
      </c>
      <c r="N437" s="113">
        <v>17195.014589177066</v>
      </c>
      <c r="O437" s="114">
        <v>-8376.3964732343065</v>
      </c>
      <c r="P437" s="114">
        <v>-16530.701854089795</v>
      </c>
      <c r="Q437" s="115">
        <v>-1940.0388536776982</v>
      </c>
      <c r="R437" s="113">
        <v>-7270.693489270283</v>
      </c>
      <c r="S437" s="114">
        <v>6365.5015101422468</v>
      </c>
      <c r="T437" s="114">
        <v>1086.5379999999957</v>
      </c>
      <c r="U437" s="115">
        <v>-5831.3919374157222</v>
      </c>
      <c r="V437" s="113">
        <v>3814.9782385881008</v>
      </c>
      <c r="W437" s="114">
        <v>-10760.82081866738</v>
      </c>
      <c r="X437" s="114">
        <v>3544.0972677185887</v>
      </c>
      <c r="Y437" s="115">
        <v>-154.06072376198284</v>
      </c>
      <c r="Z437" s="113">
        <v>-2058.7888467208986</v>
      </c>
      <c r="AA437" s="114">
        <v>3714.0387638607053</v>
      </c>
      <c r="AB437" s="114">
        <v>1909.9117101161628</v>
      </c>
      <c r="AC437" s="115">
        <v>-5075.8484359841659</v>
      </c>
      <c r="AD437" s="113">
        <v>1623.071834632528</v>
      </c>
      <c r="AE437" s="114">
        <v>1804.1877251480246</v>
      </c>
      <c r="AF437" s="114">
        <v>-4886.8895308798192</v>
      </c>
      <c r="AG437" s="115">
        <v>-1611.1136734958304</v>
      </c>
      <c r="AH437" s="113">
        <v>2872.5829203709777</v>
      </c>
      <c r="AI437" s="114">
        <v>5544.9005318185064</v>
      </c>
      <c r="AJ437" s="114">
        <v>4217.710927152224</v>
      </c>
      <c r="AK437" s="115">
        <v>-5499.4372481752571</v>
      </c>
      <c r="AL437" s="113">
        <v>3462.5166907754619</v>
      </c>
      <c r="AM437" s="114">
        <v>1872.4024654075877</v>
      </c>
      <c r="AN437" s="114">
        <v>-7322.1314301667053</v>
      </c>
      <c r="AO437" s="115">
        <v>1085.3946634897388</v>
      </c>
      <c r="AP437" s="113">
        <v>11576.939501039453</v>
      </c>
      <c r="AQ437" s="114">
        <v>-10538.766616090936</v>
      </c>
      <c r="AR437" s="114">
        <v>-7913.7837964602295</v>
      </c>
      <c r="AS437" s="115">
        <v>-617.42363494362962</v>
      </c>
      <c r="AT437" s="113">
        <v>2975.7513903868185</v>
      </c>
      <c r="AU437" s="114">
        <v>-2989.4844385077731</v>
      </c>
      <c r="AV437" s="114">
        <v>-1499.9939416598068</v>
      </c>
      <c r="AW437" s="115">
        <v>2873.6560672377236</v>
      </c>
      <c r="AX437" s="113">
        <v>-2180.9270229075346</v>
      </c>
      <c r="AY437" s="114">
        <v>9077.025332558962</v>
      </c>
      <c r="AZ437" s="114">
        <v>-10832.87362472014</v>
      </c>
      <c r="BA437" s="115">
        <v>-1948.0532122550658</v>
      </c>
      <c r="BB437" s="113">
        <v>-3384.4432770905878</v>
      </c>
      <c r="BC437" s="114">
        <v>-1232.7957630058393</v>
      </c>
      <c r="BD437" s="114">
        <v>2974.6711576270627</v>
      </c>
      <c r="BE437" s="115">
        <v>-4189.1456560013748</v>
      </c>
      <c r="BF437" s="113">
        <v>987.2591000000001</v>
      </c>
      <c r="BG437" s="114">
        <v>3437.5906</v>
      </c>
      <c r="BH437" s="114">
        <v>-1536.6247999999994</v>
      </c>
      <c r="BI437" s="115">
        <v>3460.0258999999996</v>
      </c>
      <c r="BJ437" s="113">
        <v>11536.578572819999</v>
      </c>
      <c r="BK437" s="114">
        <v>6160.5166586199994</v>
      </c>
      <c r="BL437" s="114">
        <v>-2209.2257905300003</v>
      </c>
      <c r="BM437" s="115">
        <v>8624.9424663200007</v>
      </c>
      <c r="BN437" s="113">
        <v>4157.5594312400026</v>
      </c>
      <c r="BO437" s="114">
        <v>-3555.7921076900002</v>
      </c>
      <c r="BP437" s="114">
        <v>-1407.7599258999999</v>
      </c>
      <c r="BQ437" s="115">
        <v>-16155.79254622</v>
      </c>
      <c r="BR437" s="113">
        <v>4853.4352887899986</v>
      </c>
      <c r="BS437" s="114">
        <v>2328.7991697099997</v>
      </c>
      <c r="BT437" s="114">
        <v>-1536.0134794000023</v>
      </c>
      <c r="BU437" s="115">
        <v>-4281.7918594599996</v>
      </c>
      <c r="BV437" s="113">
        <v>30.252448770000456</v>
      </c>
      <c r="BW437" s="114">
        <v>605.76589027000045</v>
      </c>
      <c r="BX437" s="114">
        <v>3675.32121203</v>
      </c>
      <c r="BY437" s="115">
        <v>-3674.6446363499999</v>
      </c>
      <c r="BZ437" s="113">
        <v>6355.0772571899997</v>
      </c>
      <c r="CA437" s="114">
        <v>-2058.9936589400004</v>
      </c>
      <c r="CB437" s="114">
        <v>1166.1503506200002</v>
      </c>
      <c r="CC437" s="115">
        <v>-4315.2016351100001</v>
      </c>
      <c r="CD437" s="113">
        <v>-1309.4240539699999</v>
      </c>
      <c r="CE437" s="114">
        <v>5061.4000208699999</v>
      </c>
      <c r="CF437" s="114">
        <v>521.13158908000014</v>
      </c>
      <c r="CG437" s="115">
        <v>2459.0407083999999</v>
      </c>
      <c r="CH437" s="114">
        <v>4852.5138945200006</v>
      </c>
      <c r="CI437" s="114">
        <v>3361.2023094700007</v>
      </c>
      <c r="CJ437" s="114">
        <v>541.19128881000006</v>
      </c>
      <c r="CK437" s="115">
        <v>-5490.5977644699997</v>
      </c>
      <c r="CL437" s="113">
        <v>2454.21258889</v>
      </c>
      <c r="CM437" s="114">
        <v>348.04091542999998</v>
      </c>
      <c r="CN437" s="114">
        <v>118.1662980000001</v>
      </c>
      <c r="CO437" s="114">
        <v>2744.6701463700001</v>
      </c>
      <c r="CP437" s="113">
        <v>1403.9776629199991</v>
      </c>
      <c r="CQ437" s="114">
        <v>-6168.0097379800009</v>
      </c>
      <c r="CR437" s="114">
        <v>-15624.730874880001</v>
      </c>
      <c r="CS437" s="233">
        <v>-2474.04971252</v>
      </c>
      <c r="CT437" s="277">
        <v>-2837.0722664800001</v>
      </c>
    </row>
    <row r="438" spans="1:98" s="10" customFormat="1" ht="12.95" customHeight="1" x14ac:dyDescent="0.25">
      <c r="A438" s="72" t="s">
        <v>138</v>
      </c>
      <c r="B438" s="175">
        <v>0</v>
      </c>
      <c r="C438" s="114">
        <v>0</v>
      </c>
      <c r="D438" s="114">
        <v>0</v>
      </c>
      <c r="E438" s="115">
        <v>0</v>
      </c>
      <c r="F438" s="114">
        <v>0</v>
      </c>
      <c r="G438" s="114">
        <v>0</v>
      </c>
      <c r="H438" s="114">
        <v>0</v>
      </c>
      <c r="I438" s="115">
        <v>0</v>
      </c>
      <c r="J438" s="113">
        <v>0</v>
      </c>
      <c r="K438" s="114">
        <v>0</v>
      </c>
      <c r="L438" s="114">
        <v>0</v>
      </c>
      <c r="M438" s="115">
        <v>0</v>
      </c>
      <c r="N438" s="113">
        <v>0</v>
      </c>
      <c r="O438" s="114">
        <v>0</v>
      </c>
      <c r="P438" s="114">
        <v>0</v>
      </c>
      <c r="Q438" s="115">
        <v>0</v>
      </c>
      <c r="R438" s="113">
        <v>0</v>
      </c>
      <c r="S438" s="114">
        <v>0</v>
      </c>
      <c r="T438" s="114">
        <v>0</v>
      </c>
      <c r="U438" s="115">
        <v>0</v>
      </c>
      <c r="V438" s="113">
        <v>0</v>
      </c>
      <c r="W438" s="114">
        <v>0</v>
      </c>
      <c r="X438" s="114">
        <v>0</v>
      </c>
      <c r="Y438" s="115">
        <v>0</v>
      </c>
      <c r="Z438" s="113">
        <v>0</v>
      </c>
      <c r="AA438" s="114">
        <v>0</v>
      </c>
      <c r="AB438" s="114">
        <v>0</v>
      </c>
      <c r="AC438" s="115">
        <v>0</v>
      </c>
      <c r="AD438" s="113">
        <v>0</v>
      </c>
      <c r="AE438" s="114">
        <v>0</v>
      </c>
      <c r="AF438" s="114">
        <v>0</v>
      </c>
      <c r="AG438" s="115">
        <v>0</v>
      </c>
      <c r="AH438" s="113">
        <v>0</v>
      </c>
      <c r="AI438" s="114">
        <v>0</v>
      </c>
      <c r="AJ438" s="114">
        <v>0</v>
      </c>
      <c r="AK438" s="115">
        <v>0</v>
      </c>
      <c r="AL438" s="113">
        <v>0</v>
      </c>
      <c r="AM438" s="114">
        <v>0</v>
      </c>
      <c r="AN438" s="114">
        <v>0</v>
      </c>
      <c r="AO438" s="115">
        <v>0</v>
      </c>
      <c r="AP438" s="113">
        <v>0</v>
      </c>
      <c r="AQ438" s="114">
        <v>0</v>
      </c>
      <c r="AR438" s="114">
        <v>0</v>
      </c>
      <c r="AS438" s="115">
        <v>0</v>
      </c>
      <c r="AT438" s="113">
        <v>0</v>
      </c>
      <c r="AU438" s="114">
        <v>0</v>
      </c>
      <c r="AV438" s="114">
        <v>0</v>
      </c>
      <c r="AW438" s="115">
        <v>0</v>
      </c>
      <c r="AX438" s="113">
        <v>0</v>
      </c>
      <c r="AY438" s="114">
        <v>0</v>
      </c>
      <c r="AZ438" s="114">
        <v>0</v>
      </c>
      <c r="BA438" s="115">
        <v>0</v>
      </c>
      <c r="BB438" s="113">
        <v>0</v>
      </c>
      <c r="BC438" s="114">
        <v>0</v>
      </c>
      <c r="BD438" s="114">
        <v>0</v>
      </c>
      <c r="BE438" s="115">
        <v>0</v>
      </c>
      <c r="BF438" s="113">
        <v>0</v>
      </c>
      <c r="BG438" s="114">
        <v>0</v>
      </c>
      <c r="BH438" s="114">
        <v>0</v>
      </c>
      <c r="BI438" s="115">
        <v>0</v>
      </c>
      <c r="BJ438" s="113">
        <v>0</v>
      </c>
      <c r="BK438" s="114">
        <v>0</v>
      </c>
      <c r="BL438" s="114">
        <v>0</v>
      </c>
      <c r="BM438" s="115">
        <v>0</v>
      </c>
      <c r="BN438" s="113">
        <v>0</v>
      </c>
      <c r="BO438" s="114">
        <v>0</v>
      </c>
      <c r="BP438" s="114">
        <v>0</v>
      </c>
      <c r="BQ438" s="115">
        <v>0</v>
      </c>
      <c r="BR438" s="113">
        <v>0</v>
      </c>
      <c r="BS438" s="114">
        <v>0</v>
      </c>
      <c r="BT438" s="114">
        <v>0</v>
      </c>
      <c r="BU438" s="115">
        <v>0</v>
      </c>
      <c r="BV438" s="113">
        <v>0</v>
      </c>
      <c r="BW438" s="114">
        <v>0</v>
      </c>
      <c r="BX438" s="114">
        <v>0</v>
      </c>
      <c r="BY438" s="115">
        <v>0</v>
      </c>
      <c r="BZ438" s="113">
        <v>0</v>
      </c>
      <c r="CA438" s="114">
        <v>0</v>
      </c>
      <c r="CB438" s="114">
        <v>0</v>
      </c>
      <c r="CC438" s="115">
        <v>0</v>
      </c>
      <c r="CD438" s="113">
        <v>0</v>
      </c>
      <c r="CE438" s="114">
        <v>0</v>
      </c>
      <c r="CF438" s="114">
        <v>0</v>
      </c>
      <c r="CG438" s="115">
        <v>0</v>
      </c>
      <c r="CH438" s="114">
        <v>0</v>
      </c>
      <c r="CI438" s="114">
        <v>0</v>
      </c>
      <c r="CJ438" s="114">
        <v>0</v>
      </c>
      <c r="CK438" s="115">
        <v>0</v>
      </c>
      <c r="CL438" s="113">
        <v>0</v>
      </c>
      <c r="CM438" s="114">
        <v>0</v>
      </c>
      <c r="CN438" s="114">
        <v>0</v>
      </c>
      <c r="CO438" s="114">
        <v>0</v>
      </c>
      <c r="CP438" s="113">
        <v>0</v>
      </c>
      <c r="CQ438" s="114">
        <v>0</v>
      </c>
      <c r="CR438" s="114">
        <v>0</v>
      </c>
      <c r="CS438" s="233">
        <v>0</v>
      </c>
      <c r="CT438" s="277">
        <v>0</v>
      </c>
    </row>
    <row r="439" spans="1:98" s="10" customFormat="1" ht="12.95" customHeight="1" x14ac:dyDescent="0.25">
      <c r="A439" s="72" t="s">
        <v>139</v>
      </c>
      <c r="B439" s="175">
        <v>0</v>
      </c>
      <c r="C439" s="114">
        <v>0</v>
      </c>
      <c r="D439" s="114">
        <v>0</v>
      </c>
      <c r="E439" s="115">
        <v>0</v>
      </c>
      <c r="F439" s="114">
        <v>0</v>
      </c>
      <c r="G439" s="114">
        <v>0</v>
      </c>
      <c r="H439" s="114">
        <v>0</v>
      </c>
      <c r="I439" s="115">
        <v>0</v>
      </c>
      <c r="J439" s="113">
        <v>0</v>
      </c>
      <c r="K439" s="114">
        <v>0</v>
      </c>
      <c r="L439" s="114">
        <v>0</v>
      </c>
      <c r="M439" s="115">
        <v>0</v>
      </c>
      <c r="N439" s="113">
        <v>17195.014589177066</v>
      </c>
      <c r="O439" s="114">
        <v>-8376.3964732343065</v>
      </c>
      <c r="P439" s="114">
        <v>-16530.701854089795</v>
      </c>
      <c r="Q439" s="115">
        <v>-1940.0388536776982</v>
      </c>
      <c r="R439" s="113">
        <v>-7270.693489270283</v>
      </c>
      <c r="S439" s="114">
        <v>6365.5015101422468</v>
      </c>
      <c r="T439" s="114">
        <v>1086.5379999999957</v>
      </c>
      <c r="U439" s="115">
        <v>-5831.3919374157222</v>
      </c>
      <c r="V439" s="113">
        <v>3814.9782385881008</v>
      </c>
      <c r="W439" s="114">
        <v>-10760.82081866738</v>
      </c>
      <c r="X439" s="114">
        <v>3544.0972677185887</v>
      </c>
      <c r="Y439" s="115">
        <v>-154.06072376198284</v>
      </c>
      <c r="Z439" s="113">
        <v>-2058.7888467208986</v>
      </c>
      <c r="AA439" s="114">
        <v>3714.0387638607053</v>
      </c>
      <c r="AB439" s="114">
        <v>1909.9117101161628</v>
      </c>
      <c r="AC439" s="115">
        <v>-5075.8484359841659</v>
      </c>
      <c r="AD439" s="113">
        <v>1623.071834632528</v>
      </c>
      <c r="AE439" s="114">
        <v>1804.1877251480246</v>
      </c>
      <c r="AF439" s="114">
        <v>-4886.8895308798192</v>
      </c>
      <c r="AG439" s="115">
        <v>-1611.1136734958304</v>
      </c>
      <c r="AH439" s="113">
        <v>2872.5829203709777</v>
      </c>
      <c r="AI439" s="114">
        <v>5544.9005318185064</v>
      </c>
      <c r="AJ439" s="114">
        <v>4217.710927152224</v>
      </c>
      <c r="AK439" s="115">
        <v>-5499.4372481752571</v>
      </c>
      <c r="AL439" s="113">
        <v>3462.5166907754619</v>
      </c>
      <c r="AM439" s="114">
        <v>1872.4024654075877</v>
      </c>
      <c r="AN439" s="114">
        <v>-7322.1314301667053</v>
      </c>
      <c r="AO439" s="115">
        <v>1085.3946634897388</v>
      </c>
      <c r="AP439" s="113">
        <v>11576.939501039453</v>
      </c>
      <c r="AQ439" s="114">
        <v>-10538.766616090936</v>
      </c>
      <c r="AR439" s="114">
        <v>-7913.7837964602295</v>
      </c>
      <c r="AS439" s="115">
        <v>-617.42363494362962</v>
      </c>
      <c r="AT439" s="113">
        <v>2975.7513903868185</v>
      </c>
      <c r="AU439" s="114">
        <v>-2989.4844385077731</v>
      </c>
      <c r="AV439" s="114">
        <v>-1499.9939416598068</v>
      </c>
      <c r="AW439" s="115">
        <v>2873.6560672377236</v>
      </c>
      <c r="AX439" s="113">
        <v>-2180.9270229075346</v>
      </c>
      <c r="AY439" s="114">
        <v>9077.025332558962</v>
      </c>
      <c r="AZ439" s="114">
        <v>-10832.87362472014</v>
      </c>
      <c r="BA439" s="115">
        <v>-1948.0532122550658</v>
      </c>
      <c r="BB439" s="113">
        <v>-3384.4432770905878</v>
      </c>
      <c r="BC439" s="114">
        <v>-1232.7957630058393</v>
      </c>
      <c r="BD439" s="114">
        <v>2974.6711576270627</v>
      </c>
      <c r="BE439" s="115">
        <v>-4189.1456560013748</v>
      </c>
      <c r="BF439" s="113">
        <v>987.2591000000001</v>
      </c>
      <c r="BG439" s="114">
        <v>3437.5906</v>
      </c>
      <c r="BH439" s="114">
        <v>-1536.6247999999994</v>
      </c>
      <c r="BI439" s="115">
        <v>3460.0258999999996</v>
      </c>
      <c r="BJ439" s="113">
        <v>11536.578572819999</v>
      </c>
      <c r="BK439" s="114">
        <v>6160.5166586199994</v>
      </c>
      <c r="BL439" s="114">
        <v>-2209.2257905300003</v>
      </c>
      <c r="BM439" s="115">
        <v>8624.9424663200007</v>
      </c>
      <c r="BN439" s="113">
        <v>4157.5594312400026</v>
      </c>
      <c r="BO439" s="114">
        <v>-3555.7921076900002</v>
      </c>
      <c r="BP439" s="114">
        <v>-1407.7599258999999</v>
      </c>
      <c r="BQ439" s="115">
        <v>-16155.79254622</v>
      </c>
      <c r="BR439" s="113">
        <v>4853.4352887899986</v>
      </c>
      <c r="BS439" s="114">
        <v>2328.7991697099997</v>
      </c>
      <c r="BT439" s="114">
        <v>-1536.0134794000023</v>
      </c>
      <c r="BU439" s="115">
        <v>-4281.7918594599996</v>
      </c>
      <c r="BV439" s="113">
        <v>30.252448770000456</v>
      </c>
      <c r="BW439" s="114">
        <v>605.76589027000045</v>
      </c>
      <c r="BX439" s="114">
        <v>3675.32121203</v>
      </c>
      <c r="BY439" s="115">
        <v>-3674.6446363499999</v>
      </c>
      <c r="BZ439" s="113">
        <v>6355.0772571899997</v>
      </c>
      <c r="CA439" s="114">
        <v>-2058.9936589400004</v>
      </c>
      <c r="CB439" s="114">
        <v>1166.1503506200002</v>
      </c>
      <c r="CC439" s="115">
        <v>-4315.2016351100001</v>
      </c>
      <c r="CD439" s="113">
        <v>-1309.4240539699999</v>
      </c>
      <c r="CE439" s="114">
        <v>5061.4000208699999</v>
      </c>
      <c r="CF439" s="114">
        <v>521.13158908000014</v>
      </c>
      <c r="CG439" s="115">
        <v>2459.0407083999999</v>
      </c>
      <c r="CH439" s="114">
        <v>4852.5138945200006</v>
      </c>
      <c r="CI439" s="114">
        <v>3361.2023094700007</v>
      </c>
      <c r="CJ439" s="114">
        <v>541.19128881000006</v>
      </c>
      <c r="CK439" s="115">
        <v>-5490.5977644699997</v>
      </c>
      <c r="CL439" s="113">
        <v>2454.21258889</v>
      </c>
      <c r="CM439" s="114">
        <v>348.04091542999998</v>
      </c>
      <c r="CN439" s="114">
        <v>118.1662980000001</v>
      </c>
      <c r="CO439" s="114">
        <v>2744.6701463700001</v>
      </c>
      <c r="CP439" s="113">
        <v>1403.9776629199991</v>
      </c>
      <c r="CQ439" s="114">
        <v>-6168.0097379800009</v>
      </c>
      <c r="CR439" s="114">
        <v>-15624.730874880001</v>
      </c>
      <c r="CS439" s="233">
        <v>-2474.04971252</v>
      </c>
      <c r="CT439" s="277">
        <v>-2837.0722664800001</v>
      </c>
    </row>
    <row r="440" spans="1:98" s="10" customFormat="1" ht="12.95" customHeight="1" x14ac:dyDescent="0.25">
      <c r="A440" s="72" t="s">
        <v>140</v>
      </c>
      <c r="B440" s="175">
        <v>0</v>
      </c>
      <c r="C440" s="114">
        <v>0</v>
      </c>
      <c r="D440" s="114">
        <v>0</v>
      </c>
      <c r="E440" s="115">
        <v>0</v>
      </c>
      <c r="F440" s="114">
        <v>0</v>
      </c>
      <c r="G440" s="114">
        <v>0</v>
      </c>
      <c r="H440" s="114">
        <v>0</v>
      </c>
      <c r="I440" s="115">
        <v>0</v>
      </c>
      <c r="J440" s="113">
        <v>0</v>
      </c>
      <c r="K440" s="114">
        <v>0</v>
      </c>
      <c r="L440" s="114">
        <v>0</v>
      </c>
      <c r="M440" s="115">
        <v>0</v>
      </c>
      <c r="N440" s="113">
        <v>-783.55199999999877</v>
      </c>
      <c r="O440" s="114">
        <v>10827.93593095</v>
      </c>
      <c r="P440" s="114">
        <v>-9349.1059309499979</v>
      </c>
      <c r="Q440" s="115">
        <v>517.03134228000067</v>
      </c>
      <c r="R440" s="113">
        <v>-3195.4770386497203</v>
      </c>
      <c r="S440" s="114">
        <v>1337.0186981777545</v>
      </c>
      <c r="T440" s="114">
        <v>89.484996520001573</v>
      </c>
      <c r="U440" s="115">
        <v>39.679457755720279</v>
      </c>
      <c r="V440" s="113">
        <v>-404.42769848278169</v>
      </c>
      <c r="W440" s="114">
        <v>3.778857595738863</v>
      </c>
      <c r="X440" s="114">
        <v>455.76826988641506</v>
      </c>
      <c r="Y440" s="115">
        <v>1604.1365599639391</v>
      </c>
      <c r="Z440" s="113">
        <v>4145.4266534768894</v>
      </c>
      <c r="AA440" s="114">
        <v>-504.65057757260922</v>
      </c>
      <c r="AB440" s="114">
        <v>109.03852451921125</v>
      </c>
      <c r="AC440" s="115">
        <v>1482.1328323228722</v>
      </c>
      <c r="AD440" s="113">
        <v>-490.30073125004702</v>
      </c>
      <c r="AE440" s="114">
        <v>2470.8054973438821</v>
      </c>
      <c r="AF440" s="114">
        <v>1433.8685557114486</v>
      </c>
      <c r="AG440" s="115">
        <v>-224.09855663868569</v>
      </c>
      <c r="AH440" s="113">
        <v>1085.7857200546462</v>
      </c>
      <c r="AI440" s="114">
        <v>-597.23178243712391</v>
      </c>
      <c r="AJ440" s="114">
        <v>198.94929133894186</v>
      </c>
      <c r="AK440" s="115">
        <v>942.84808991840202</v>
      </c>
      <c r="AL440" s="113">
        <v>-861.10333121226188</v>
      </c>
      <c r="AM440" s="114">
        <v>-3157.4664941958581</v>
      </c>
      <c r="AN440" s="114">
        <v>6630.3599545042534</v>
      </c>
      <c r="AO440" s="115">
        <v>552.41610812033389</v>
      </c>
      <c r="AP440" s="113">
        <v>-1131.1847793838324</v>
      </c>
      <c r="AQ440" s="114">
        <v>9742.544674897501</v>
      </c>
      <c r="AR440" s="114">
        <v>5439.6599444246585</v>
      </c>
      <c r="AS440" s="115">
        <v>-2238.1540755460919</v>
      </c>
      <c r="AT440" s="113">
        <v>2883.5763435418667</v>
      </c>
      <c r="AU440" s="114">
        <v>5406.6663030071086</v>
      </c>
      <c r="AV440" s="114">
        <v>11775.338890470579</v>
      </c>
      <c r="AW440" s="115">
        <v>9246.7590129419259</v>
      </c>
      <c r="AX440" s="113">
        <v>25584.537719139829</v>
      </c>
      <c r="AY440" s="114">
        <v>29141.124825926247</v>
      </c>
      <c r="AZ440" s="114">
        <v>23043.351779733086</v>
      </c>
      <c r="BA440" s="115">
        <v>15777.1517476606</v>
      </c>
      <c r="BB440" s="113">
        <v>11691.497744929518</v>
      </c>
      <c r="BC440" s="114">
        <v>12114.515104896342</v>
      </c>
      <c r="BD440" s="114">
        <v>1738.1275759207081</v>
      </c>
      <c r="BE440" s="115">
        <v>-17284.386527643248</v>
      </c>
      <c r="BF440" s="113">
        <v>-2205.2503000000002</v>
      </c>
      <c r="BG440" s="114">
        <v>8601.9327999999987</v>
      </c>
      <c r="BH440" s="114">
        <v>15276.158000000001</v>
      </c>
      <c r="BI440" s="115">
        <v>14130.738799999999</v>
      </c>
      <c r="BJ440" s="113">
        <v>-5643.6449870300003</v>
      </c>
      <c r="BK440" s="114">
        <v>3921.1332979500012</v>
      </c>
      <c r="BL440" s="114">
        <v>20024.708719249997</v>
      </c>
      <c r="BM440" s="115">
        <v>5522.1693923100011</v>
      </c>
      <c r="BN440" s="113">
        <v>23200.687451340003</v>
      </c>
      <c r="BO440" s="114">
        <v>18794.708830430001</v>
      </c>
      <c r="BP440" s="114">
        <v>15026.744000690001</v>
      </c>
      <c r="BQ440" s="115">
        <v>17917.54983864</v>
      </c>
      <c r="BR440" s="113">
        <v>7445.9007890599996</v>
      </c>
      <c r="BS440" s="114">
        <v>6742.1395083299985</v>
      </c>
      <c r="BT440" s="114">
        <v>2844.8115931200009</v>
      </c>
      <c r="BU440" s="115">
        <v>-1585.9463522799995</v>
      </c>
      <c r="BV440" s="113">
        <v>6700.8658995099995</v>
      </c>
      <c r="BW440" s="114">
        <v>-895.25755425000045</v>
      </c>
      <c r="BX440" s="114">
        <v>-7573.2383465499997</v>
      </c>
      <c r="BY440" s="115">
        <v>-4467.7144574600006</v>
      </c>
      <c r="BZ440" s="113">
        <v>-1450.0741355599998</v>
      </c>
      <c r="CA440" s="114">
        <v>9265.8605975800001</v>
      </c>
      <c r="CB440" s="114">
        <v>6957.0533238499993</v>
      </c>
      <c r="CC440" s="115">
        <v>-4471.0869479399989</v>
      </c>
      <c r="CD440" s="113">
        <v>4959.6853615399996</v>
      </c>
      <c r="CE440" s="114">
        <v>487.94187177999993</v>
      </c>
      <c r="CF440" s="114">
        <v>-5266.1574537300003</v>
      </c>
      <c r="CG440" s="115">
        <v>-4778.6978833100002</v>
      </c>
      <c r="CH440" s="114">
        <v>-9414.7250585699985</v>
      </c>
      <c r="CI440" s="114">
        <v>2720.7590611099999</v>
      </c>
      <c r="CJ440" s="114">
        <v>5734.2463683400001</v>
      </c>
      <c r="CK440" s="115">
        <v>5950.8215578400004</v>
      </c>
      <c r="CL440" s="113">
        <v>1297.8367444400001</v>
      </c>
      <c r="CM440" s="114">
        <v>5325.07488758</v>
      </c>
      <c r="CN440" s="114">
        <v>2519.9935598299994</v>
      </c>
      <c r="CO440" s="114">
        <v>-8906.6482681899997</v>
      </c>
      <c r="CP440" s="113">
        <v>4121.2616919499997</v>
      </c>
      <c r="CQ440" s="114">
        <v>8087.989873999999</v>
      </c>
      <c r="CR440" s="114">
        <v>18889.147045580001</v>
      </c>
      <c r="CS440" s="233">
        <v>-6073.0214494100001</v>
      </c>
      <c r="CT440" s="277">
        <v>8751.2844877700009</v>
      </c>
    </row>
    <row r="441" spans="1:98" s="10" customFormat="1" ht="12.95" customHeight="1" x14ac:dyDescent="0.25">
      <c r="A441" s="72" t="s">
        <v>141</v>
      </c>
      <c r="B441" s="175">
        <v>0</v>
      </c>
      <c r="C441" s="114">
        <v>0</v>
      </c>
      <c r="D441" s="114">
        <v>0</v>
      </c>
      <c r="E441" s="115">
        <v>0</v>
      </c>
      <c r="F441" s="114">
        <v>0</v>
      </c>
      <c r="G441" s="114">
        <v>0</v>
      </c>
      <c r="H441" s="114">
        <v>0</v>
      </c>
      <c r="I441" s="115">
        <v>0</v>
      </c>
      <c r="J441" s="113">
        <v>0</v>
      </c>
      <c r="K441" s="114">
        <v>0</v>
      </c>
      <c r="L441" s="114">
        <v>0</v>
      </c>
      <c r="M441" s="115">
        <v>0</v>
      </c>
      <c r="N441" s="113">
        <v>-783.55199999999877</v>
      </c>
      <c r="O441" s="114">
        <v>10827.93593095</v>
      </c>
      <c r="P441" s="114">
        <v>-9349.1059309499979</v>
      </c>
      <c r="Q441" s="115">
        <v>517.03134228000067</v>
      </c>
      <c r="R441" s="113">
        <v>-3195.4770386497203</v>
      </c>
      <c r="S441" s="114">
        <v>1337.0186981777545</v>
      </c>
      <c r="T441" s="114">
        <v>89.484996520001573</v>
      </c>
      <c r="U441" s="115">
        <v>39.679457755720279</v>
      </c>
      <c r="V441" s="113">
        <v>-404.42769848278169</v>
      </c>
      <c r="W441" s="114">
        <v>3.778857595738863</v>
      </c>
      <c r="X441" s="114">
        <v>455.76826988641506</v>
      </c>
      <c r="Y441" s="115">
        <v>1604.1365599639391</v>
      </c>
      <c r="Z441" s="113">
        <v>4145.4266534768894</v>
      </c>
      <c r="AA441" s="114">
        <v>-504.65057757260922</v>
      </c>
      <c r="AB441" s="114">
        <v>109.03852451921125</v>
      </c>
      <c r="AC441" s="115">
        <v>1482.1328323228722</v>
      </c>
      <c r="AD441" s="113">
        <v>-490.30073125004702</v>
      </c>
      <c r="AE441" s="114">
        <v>2470.8054973438821</v>
      </c>
      <c r="AF441" s="114">
        <v>1433.8685557114486</v>
      </c>
      <c r="AG441" s="115">
        <v>-224.09855663868569</v>
      </c>
      <c r="AH441" s="113">
        <v>1085.7857200546462</v>
      </c>
      <c r="AI441" s="114">
        <v>-597.23178243712391</v>
      </c>
      <c r="AJ441" s="114">
        <v>198.94929133894186</v>
      </c>
      <c r="AK441" s="115">
        <v>942.84808991840202</v>
      </c>
      <c r="AL441" s="113">
        <v>-861.10333121226188</v>
      </c>
      <c r="AM441" s="114">
        <v>-3157.4664941958581</v>
      </c>
      <c r="AN441" s="114">
        <v>6630.3599545042534</v>
      </c>
      <c r="AO441" s="115">
        <v>552.41610812033389</v>
      </c>
      <c r="AP441" s="113">
        <v>-1131.1847793838324</v>
      </c>
      <c r="AQ441" s="114">
        <v>9742.544674897501</v>
      </c>
      <c r="AR441" s="114">
        <v>5439.6599444246585</v>
      </c>
      <c r="AS441" s="115">
        <v>-2238.1540755460919</v>
      </c>
      <c r="AT441" s="113">
        <v>2883.5763435418667</v>
      </c>
      <c r="AU441" s="114">
        <v>5406.6663030071086</v>
      </c>
      <c r="AV441" s="114">
        <v>11775.338890470579</v>
      </c>
      <c r="AW441" s="115">
        <v>9246.7590129419259</v>
      </c>
      <c r="AX441" s="113">
        <v>25584.537719139829</v>
      </c>
      <c r="AY441" s="114">
        <v>29141.124825926247</v>
      </c>
      <c r="AZ441" s="114">
        <v>23043.351779733086</v>
      </c>
      <c r="BA441" s="115">
        <v>15777.1517476606</v>
      </c>
      <c r="BB441" s="113">
        <v>11691.497744929518</v>
      </c>
      <c r="BC441" s="114">
        <v>12114.515104896342</v>
      </c>
      <c r="BD441" s="114">
        <v>1738.1275759207081</v>
      </c>
      <c r="BE441" s="115">
        <v>-17284.386527643248</v>
      </c>
      <c r="BF441" s="113">
        <v>-2205.2503000000002</v>
      </c>
      <c r="BG441" s="114">
        <v>8601.9327999999987</v>
      </c>
      <c r="BH441" s="114">
        <v>15276.158000000001</v>
      </c>
      <c r="BI441" s="115">
        <v>14130.738799999999</v>
      </c>
      <c r="BJ441" s="113">
        <v>-5643.6449870300003</v>
      </c>
      <c r="BK441" s="114">
        <v>3921.1332979500012</v>
      </c>
      <c r="BL441" s="114">
        <v>20024.708719249997</v>
      </c>
      <c r="BM441" s="115">
        <v>5522.1693923100011</v>
      </c>
      <c r="BN441" s="113">
        <v>23200.687451340003</v>
      </c>
      <c r="BO441" s="114">
        <v>18794.708830430001</v>
      </c>
      <c r="BP441" s="114">
        <v>15026.744000690001</v>
      </c>
      <c r="BQ441" s="115">
        <v>17917.54983864</v>
      </c>
      <c r="BR441" s="113">
        <v>7445.9007890599996</v>
      </c>
      <c r="BS441" s="114">
        <v>6742.1395083299985</v>
      </c>
      <c r="BT441" s="114">
        <v>2844.8115931200009</v>
      </c>
      <c r="BU441" s="115">
        <v>-1585.9463522799995</v>
      </c>
      <c r="BV441" s="113">
        <v>6700.8658995099995</v>
      </c>
      <c r="BW441" s="114">
        <v>-895.25755425000045</v>
      </c>
      <c r="BX441" s="114">
        <v>-7573.2383465499997</v>
      </c>
      <c r="BY441" s="115">
        <v>-4467.7144574600006</v>
      </c>
      <c r="BZ441" s="113">
        <v>-1450.0741355599998</v>
      </c>
      <c r="CA441" s="114">
        <v>9265.8605975800001</v>
      </c>
      <c r="CB441" s="114">
        <v>6957.0533238499993</v>
      </c>
      <c r="CC441" s="115">
        <v>-4471.0869479399989</v>
      </c>
      <c r="CD441" s="113">
        <v>4959.6853615399996</v>
      </c>
      <c r="CE441" s="114">
        <v>487.94187177999993</v>
      </c>
      <c r="CF441" s="114">
        <v>-5266.1574537300003</v>
      </c>
      <c r="CG441" s="115">
        <v>-4778.6978833100002</v>
      </c>
      <c r="CH441" s="114">
        <v>-9414.7250585699985</v>
      </c>
      <c r="CI441" s="114">
        <v>2720.7590611099999</v>
      </c>
      <c r="CJ441" s="114">
        <v>5734.2463683400001</v>
      </c>
      <c r="CK441" s="115">
        <v>5950.8215578400004</v>
      </c>
      <c r="CL441" s="113">
        <v>1297.8367444400001</v>
      </c>
      <c r="CM441" s="114">
        <v>5325.07488758</v>
      </c>
      <c r="CN441" s="114">
        <v>2519.9935598299994</v>
      </c>
      <c r="CO441" s="114">
        <v>-8906.6482681899997</v>
      </c>
      <c r="CP441" s="113">
        <v>4121.2616919499997</v>
      </c>
      <c r="CQ441" s="114">
        <v>8087.989873999999</v>
      </c>
      <c r="CR441" s="114">
        <v>18706.259229809999</v>
      </c>
      <c r="CS441" s="233">
        <v>-9171.3955931300006</v>
      </c>
      <c r="CT441" s="277">
        <v>8073.8995065400004</v>
      </c>
    </row>
    <row r="442" spans="1:98" s="10" customFormat="1" ht="12.95" customHeight="1" x14ac:dyDescent="0.25">
      <c r="A442" s="72" t="s">
        <v>142</v>
      </c>
      <c r="B442" s="175">
        <v>0</v>
      </c>
      <c r="C442" s="114">
        <v>0</v>
      </c>
      <c r="D442" s="114">
        <v>0</v>
      </c>
      <c r="E442" s="115">
        <v>0</v>
      </c>
      <c r="F442" s="114">
        <v>0</v>
      </c>
      <c r="G442" s="114">
        <v>0</v>
      </c>
      <c r="H442" s="114">
        <v>0</v>
      </c>
      <c r="I442" s="115">
        <v>0</v>
      </c>
      <c r="J442" s="113">
        <v>0</v>
      </c>
      <c r="K442" s="114">
        <v>0</v>
      </c>
      <c r="L442" s="114">
        <v>0</v>
      </c>
      <c r="M442" s="115">
        <v>0</v>
      </c>
      <c r="N442" s="113">
        <v>-3799.7449999999999</v>
      </c>
      <c r="O442" s="114">
        <v>9482.8226920900015</v>
      </c>
      <c r="P442" s="114">
        <v>-7898.2776920900005</v>
      </c>
      <c r="Q442" s="115">
        <v>-1404.4588749700001</v>
      </c>
      <c r="R442" s="113">
        <v>-1154.9121927197189</v>
      </c>
      <c r="S442" s="114">
        <v>248.44186956775707</v>
      </c>
      <c r="T442" s="114">
        <v>290.8358234100001</v>
      </c>
      <c r="U442" s="115">
        <v>-895.2126959542793</v>
      </c>
      <c r="V442" s="113">
        <v>-497.45022878999998</v>
      </c>
      <c r="W442" s="114">
        <v>-622.97600164000005</v>
      </c>
      <c r="X442" s="114">
        <v>436.93415274000006</v>
      </c>
      <c r="Y442" s="115">
        <v>-189.96854531000002</v>
      </c>
      <c r="Z442" s="113">
        <v>-192.01073631000014</v>
      </c>
      <c r="AA442" s="114">
        <v>520.89345001000004</v>
      </c>
      <c r="AB442" s="114">
        <v>641.64935150999986</v>
      </c>
      <c r="AC442" s="115">
        <v>-1310.71795428</v>
      </c>
      <c r="AD442" s="113">
        <v>0</v>
      </c>
      <c r="AE442" s="114">
        <v>199.83199998999999</v>
      </c>
      <c r="AF442" s="114">
        <v>-199.83199998999999</v>
      </c>
      <c r="AG442" s="115">
        <v>0</v>
      </c>
      <c r="AH442" s="113">
        <v>349.84988890000005</v>
      </c>
      <c r="AI442" s="114">
        <v>-349.8498889</v>
      </c>
      <c r="AJ442" s="114">
        <v>799.61611096999991</v>
      </c>
      <c r="AK442" s="115">
        <v>-799.61611097000002</v>
      </c>
      <c r="AL442" s="113">
        <v>0</v>
      </c>
      <c r="AM442" s="114">
        <v>0</v>
      </c>
      <c r="AN442" s="114">
        <v>0</v>
      </c>
      <c r="AO442" s="115">
        <v>599.30588893999993</v>
      </c>
      <c r="AP442" s="113">
        <v>1297.9746426733111</v>
      </c>
      <c r="AQ442" s="114">
        <v>-1499.2457713195654</v>
      </c>
      <c r="AR442" s="114">
        <v>-398.12651890000001</v>
      </c>
      <c r="AS442" s="115">
        <v>0</v>
      </c>
      <c r="AT442" s="113">
        <v>0</v>
      </c>
      <c r="AU442" s="114">
        <v>0</v>
      </c>
      <c r="AV442" s="114">
        <v>0</v>
      </c>
      <c r="AW442" s="115">
        <v>0</v>
      </c>
      <c r="AX442" s="113">
        <v>0</v>
      </c>
      <c r="AY442" s="114">
        <v>0</v>
      </c>
      <c r="AZ442" s="114">
        <v>0</v>
      </c>
      <c r="BA442" s="115">
        <v>0</v>
      </c>
      <c r="BB442" s="113">
        <v>0</v>
      </c>
      <c r="BC442" s="114">
        <v>0</v>
      </c>
      <c r="BD442" s="114">
        <v>0</v>
      </c>
      <c r="BE442" s="115">
        <v>0</v>
      </c>
      <c r="BF442" s="113">
        <v>0</v>
      </c>
      <c r="BG442" s="114">
        <v>0</v>
      </c>
      <c r="BH442" s="114">
        <v>0</v>
      </c>
      <c r="BI442" s="115">
        <v>0</v>
      </c>
      <c r="BJ442" s="113">
        <v>0</v>
      </c>
      <c r="BK442" s="114">
        <v>0</v>
      </c>
      <c r="BL442" s="114">
        <v>0</v>
      </c>
      <c r="BM442" s="115">
        <v>0</v>
      </c>
      <c r="BN442" s="113">
        <v>0</v>
      </c>
      <c r="BO442" s="114">
        <v>0</v>
      </c>
      <c r="BP442" s="114">
        <v>0</v>
      </c>
      <c r="BQ442" s="115">
        <v>0</v>
      </c>
      <c r="BR442" s="113">
        <v>0</v>
      </c>
      <c r="BS442" s="114">
        <v>0</v>
      </c>
      <c r="BT442" s="114">
        <v>0</v>
      </c>
      <c r="BU442" s="115">
        <v>0</v>
      </c>
      <c r="BV442" s="113">
        <v>0</v>
      </c>
      <c r="BW442" s="114">
        <v>0</v>
      </c>
      <c r="BX442" s="114">
        <v>0</v>
      </c>
      <c r="BY442" s="115">
        <v>0</v>
      </c>
      <c r="BZ442" s="113">
        <v>0</v>
      </c>
      <c r="CA442" s="114">
        <v>0</v>
      </c>
      <c r="CB442" s="114">
        <v>0</v>
      </c>
      <c r="CC442" s="115">
        <v>0</v>
      </c>
      <c r="CD442" s="113">
        <v>0</v>
      </c>
      <c r="CE442" s="114">
        <v>0</v>
      </c>
      <c r="CF442" s="114">
        <v>0</v>
      </c>
      <c r="CG442" s="115">
        <v>0</v>
      </c>
      <c r="CH442" s="114">
        <v>0</v>
      </c>
      <c r="CI442" s="114">
        <v>0</v>
      </c>
      <c r="CJ442" s="114">
        <v>0</v>
      </c>
      <c r="CK442" s="115">
        <v>0</v>
      </c>
      <c r="CL442" s="113">
        <v>0</v>
      </c>
      <c r="CM442" s="114">
        <v>0</v>
      </c>
      <c r="CN442" s="114">
        <v>0</v>
      </c>
      <c r="CO442" s="114">
        <v>0</v>
      </c>
      <c r="CP442" s="113">
        <v>0</v>
      </c>
      <c r="CQ442" s="114">
        <v>0</v>
      </c>
      <c r="CR442" s="114">
        <v>0</v>
      </c>
      <c r="CS442" s="233">
        <v>0</v>
      </c>
      <c r="CT442" s="277">
        <v>0</v>
      </c>
    </row>
    <row r="443" spans="1:98" s="10" customFormat="1" ht="12.95" customHeight="1" x14ac:dyDescent="0.25">
      <c r="A443" s="72" t="s">
        <v>143</v>
      </c>
      <c r="B443" s="175">
        <v>0</v>
      </c>
      <c r="C443" s="114">
        <v>0</v>
      </c>
      <c r="D443" s="114">
        <v>0</v>
      </c>
      <c r="E443" s="115">
        <v>0</v>
      </c>
      <c r="F443" s="114">
        <v>0</v>
      </c>
      <c r="G443" s="114">
        <v>0</v>
      </c>
      <c r="H443" s="114">
        <v>0</v>
      </c>
      <c r="I443" s="115">
        <v>0</v>
      </c>
      <c r="J443" s="113">
        <v>0</v>
      </c>
      <c r="K443" s="114">
        <v>0</v>
      </c>
      <c r="L443" s="114">
        <v>0</v>
      </c>
      <c r="M443" s="115">
        <v>0</v>
      </c>
      <c r="N443" s="113">
        <v>3016.1930000000011</v>
      </c>
      <c r="O443" s="114">
        <v>1345.1132388599981</v>
      </c>
      <c r="P443" s="114">
        <v>-1450.8282388599982</v>
      </c>
      <c r="Q443" s="115">
        <v>1921.4902172500006</v>
      </c>
      <c r="R443" s="113">
        <v>-2040.564845930001</v>
      </c>
      <c r="S443" s="114">
        <v>1088.5768286099974</v>
      </c>
      <c r="T443" s="114">
        <v>-201.35082688999864</v>
      </c>
      <c r="U443" s="115">
        <v>934.89215370999955</v>
      </c>
      <c r="V443" s="113">
        <v>93.02253030721829</v>
      </c>
      <c r="W443" s="114">
        <v>626.75485923573888</v>
      </c>
      <c r="X443" s="114">
        <v>18.834117146415103</v>
      </c>
      <c r="Y443" s="115">
        <v>1794.105105273939</v>
      </c>
      <c r="Z443" s="113">
        <v>4337.43738978689</v>
      </c>
      <c r="AA443" s="114">
        <v>-1025.544027582609</v>
      </c>
      <c r="AB443" s="114">
        <v>-532.61082699078861</v>
      </c>
      <c r="AC443" s="115">
        <v>2792.8507866028722</v>
      </c>
      <c r="AD443" s="113">
        <v>-490.30073125004708</v>
      </c>
      <c r="AE443" s="114">
        <v>2270.9734973538821</v>
      </c>
      <c r="AF443" s="114">
        <v>1633.7005557014486</v>
      </c>
      <c r="AG443" s="115">
        <v>-224.09855663868569</v>
      </c>
      <c r="AH443" s="113">
        <v>735.93583115464628</v>
      </c>
      <c r="AI443" s="114">
        <v>-247.38189353712386</v>
      </c>
      <c r="AJ443" s="114">
        <v>-600.66681963105793</v>
      </c>
      <c r="AK443" s="115">
        <v>1742.464200888402</v>
      </c>
      <c r="AL443" s="113">
        <v>-861.10333121226188</v>
      </c>
      <c r="AM443" s="114">
        <v>-3157.4664941958572</v>
      </c>
      <c r="AN443" s="114">
        <v>6630.3599545042534</v>
      </c>
      <c r="AO443" s="115">
        <v>-46.889780819666271</v>
      </c>
      <c r="AP443" s="113">
        <v>-2429.1594220571433</v>
      </c>
      <c r="AQ443" s="114">
        <v>11241.790446217066</v>
      </c>
      <c r="AR443" s="114">
        <v>5837.7864633246591</v>
      </c>
      <c r="AS443" s="115">
        <v>-2238.1540755460919</v>
      </c>
      <c r="AT443" s="113">
        <v>2883.5763435418667</v>
      </c>
      <c r="AU443" s="114">
        <v>5406.6663030071086</v>
      </c>
      <c r="AV443" s="114">
        <v>11775.338890470579</v>
      </c>
      <c r="AW443" s="115">
        <v>9246.7590129419259</v>
      </c>
      <c r="AX443" s="113">
        <v>25584.537719139829</v>
      </c>
      <c r="AY443" s="114">
        <v>29141.124825926247</v>
      </c>
      <c r="AZ443" s="114">
        <v>23043.351779733086</v>
      </c>
      <c r="BA443" s="115">
        <v>15777.1517476606</v>
      </c>
      <c r="BB443" s="113">
        <v>11691.497744929518</v>
      </c>
      <c r="BC443" s="114">
        <v>12114.515104896342</v>
      </c>
      <c r="BD443" s="114">
        <v>1738.1275759207081</v>
      </c>
      <c r="BE443" s="115">
        <v>-17284.386527643248</v>
      </c>
      <c r="BF443" s="113">
        <v>-2205.2503000000002</v>
      </c>
      <c r="BG443" s="114">
        <v>8601.9327999999987</v>
      </c>
      <c r="BH443" s="114">
        <v>15276.158000000001</v>
      </c>
      <c r="BI443" s="115">
        <v>14130.738799999999</v>
      </c>
      <c r="BJ443" s="113">
        <v>-5643.6449870300003</v>
      </c>
      <c r="BK443" s="114">
        <v>3921.1332979500012</v>
      </c>
      <c r="BL443" s="114">
        <v>20024.708719249997</v>
      </c>
      <c r="BM443" s="115">
        <v>5522.1693923100011</v>
      </c>
      <c r="BN443" s="113">
        <v>23200.687451340003</v>
      </c>
      <c r="BO443" s="114">
        <v>18794.708830430001</v>
      </c>
      <c r="BP443" s="114">
        <v>15026.744000690001</v>
      </c>
      <c r="BQ443" s="115">
        <v>17917.54983864</v>
      </c>
      <c r="BR443" s="113">
        <v>7445.9007890599996</v>
      </c>
      <c r="BS443" s="114">
        <v>6742.1395083299985</v>
      </c>
      <c r="BT443" s="114">
        <v>2844.8115931200009</v>
      </c>
      <c r="BU443" s="115">
        <v>-1585.9463522799995</v>
      </c>
      <c r="BV443" s="113">
        <v>6700.8658995099995</v>
      </c>
      <c r="BW443" s="114">
        <v>-895.25755425000045</v>
      </c>
      <c r="BX443" s="114">
        <v>-7573.2383465499997</v>
      </c>
      <c r="BY443" s="115">
        <v>-4467.7144574600006</v>
      </c>
      <c r="BZ443" s="113">
        <v>-1450.0741355599998</v>
      </c>
      <c r="CA443" s="114">
        <v>9265.8605975800001</v>
      </c>
      <c r="CB443" s="114">
        <v>6957.0533238499993</v>
      </c>
      <c r="CC443" s="115">
        <v>-4471.0869479399989</v>
      </c>
      <c r="CD443" s="113">
        <v>4959.6853615399996</v>
      </c>
      <c r="CE443" s="114">
        <v>487.94187177999993</v>
      </c>
      <c r="CF443" s="114">
        <v>-5266.1574537300003</v>
      </c>
      <c r="CG443" s="115">
        <v>-4778.6978833100002</v>
      </c>
      <c r="CH443" s="114">
        <v>-9414.7250585699985</v>
      </c>
      <c r="CI443" s="114">
        <v>2720.7590611099999</v>
      </c>
      <c r="CJ443" s="114">
        <v>5734.2463683400001</v>
      </c>
      <c r="CK443" s="115">
        <v>5950.8215578400004</v>
      </c>
      <c r="CL443" s="113">
        <v>1297.8367444400001</v>
      </c>
      <c r="CM443" s="114">
        <v>5325.07488758</v>
      </c>
      <c r="CN443" s="114">
        <v>2519.9935598299994</v>
      </c>
      <c r="CO443" s="114">
        <v>-8906.6482681899997</v>
      </c>
      <c r="CP443" s="113">
        <v>4121.2616919499997</v>
      </c>
      <c r="CQ443" s="114">
        <v>8087.989873999999</v>
      </c>
      <c r="CR443" s="114">
        <v>18706.259229809999</v>
      </c>
      <c r="CS443" s="233">
        <v>-9171.3955931300006</v>
      </c>
      <c r="CT443" s="277">
        <v>8073.8995065400004</v>
      </c>
    </row>
    <row r="444" spans="1:98" s="10" customFormat="1" ht="12.95" customHeight="1" x14ac:dyDescent="0.25">
      <c r="A444" s="72" t="s">
        <v>144</v>
      </c>
      <c r="B444" s="175">
        <v>0</v>
      </c>
      <c r="C444" s="114">
        <v>0</v>
      </c>
      <c r="D444" s="114">
        <v>0</v>
      </c>
      <c r="E444" s="115">
        <v>0</v>
      </c>
      <c r="F444" s="114">
        <v>0</v>
      </c>
      <c r="G444" s="114">
        <v>0</v>
      </c>
      <c r="H444" s="114">
        <v>0</v>
      </c>
      <c r="I444" s="115">
        <v>0</v>
      </c>
      <c r="J444" s="113">
        <v>0</v>
      </c>
      <c r="K444" s="114">
        <v>0</v>
      </c>
      <c r="L444" s="114">
        <v>0</v>
      </c>
      <c r="M444" s="115">
        <v>0</v>
      </c>
      <c r="N444" s="113">
        <v>0</v>
      </c>
      <c r="O444" s="114">
        <v>0</v>
      </c>
      <c r="P444" s="114">
        <v>0</v>
      </c>
      <c r="Q444" s="115">
        <v>0</v>
      </c>
      <c r="R444" s="113">
        <v>0</v>
      </c>
      <c r="S444" s="114">
        <v>0</v>
      </c>
      <c r="T444" s="114">
        <v>0</v>
      </c>
      <c r="U444" s="115">
        <v>0</v>
      </c>
      <c r="V444" s="113">
        <v>0</v>
      </c>
      <c r="W444" s="114">
        <v>0</v>
      </c>
      <c r="X444" s="114">
        <v>0</v>
      </c>
      <c r="Y444" s="115">
        <v>0</v>
      </c>
      <c r="Z444" s="113">
        <v>0</v>
      </c>
      <c r="AA444" s="114">
        <v>0</v>
      </c>
      <c r="AB444" s="114">
        <v>0</v>
      </c>
      <c r="AC444" s="115">
        <v>0</v>
      </c>
      <c r="AD444" s="113">
        <v>0</v>
      </c>
      <c r="AE444" s="114">
        <v>0</v>
      </c>
      <c r="AF444" s="114">
        <v>0</v>
      </c>
      <c r="AG444" s="115">
        <v>0</v>
      </c>
      <c r="AH444" s="113">
        <v>0</v>
      </c>
      <c r="AI444" s="114">
        <v>0</v>
      </c>
      <c r="AJ444" s="114">
        <v>0</v>
      </c>
      <c r="AK444" s="115">
        <v>0</v>
      </c>
      <c r="AL444" s="113">
        <v>0</v>
      </c>
      <c r="AM444" s="114">
        <v>0</v>
      </c>
      <c r="AN444" s="114">
        <v>0</v>
      </c>
      <c r="AO444" s="115">
        <v>0</v>
      </c>
      <c r="AP444" s="113">
        <v>0</v>
      </c>
      <c r="AQ444" s="114">
        <v>0</v>
      </c>
      <c r="AR444" s="114">
        <v>0</v>
      </c>
      <c r="AS444" s="115">
        <v>0</v>
      </c>
      <c r="AT444" s="113">
        <v>0</v>
      </c>
      <c r="AU444" s="114">
        <v>0</v>
      </c>
      <c r="AV444" s="114">
        <v>0</v>
      </c>
      <c r="AW444" s="115">
        <v>0</v>
      </c>
      <c r="AX444" s="113">
        <v>0</v>
      </c>
      <c r="AY444" s="114">
        <v>0</v>
      </c>
      <c r="AZ444" s="114">
        <v>0</v>
      </c>
      <c r="BA444" s="115">
        <v>0</v>
      </c>
      <c r="BB444" s="113">
        <v>0</v>
      </c>
      <c r="BC444" s="114">
        <v>0</v>
      </c>
      <c r="BD444" s="114">
        <v>0</v>
      </c>
      <c r="BE444" s="115">
        <v>0</v>
      </c>
      <c r="BF444" s="113">
        <v>0</v>
      </c>
      <c r="BG444" s="114">
        <v>0</v>
      </c>
      <c r="BH444" s="114">
        <v>0</v>
      </c>
      <c r="BI444" s="115">
        <v>0</v>
      </c>
      <c r="BJ444" s="113">
        <v>0</v>
      </c>
      <c r="BK444" s="114">
        <v>0</v>
      </c>
      <c r="BL444" s="114">
        <v>0</v>
      </c>
      <c r="BM444" s="115">
        <v>0</v>
      </c>
      <c r="BN444" s="113">
        <v>0</v>
      </c>
      <c r="BO444" s="114">
        <v>0</v>
      </c>
      <c r="BP444" s="114">
        <v>0</v>
      </c>
      <c r="BQ444" s="115">
        <v>0</v>
      </c>
      <c r="BR444" s="113">
        <v>0</v>
      </c>
      <c r="BS444" s="114">
        <v>0</v>
      </c>
      <c r="BT444" s="114">
        <v>0</v>
      </c>
      <c r="BU444" s="115">
        <v>0</v>
      </c>
      <c r="BV444" s="113">
        <v>0</v>
      </c>
      <c r="BW444" s="114">
        <v>0</v>
      </c>
      <c r="BX444" s="114">
        <v>0</v>
      </c>
      <c r="BY444" s="115">
        <v>0</v>
      </c>
      <c r="BZ444" s="113">
        <v>0</v>
      </c>
      <c r="CA444" s="114">
        <v>0</v>
      </c>
      <c r="CB444" s="114">
        <v>0</v>
      </c>
      <c r="CC444" s="115">
        <v>0</v>
      </c>
      <c r="CD444" s="113">
        <v>0</v>
      </c>
      <c r="CE444" s="114">
        <v>0</v>
      </c>
      <c r="CF444" s="114">
        <v>0</v>
      </c>
      <c r="CG444" s="115">
        <v>0</v>
      </c>
      <c r="CH444" s="114">
        <v>0</v>
      </c>
      <c r="CI444" s="114">
        <v>0</v>
      </c>
      <c r="CJ444" s="114">
        <v>0</v>
      </c>
      <c r="CK444" s="115">
        <v>0</v>
      </c>
      <c r="CL444" s="113">
        <v>0</v>
      </c>
      <c r="CM444" s="114">
        <v>0</v>
      </c>
      <c r="CN444" s="114">
        <v>0</v>
      </c>
      <c r="CO444" s="114">
        <v>0</v>
      </c>
      <c r="CP444" s="113">
        <v>0</v>
      </c>
      <c r="CQ444" s="114">
        <v>0</v>
      </c>
      <c r="CR444" s="114">
        <v>182.88781577</v>
      </c>
      <c r="CS444" s="233">
        <v>3098.3741437200001</v>
      </c>
      <c r="CT444" s="277">
        <v>677.38498122999999</v>
      </c>
    </row>
    <row r="445" spans="1:98" s="10" customFormat="1" ht="12.95" customHeight="1" x14ac:dyDescent="0.25">
      <c r="A445" s="72" t="s">
        <v>145</v>
      </c>
      <c r="B445" s="175">
        <v>0</v>
      </c>
      <c r="C445" s="114">
        <v>0</v>
      </c>
      <c r="D445" s="114">
        <v>0</v>
      </c>
      <c r="E445" s="115">
        <v>0</v>
      </c>
      <c r="F445" s="114">
        <v>0</v>
      </c>
      <c r="G445" s="114">
        <v>0</v>
      </c>
      <c r="H445" s="114">
        <v>0</v>
      </c>
      <c r="I445" s="115">
        <v>0</v>
      </c>
      <c r="J445" s="113">
        <v>0</v>
      </c>
      <c r="K445" s="114">
        <v>0</v>
      </c>
      <c r="L445" s="114">
        <v>0</v>
      </c>
      <c r="M445" s="115">
        <v>0</v>
      </c>
      <c r="N445" s="113">
        <v>0</v>
      </c>
      <c r="O445" s="114">
        <v>0</v>
      </c>
      <c r="P445" s="114">
        <v>0</v>
      </c>
      <c r="Q445" s="115">
        <v>0</v>
      </c>
      <c r="R445" s="113">
        <v>0</v>
      </c>
      <c r="S445" s="114">
        <v>0</v>
      </c>
      <c r="T445" s="114">
        <v>0</v>
      </c>
      <c r="U445" s="115">
        <v>0</v>
      </c>
      <c r="V445" s="113">
        <v>0</v>
      </c>
      <c r="W445" s="114">
        <v>0</v>
      </c>
      <c r="X445" s="114">
        <v>0</v>
      </c>
      <c r="Y445" s="115">
        <v>0</v>
      </c>
      <c r="Z445" s="113">
        <v>0</v>
      </c>
      <c r="AA445" s="114">
        <v>0</v>
      </c>
      <c r="AB445" s="114">
        <v>0</v>
      </c>
      <c r="AC445" s="115">
        <v>0</v>
      </c>
      <c r="AD445" s="113">
        <v>0</v>
      </c>
      <c r="AE445" s="114">
        <v>0</v>
      </c>
      <c r="AF445" s="114">
        <v>0</v>
      </c>
      <c r="AG445" s="115">
        <v>0</v>
      </c>
      <c r="AH445" s="113">
        <v>17.728899999999999</v>
      </c>
      <c r="AI445" s="114">
        <v>-41.631899999999995</v>
      </c>
      <c r="AJ445" s="114">
        <v>100.08099999999999</v>
      </c>
      <c r="AK445" s="115">
        <v>-66.541427839999997</v>
      </c>
      <c r="AL445" s="113">
        <v>60.902427839999987</v>
      </c>
      <c r="AM445" s="114">
        <v>-31.644000000000005</v>
      </c>
      <c r="AN445" s="114">
        <v>-30.468</v>
      </c>
      <c r="AO445" s="115">
        <v>21.994</v>
      </c>
      <c r="AP445" s="113">
        <v>-56.68</v>
      </c>
      <c r="AQ445" s="114">
        <v>3.5504999999999924</v>
      </c>
      <c r="AR445" s="114">
        <v>35.412500000000001</v>
      </c>
      <c r="AS445" s="115">
        <v>5.5872000000000002</v>
      </c>
      <c r="AT445" s="113">
        <v>-0.78320000000000078</v>
      </c>
      <c r="AU445" s="114">
        <v>-4.8040000000000003</v>
      </c>
      <c r="AV445" s="114">
        <v>0</v>
      </c>
      <c r="AW445" s="115">
        <v>-1.3452578163091353</v>
      </c>
      <c r="AX445" s="113">
        <v>-1.5662545631739635</v>
      </c>
      <c r="AY445" s="114">
        <v>6.5078703602993215</v>
      </c>
      <c r="AZ445" s="114">
        <v>-2.573168887280382</v>
      </c>
      <c r="BA445" s="115">
        <v>-32.696313846694594</v>
      </c>
      <c r="BB445" s="113">
        <v>28.933177262953912</v>
      </c>
      <c r="BC445" s="114">
        <v>3.0990808408833255</v>
      </c>
      <c r="BD445" s="114">
        <v>8.1837205979022665E-2</v>
      </c>
      <c r="BE445" s="115">
        <v>-0.85429573812317594</v>
      </c>
      <c r="BF445" s="113">
        <v>1.2092000000000001</v>
      </c>
      <c r="BG445" s="114">
        <v>0.69159999999999977</v>
      </c>
      <c r="BH445" s="114">
        <v>1.1660999999999997</v>
      </c>
      <c r="BI445" s="115">
        <v>-2.2631999999999999</v>
      </c>
      <c r="BJ445" s="113">
        <v>14.826443440000002</v>
      </c>
      <c r="BK445" s="114">
        <v>-42.091056080000001</v>
      </c>
      <c r="BL445" s="114">
        <v>13.915199540000005</v>
      </c>
      <c r="BM445" s="115">
        <v>8.292598850000001</v>
      </c>
      <c r="BN445" s="113">
        <v>-3.3601286899999989</v>
      </c>
      <c r="BO445" s="114">
        <v>6.4294793399999985</v>
      </c>
      <c r="BP445" s="114">
        <v>-0.93564876999999957</v>
      </c>
      <c r="BQ445" s="115">
        <v>1.4677219400000006</v>
      </c>
      <c r="BR445" s="113">
        <v>2.3326184299999997</v>
      </c>
      <c r="BS445" s="114">
        <v>-2.2956875400000003</v>
      </c>
      <c r="BT445" s="114">
        <v>1.0280567299999999</v>
      </c>
      <c r="BU445" s="115">
        <v>32.809021800000004</v>
      </c>
      <c r="BV445" s="113">
        <v>-177.31239778000003</v>
      </c>
      <c r="BW445" s="114">
        <v>143.76943606999998</v>
      </c>
      <c r="BX445" s="114">
        <v>-4.5770571899999997</v>
      </c>
      <c r="BY445" s="115">
        <v>5.0037699700000005</v>
      </c>
      <c r="BZ445" s="113">
        <v>2.1552300500000001</v>
      </c>
      <c r="CA445" s="114">
        <v>-1.2892342499999996</v>
      </c>
      <c r="CB445" s="114">
        <v>-0.35185621</v>
      </c>
      <c r="CC445" s="115">
        <v>1.9188581200000003</v>
      </c>
      <c r="CD445" s="113">
        <v>3.58592267</v>
      </c>
      <c r="CE445" s="114">
        <v>-6.5317885900000006</v>
      </c>
      <c r="CF445" s="114">
        <v>-23.606169499999996</v>
      </c>
      <c r="CG445" s="115">
        <v>42.1023414</v>
      </c>
      <c r="CH445" s="114">
        <v>-26.794255160000002</v>
      </c>
      <c r="CI445" s="114">
        <v>-8.4656787700000002</v>
      </c>
      <c r="CJ445" s="114">
        <v>17.087259879999998</v>
      </c>
      <c r="CK445" s="115">
        <v>461.98853701000007</v>
      </c>
      <c r="CL445" s="113">
        <v>-406.57633493999998</v>
      </c>
      <c r="CM445" s="114">
        <v>-85.309179809999989</v>
      </c>
      <c r="CN445" s="114">
        <v>51.443599280000008</v>
      </c>
      <c r="CO445" s="114">
        <v>-33.770910579999999</v>
      </c>
      <c r="CP445" s="113">
        <v>-50.442874750000001</v>
      </c>
      <c r="CQ445" s="114">
        <v>57.439946430000006</v>
      </c>
      <c r="CR445" s="114">
        <v>12.931205840000002</v>
      </c>
      <c r="CS445" s="233">
        <v>-186.25916868000002</v>
      </c>
      <c r="CT445" s="277">
        <v>187.31998066999998</v>
      </c>
    </row>
    <row r="446" spans="1:98" s="10" customFormat="1" ht="12.95" customHeight="1" x14ac:dyDescent="0.25">
      <c r="A446" s="72" t="s">
        <v>228</v>
      </c>
      <c r="B446" s="181">
        <v>0</v>
      </c>
      <c r="C446" s="132">
        <v>0</v>
      </c>
      <c r="D446" s="132">
        <v>0</v>
      </c>
      <c r="E446" s="133">
        <v>0</v>
      </c>
      <c r="F446" s="132">
        <v>0</v>
      </c>
      <c r="G446" s="132">
        <v>0</v>
      </c>
      <c r="H446" s="132">
        <v>0</v>
      </c>
      <c r="I446" s="133">
        <v>0</v>
      </c>
      <c r="J446" s="131">
        <v>0</v>
      </c>
      <c r="K446" s="132">
        <v>0</v>
      </c>
      <c r="L446" s="132">
        <v>0</v>
      </c>
      <c r="M446" s="133">
        <v>0</v>
      </c>
      <c r="N446" s="131">
        <v>-11.716000000000008</v>
      </c>
      <c r="O446" s="132">
        <v>-4.8506427099999883</v>
      </c>
      <c r="P446" s="132">
        <v>-11.880757289999991</v>
      </c>
      <c r="Q446" s="133">
        <v>-6.5918040000000104</v>
      </c>
      <c r="R446" s="131">
        <v>-1.8153764300000148</v>
      </c>
      <c r="S446" s="132">
        <v>-11.46541354999998</v>
      </c>
      <c r="T446" s="132">
        <v>-17.304440740000018</v>
      </c>
      <c r="U446" s="133">
        <v>-2.5527644600000059</v>
      </c>
      <c r="V446" s="131">
        <v>-14.832432359999999</v>
      </c>
      <c r="W446" s="132">
        <v>-7.5642566699999918</v>
      </c>
      <c r="X446" s="132">
        <v>-9.6168527200000042</v>
      </c>
      <c r="Y446" s="133">
        <v>4.1342419599999971</v>
      </c>
      <c r="Z446" s="131">
        <v>-62.331501029999991</v>
      </c>
      <c r="AA446" s="132">
        <v>10.214</v>
      </c>
      <c r="AB446" s="132">
        <v>7.0560000000000009</v>
      </c>
      <c r="AC446" s="133">
        <v>18.866846994799673</v>
      </c>
      <c r="AD446" s="131">
        <v>8.6440000000000019</v>
      </c>
      <c r="AE446" s="132">
        <v>-21.502915000000005</v>
      </c>
      <c r="AF446" s="132">
        <v>-65.673085</v>
      </c>
      <c r="AG446" s="133">
        <v>69.926999999999992</v>
      </c>
      <c r="AH446" s="131">
        <v>-15.234000000000002</v>
      </c>
      <c r="AI446" s="132">
        <v>-6.6440000000000001</v>
      </c>
      <c r="AJ446" s="132">
        <v>1.8600000000000012</v>
      </c>
      <c r="AK446" s="133">
        <v>43.884</v>
      </c>
      <c r="AL446" s="131">
        <v>-38.298000000000002</v>
      </c>
      <c r="AM446" s="132">
        <v>15.616</v>
      </c>
      <c r="AN446" s="132">
        <v>-17.893999999999998</v>
      </c>
      <c r="AO446" s="133">
        <v>12.178999999999998</v>
      </c>
      <c r="AP446" s="131">
        <v>-2.1330000000000018</v>
      </c>
      <c r="AQ446" s="132">
        <v>-8.2289999999999974</v>
      </c>
      <c r="AR446" s="132">
        <v>-3.8389999999999986</v>
      </c>
      <c r="AS446" s="133">
        <v>51.671999999999997</v>
      </c>
      <c r="AT446" s="131">
        <v>-18.887</v>
      </c>
      <c r="AU446" s="132">
        <v>-14.832999999999998</v>
      </c>
      <c r="AV446" s="132">
        <v>26.999000000000002</v>
      </c>
      <c r="AW446" s="133">
        <v>9.3030000000000044</v>
      </c>
      <c r="AX446" s="131">
        <v>-7.9940000000000069</v>
      </c>
      <c r="AY446" s="132">
        <v>10.853000000000002</v>
      </c>
      <c r="AZ446" s="132">
        <v>-15.817</v>
      </c>
      <c r="BA446" s="133">
        <v>1.9346756400000018</v>
      </c>
      <c r="BB446" s="131">
        <v>-53.285675640000001</v>
      </c>
      <c r="BC446" s="132">
        <v>133.90100000000001</v>
      </c>
      <c r="BD446" s="132">
        <v>-65.131</v>
      </c>
      <c r="BE446" s="133">
        <v>-39.644000000000013</v>
      </c>
      <c r="BF446" s="131">
        <v>35.540999999999997</v>
      </c>
      <c r="BG446" s="132">
        <v>3.5069999999999979</v>
      </c>
      <c r="BH446" s="132">
        <v>7.6319999999999997</v>
      </c>
      <c r="BI446" s="133">
        <v>-71.211999999999989</v>
      </c>
      <c r="BJ446" s="131">
        <v>4.1000000000000085</v>
      </c>
      <c r="BK446" s="132">
        <v>104.75967833999999</v>
      </c>
      <c r="BL446" s="132">
        <v>-29.431510669999998</v>
      </c>
      <c r="BM446" s="133">
        <v>-22.63698054999999</v>
      </c>
      <c r="BN446" s="131">
        <v>-34.21628797000001</v>
      </c>
      <c r="BO446" s="132">
        <v>8.0041932400000029</v>
      </c>
      <c r="BP446" s="132">
        <v>4.2555854100000019</v>
      </c>
      <c r="BQ446" s="133">
        <v>161.64377238000003</v>
      </c>
      <c r="BR446" s="131">
        <v>-38.037652899999998</v>
      </c>
      <c r="BS446" s="132">
        <v>19.553473459999996</v>
      </c>
      <c r="BT446" s="132">
        <v>-187.08727074000006</v>
      </c>
      <c r="BU446" s="133">
        <v>0</v>
      </c>
      <c r="BV446" s="131">
        <v>0</v>
      </c>
      <c r="BW446" s="132">
        <v>0</v>
      </c>
      <c r="BX446" s="132">
        <v>0</v>
      </c>
      <c r="BY446" s="133">
        <v>0</v>
      </c>
      <c r="BZ446" s="131">
        <v>0</v>
      </c>
      <c r="CA446" s="132">
        <v>0</v>
      </c>
      <c r="CB446" s="132">
        <v>0</v>
      </c>
      <c r="CC446" s="133">
        <v>0</v>
      </c>
      <c r="CD446" s="131">
        <v>0</v>
      </c>
      <c r="CE446" s="132">
        <v>0</v>
      </c>
      <c r="CF446" s="132">
        <v>0</v>
      </c>
      <c r="CG446" s="133">
        <v>0</v>
      </c>
      <c r="CH446" s="132">
        <v>0</v>
      </c>
      <c r="CI446" s="132">
        <v>0</v>
      </c>
      <c r="CJ446" s="132">
        <v>0</v>
      </c>
      <c r="CK446" s="133">
        <v>0</v>
      </c>
      <c r="CL446" s="131">
        <v>0</v>
      </c>
      <c r="CM446" s="132">
        <v>0</v>
      </c>
      <c r="CN446" s="132">
        <v>0</v>
      </c>
      <c r="CO446" s="132">
        <v>0</v>
      </c>
      <c r="CP446" s="131">
        <v>0</v>
      </c>
      <c r="CQ446" s="132">
        <v>0</v>
      </c>
      <c r="CR446" s="132">
        <v>0</v>
      </c>
      <c r="CS446" s="239">
        <v>0</v>
      </c>
      <c r="CT446" s="283">
        <v>0</v>
      </c>
    </row>
    <row r="447" spans="1:98" s="14" customFormat="1" ht="12.95" customHeight="1" x14ac:dyDescent="0.25">
      <c r="A447" s="70"/>
      <c r="B447" s="175"/>
      <c r="C447" s="114"/>
      <c r="D447" s="114"/>
      <c r="E447" s="115"/>
      <c r="F447" s="114"/>
      <c r="G447" s="114"/>
      <c r="H447" s="114"/>
      <c r="I447" s="115"/>
      <c r="J447" s="113"/>
      <c r="K447" s="114"/>
      <c r="L447" s="114"/>
      <c r="M447" s="115"/>
      <c r="N447" s="113"/>
      <c r="O447" s="114"/>
      <c r="P447" s="114"/>
      <c r="Q447" s="115"/>
      <c r="R447" s="113"/>
      <c r="S447" s="114"/>
      <c r="T447" s="114"/>
      <c r="U447" s="115"/>
      <c r="V447" s="113"/>
      <c r="W447" s="114"/>
      <c r="X447" s="114"/>
      <c r="Y447" s="115"/>
      <c r="Z447" s="113"/>
      <c r="AA447" s="114"/>
      <c r="AB447" s="114"/>
      <c r="AC447" s="115"/>
      <c r="AD447" s="113"/>
      <c r="AE447" s="114"/>
      <c r="AF447" s="114"/>
      <c r="AG447" s="115"/>
      <c r="AH447" s="113"/>
      <c r="AI447" s="114"/>
      <c r="AJ447" s="114"/>
      <c r="AK447" s="115"/>
      <c r="AL447" s="113"/>
      <c r="AM447" s="114"/>
      <c r="AN447" s="114"/>
      <c r="AO447" s="115"/>
      <c r="AP447" s="113"/>
      <c r="AQ447" s="114"/>
      <c r="AR447" s="114"/>
      <c r="AS447" s="115"/>
      <c r="AT447" s="113"/>
      <c r="AU447" s="114"/>
      <c r="AV447" s="114"/>
      <c r="AW447" s="115"/>
      <c r="AX447" s="113"/>
      <c r="AY447" s="114"/>
      <c r="AZ447" s="114"/>
      <c r="BA447" s="115"/>
      <c r="BB447" s="113"/>
      <c r="BC447" s="114"/>
      <c r="BD447" s="114"/>
      <c r="BE447" s="115"/>
      <c r="BF447" s="113"/>
      <c r="BG447" s="114"/>
      <c r="BH447" s="114"/>
      <c r="BI447" s="115"/>
      <c r="BJ447" s="113"/>
      <c r="BK447" s="114"/>
      <c r="BL447" s="114"/>
      <c r="BM447" s="115"/>
      <c r="BN447" s="113"/>
      <c r="BO447" s="114"/>
      <c r="BP447" s="114"/>
      <c r="BQ447" s="115"/>
      <c r="BR447" s="113"/>
      <c r="BS447" s="114"/>
      <c r="BT447" s="114"/>
      <c r="BU447" s="115"/>
      <c r="BV447" s="113"/>
      <c r="BW447" s="114"/>
      <c r="BX447" s="114"/>
      <c r="BY447" s="115"/>
      <c r="BZ447" s="113"/>
      <c r="CA447" s="114"/>
      <c r="CB447" s="114"/>
      <c r="CC447" s="115"/>
      <c r="CD447" s="113"/>
      <c r="CE447" s="114"/>
      <c r="CF447" s="114"/>
      <c r="CG447" s="115"/>
      <c r="CH447" s="114"/>
      <c r="CI447" s="114"/>
      <c r="CJ447" s="114"/>
      <c r="CK447" s="115"/>
      <c r="CL447" s="113"/>
      <c r="CM447" s="114"/>
      <c r="CN447" s="114"/>
      <c r="CO447" s="114"/>
      <c r="CP447" s="113"/>
      <c r="CQ447" s="114"/>
      <c r="CR447" s="114"/>
      <c r="CS447" s="233"/>
      <c r="CT447" s="277"/>
    </row>
    <row r="448" spans="1:98" s="14" customFormat="1" ht="12.95" customHeight="1" x14ac:dyDescent="0.25">
      <c r="A448" s="71" t="s">
        <v>147</v>
      </c>
      <c r="B448" s="173">
        <v>434.07126399999987</v>
      </c>
      <c r="C448" s="108">
        <v>704.93699099999958</v>
      </c>
      <c r="D448" s="108">
        <v>1247.5393319999994</v>
      </c>
      <c r="E448" s="109">
        <v>-179.38879399999973</v>
      </c>
      <c r="F448" s="108">
        <v>-1213.8461023093894</v>
      </c>
      <c r="G448" s="108">
        <v>208.89270142953578</v>
      </c>
      <c r="H448" s="108">
        <v>90.815733723977871</v>
      </c>
      <c r="I448" s="109">
        <v>-885.75070588562448</v>
      </c>
      <c r="J448" s="107">
        <v>-1396.0449412693204</v>
      </c>
      <c r="K448" s="108">
        <v>-1691.0432553257597</v>
      </c>
      <c r="L448" s="108">
        <v>901.51580063534311</v>
      </c>
      <c r="M448" s="109">
        <v>-1058.054610840031</v>
      </c>
      <c r="N448" s="107">
        <v>-943.37389165960883</v>
      </c>
      <c r="O448" s="108">
        <v>-3696.930765070163</v>
      </c>
      <c r="P448" s="108">
        <v>104.82481542872611</v>
      </c>
      <c r="Q448" s="109">
        <v>328.63144290802137</v>
      </c>
      <c r="R448" s="107">
        <v>177.26123898817713</v>
      </c>
      <c r="S448" s="108">
        <v>-939.46412772881456</v>
      </c>
      <c r="T448" s="108">
        <v>164.37433376558445</v>
      </c>
      <c r="U448" s="109">
        <v>881.17771381056423</v>
      </c>
      <c r="V448" s="107">
        <v>-1251.6990228587208</v>
      </c>
      <c r="W448" s="108">
        <v>1169.3249693550097</v>
      </c>
      <c r="X448" s="108">
        <v>843.96891340668731</v>
      </c>
      <c r="Y448" s="109">
        <v>1909.4749414522507</v>
      </c>
      <c r="Z448" s="107">
        <v>539.38819635014079</v>
      </c>
      <c r="AA448" s="108">
        <v>-16.634511637346833</v>
      </c>
      <c r="AB448" s="108">
        <v>-1559.1408300739863</v>
      </c>
      <c r="AC448" s="109">
        <v>470.88868974018919</v>
      </c>
      <c r="AD448" s="107">
        <v>-315.58435843069975</v>
      </c>
      <c r="AE448" s="108">
        <v>-63.643477334789992</v>
      </c>
      <c r="AF448" s="108">
        <v>218.21567838496293</v>
      </c>
      <c r="AG448" s="109">
        <v>20.600751653795612</v>
      </c>
      <c r="AH448" s="107">
        <v>-351.11906741349321</v>
      </c>
      <c r="AI448" s="108">
        <v>-444.85963150081284</v>
      </c>
      <c r="AJ448" s="108">
        <v>-67.6364028875347</v>
      </c>
      <c r="AK448" s="109">
        <v>-12.695860261866926</v>
      </c>
      <c r="AL448" s="107">
        <v>-395.69088181909086</v>
      </c>
      <c r="AM448" s="108">
        <v>-829.1831159485946</v>
      </c>
      <c r="AN448" s="108">
        <v>-873.87234645083242</v>
      </c>
      <c r="AO448" s="109">
        <v>-14.936996480935079</v>
      </c>
      <c r="AP448" s="107">
        <v>-46.932171633357044</v>
      </c>
      <c r="AQ448" s="108">
        <v>-135.0843902469316</v>
      </c>
      <c r="AR448" s="108">
        <v>-78.153069751583644</v>
      </c>
      <c r="AS448" s="109">
        <v>-433.75553174348545</v>
      </c>
      <c r="AT448" s="107">
        <v>-98.63094013976351</v>
      </c>
      <c r="AU448" s="108">
        <v>-660.69020863385526</v>
      </c>
      <c r="AV448" s="108">
        <v>-398.06577541357194</v>
      </c>
      <c r="AW448" s="109">
        <v>1062.8432198268681</v>
      </c>
      <c r="AX448" s="107">
        <v>-1612.1440084485275</v>
      </c>
      <c r="AY448" s="108">
        <v>122.75404181395231</v>
      </c>
      <c r="AZ448" s="108">
        <v>-929.39385074158281</v>
      </c>
      <c r="BA448" s="109">
        <v>-733.35437802302681</v>
      </c>
      <c r="BB448" s="107">
        <v>-3875.2970103867156</v>
      </c>
      <c r="BC448" s="108">
        <v>-220.53160063625262</v>
      </c>
      <c r="BD448" s="108">
        <v>-3181.7988568152787</v>
      </c>
      <c r="BE448" s="109">
        <v>8959.7147906025275</v>
      </c>
      <c r="BF448" s="107">
        <v>199.72073499999982</v>
      </c>
      <c r="BG448" s="108">
        <v>-292.80551800000364</v>
      </c>
      <c r="BH448" s="108">
        <v>1987.6538519999967</v>
      </c>
      <c r="BI448" s="109">
        <v>-2224.5140860000042</v>
      </c>
      <c r="BJ448" s="107">
        <v>652.56031117999601</v>
      </c>
      <c r="BK448" s="108">
        <v>2671.5405206600053</v>
      </c>
      <c r="BL448" s="108">
        <v>2766.2141649600007</v>
      </c>
      <c r="BM448" s="109">
        <v>2732.1991387499957</v>
      </c>
      <c r="BN448" s="107">
        <v>-2191.6257810299994</v>
      </c>
      <c r="BO448" s="108">
        <v>68.411088379992123</v>
      </c>
      <c r="BP448" s="108">
        <v>-1923.7465973499934</v>
      </c>
      <c r="BQ448" s="109">
        <v>-432.54086414999682</v>
      </c>
      <c r="BR448" s="107">
        <v>811.64653749998979</v>
      </c>
      <c r="BS448" s="108">
        <v>-1204.4444782100009</v>
      </c>
      <c r="BT448" s="108">
        <v>-2746.1133112799948</v>
      </c>
      <c r="BU448" s="109">
        <v>3691.1139222700012</v>
      </c>
      <c r="BV448" s="107">
        <v>-175.56646314999941</v>
      </c>
      <c r="BW448" s="108">
        <v>-1287.2494839999861</v>
      </c>
      <c r="BX448" s="108">
        <v>1082.7552024700035</v>
      </c>
      <c r="BY448" s="109">
        <v>1223.5441185400009</v>
      </c>
      <c r="BZ448" s="107">
        <v>1715.3985518799961</v>
      </c>
      <c r="CA448" s="108">
        <v>2758.5123554299971</v>
      </c>
      <c r="CB448" s="108">
        <v>-17.038724689996428</v>
      </c>
      <c r="CC448" s="109">
        <v>156.18229754999567</v>
      </c>
      <c r="CD448" s="107">
        <v>710.48767171000691</v>
      </c>
      <c r="CE448" s="108">
        <v>-239.03604125999698</v>
      </c>
      <c r="CF448" s="108">
        <v>-74.703366960002768</v>
      </c>
      <c r="CG448" s="109">
        <v>2437.578932790012</v>
      </c>
      <c r="CH448" s="108">
        <v>3748.435023830004</v>
      </c>
      <c r="CI448" s="108">
        <v>2926.9719677999974</v>
      </c>
      <c r="CJ448" s="108">
        <v>2522.9070800500012</v>
      </c>
      <c r="CK448" s="109">
        <v>4277.5886473700048</v>
      </c>
      <c r="CL448" s="107">
        <v>1292.8395347799951</v>
      </c>
      <c r="CM448" s="108">
        <v>1453.3547583000134</v>
      </c>
      <c r="CN448" s="108">
        <v>2773.91316980999</v>
      </c>
      <c r="CO448" s="108">
        <v>892.64626598999644</v>
      </c>
      <c r="CP448" s="107">
        <v>1399.5790937899967</v>
      </c>
      <c r="CQ448" s="108">
        <v>2481.1397688499983</v>
      </c>
      <c r="CR448" s="108">
        <v>1783.6493529199993</v>
      </c>
      <c r="CS448" s="231">
        <v>663.28898172001141</v>
      </c>
      <c r="CT448" s="275">
        <v>1313.9870730300074</v>
      </c>
    </row>
    <row r="449" spans="1:98" s="10" customFormat="1" ht="12.95" customHeight="1" x14ac:dyDescent="0.25">
      <c r="A449" s="85"/>
      <c r="B449" s="185"/>
      <c r="C449" s="144"/>
      <c r="D449" s="144"/>
      <c r="E449" s="145"/>
      <c r="F449" s="144"/>
      <c r="G449" s="144"/>
      <c r="H449" s="144"/>
      <c r="I449" s="145"/>
      <c r="J449" s="143"/>
      <c r="K449" s="144"/>
      <c r="L449" s="144"/>
      <c r="M449" s="145"/>
      <c r="N449" s="143"/>
      <c r="O449" s="144"/>
      <c r="P449" s="144"/>
      <c r="Q449" s="145"/>
      <c r="R449" s="143"/>
      <c r="S449" s="144"/>
      <c r="T449" s="144"/>
      <c r="U449" s="145"/>
      <c r="V449" s="143"/>
      <c r="W449" s="144"/>
      <c r="X449" s="144"/>
      <c r="Y449" s="145"/>
      <c r="Z449" s="143"/>
      <c r="AA449" s="144"/>
      <c r="AB449" s="144"/>
      <c r="AC449" s="145"/>
      <c r="AD449" s="143"/>
      <c r="AE449" s="144"/>
      <c r="AF449" s="144"/>
      <c r="AG449" s="145"/>
      <c r="AH449" s="143"/>
      <c r="AI449" s="144"/>
      <c r="AJ449" s="144"/>
      <c r="AK449" s="145"/>
      <c r="AL449" s="143"/>
      <c r="AM449" s="144"/>
      <c r="AN449" s="144"/>
      <c r="AO449" s="145"/>
      <c r="AP449" s="143"/>
      <c r="AQ449" s="144"/>
      <c r="AR449" s="144"/>
      <c r="AS449" s="145"/>
      <c r="AT449" s="143"/>
      <c r="AU449" s="144"/>
      <c r="AV449" s="144"/>
      <c r="AW449" s="145"/>
      <c r="AX449" s="143"/>
      <c r="AY449" s="144"/>
      <c r="AZ449" s="144"/>
      <c r="BA449" s="145"/>
      <c r="BB449" s="143"/>
      <c r="BC449" s="144"/>
      <c r="BD449" s="144"/>
      <c r="BE449" s="145"/>
      <c r="BF449" s="143"/>
      <c r="BG449" s="144"/>
      <c r="BH449" s="144"/>
      <c r="BI449" s="145"/>
      <c r="BJ449" s="143"/>
      <c r="BK449" s="144"/>
      <c r="BL449" s="144"/>
      <c r="BM449" s="145"/>
      <c r="BN449" s="143"/>
      <c r="BO449" s="144"/>
      <c r="BP449" s="144"/>
      <c r="BQ449" s="145"/>
      <c r="BR449" s="143"/>
      <c r="BS449" s="144"/>
      <c r="BT449" s="144"/>
      <c r="BU449" s="145"/>
      <c r="BV449" s="143"/>
      <c r="BW449" s="144"/>
      <c r="BX449" s="144"/>
      <c r="BY449" s="145"/>
      <c r="BZ449" s="143"/>
      <c r="CA449" s="144"/>
      <c r="CB449" s="144"/>
      <c r="CC449" s="145"/>
      <c r="CD449" s="143"/>
      <c r="CE449" s="144"/>
      <c r="CF449" s="144"/>
      <c r="CG449" s="145"/>
      <c r="CH449" s="144"/>
      <c r="CI449" s="144"/>
      <c r="CJ449" s="144"/>
      <c r="CK449" s="145"/>
      <c r="CL449" s="143"/>
      <c r="CM449" s="144"/>
      <c r="CN449" s="144"/>
      <c r="CO449" s="144"/>
      <c r="CP449" s="143"/>
      <c r="CQ449" s="144"/>
      <c r="CR449" s="144"/>
      <c r="CS449" s="243"/>
      <c r="CT449" s="287"/>
    </row>
    <row r="450" spans="1:98" s="10" customFormat="1" ht="12.95" customHeight="1" x14ac:dyDescent="0.25">
      <c r="A450" s="86"/>
      <c r="B450" s="186"/>
      <c r="C450" s="147"/>
      <c r="D450" s="147"/>
      <c r="E450" s="148"/>
      <c r="F450" s="147"/>
      <c r="G450" s="147"/>
      <c r="H450" s="147"/>
      <c r="I450" s="148"/>
      <c r="J450" s="146"/>
      <c r="K450" s="147"/>
      <c r="L450" s="147"/>
      <c r="M450" s="148"/>
      <c r="N450" s="146"/>
      <c r="O450" s="147"/>
      <c r="P450" s="147"/>
      <c r="Q450" s="148"/>
      <c r="R450" s="146"/>
      <c r="S450" s="147"/>
      <c r="T450" s="147"/>
      <c r="U450" s="148"/>
      <c r="V450" s="146"/>
      <c r="W450" s="147"/>
      <c r="X450" s="147"/>
      <c r="Y450" s="148"/>
      <c r="Z450" s="146"/>
      <c r="AA450" s="147"/>
      <c r="AB450" s="147"/>
      <c r="AC450" s="148"/>
      <c r="AD450" s="146"/>
      <c r="AE450" s="147"/>
      <c r="AF450" s="147"/>
      <c r="AG450" s="148"/>
      <c r="AH450" s="146"/>
      <c r="AI450" s="147"/>
      <c r="AJ450" s="147"/>
      <c r="AK450" s="148"/>
      <c r="AL450" s="146"/>
      <c r="AM450" s="147"/>
      <c r="AN450" s="147"/>
      <c r="AO450" s="148"/>
      <c r="AP450" s="146"/>
      <c r="AQ450" s="147"/>
      <c r="AR450" s="147"/>
      <c r="AS450" s="148"/>
      <c r="AT450" s="146"/>
      <c r="AU450" s="147"/>
      <c r="AV450" s="147"/>
      <c r="AW450" s="148"/>
      <c r="AX450" s="146"/>
      <c r="AY450" s="147"/>
      <c r="AZ450" s="147"/>
      <c r="BA450" s="148"/>
      <c r="BB450" s="146"/>
      <c r="BC450" s="147"/>
      <c r="BD450" s="147"/>
      <c r="BE450" s="148"/>
      <c r="BF450" s="146"/>
      <c r="BG450" s="147"/>
      <c r="BH450" s="147"/>
      <c r="BI450" s="148"/>
      <c r="BJ450" s="146"/>
      <c r="BK450" s="147"/>
      <c r="BL450" s="147"/>
      <c r="BM450" s="148"/>
      <c r="BN450" s="146"/>
      <c r="BO450" s="147"/>
      <c r="BP450" s="147"/>
      <c r="BQ450" s="148"/>
      <c r="BR450" s="146"/>
      <c r="BS450" s="147"/>
      <c r="BT450" s="147"/>
      <c r="BU450" s="148"/>
      <c r="BV450" s="146"/>
      <c r="BW450" s="147"/>
      <c r="BX450" s="147"/>
      <c r="BY450" s="148"/>
      <c r="BZ450" s="146"/>
      <c r="CA450" s="147"/>
      <c r="CB450" s="147"/>
      <c r="CC450" s="148"/>
      <c r="CD450" s="146"/>
      <c r="CE450" s="147"/>
      <c r="CF450" s="147"/>
      <c r="CG450" s="148"/>
      <c r="CH450" s="147"/>
      <c r="CI450" s="147"/>
      <c r="CJ450" s="147"/>
      <c r="CK450" s="109"/>
      <c r="CL450" s="107"/>
      <c r="CM450" s="147"/>
      <c r="CN450" s="108"/>
      <c r="CO450" s="108"/>
      <c r="CP450" s="107"/>
      <c r="CQ450" s="108"/>
      <c r="CR450" s="108"/>
      <c r="CS450" s="231"/>
      <c r="CT450" s="275"/>
    </row>
    <row r="451" spans="1:98" s="10" customFormat="1" ht="12.95" customHeight="1" x14ac:dyDescent="0.25">
      <c r="A451" s="87" t="s">
        <v>259</v>
      </c>
      <c r="B451" s="173"/>
      <c r="C451" s="108"/>
      <c r="D451" s="108"/>
      <c r="E451" s="109"/>
      <c r="F451" s="108"/>
      <c r="G451" s="108"/>
      <c r="H451" s="108"/>
      <c r="I451" s="109"/>
      <c r="J451" s="107"/>
      <c r="K451" s="108"/>
      <c r="L451" s="108"/>
      <c r="M451" s="109"/>
      <c r="N451" s="107"/>
      <c r="O451" s="108"/>
      <c r="P451" s="108"/>
      <c r="Q451" s="109"/>
      <c r="R451" s="107"/>
      <c r="S451" s="108"/>
      <c r="T451" s="108"/>
      <c r="U451" s="109"/>
      <c r="V451" s="107"/>
      <c r="W451" s="108"/>
      <c r="X451" s="108"/>
      <c r="Y451" s="109"/>
      <c r="Z451" s="107"/>
      <c r="AA451" s="108"/>
      <c r="AB451" s="108"/>
      <c r="AC451" s="109"/>
      <c r="AD451" s="107"/>
      <c r="AE451" s="108"/>
      <c r="AF451" s="108"/>
      <c r="AG451" s="109"/>
      <c r="AH451" s="107"/>
      <c r="AI451" s="108"/>
      <c r="AJ451" s="108"/>
      <c r="AK451" s="109"/>
      <c r="AL451" s="107"/>
      <c r="AM451" s="108"/>
      <c r="AN451" s="108"/>
      <c r="AO451" s="109"/>
      <c r="AP451" s="107"/>
      <c r="AQ451" s="108"/>
      <c r="AR451" s="108"/>
      <c r="AS451" s="109"/>
      <c r="AT451" s="107"/>
      <c r="AU451" s="108"/>
      <c r="AV451" s="108"/>
      <c r="AW451" s="109"/>
      <c r="AX451" s="107"/>
      <c r="AY451" s="108"/>
      <c r="AZ451" s="108"/>
      <c r="BA451" s="109"/>
      <c r="BB451" s="107"/>
      <c r="BC451" s="108"/>
      <c r="BD451" s="108"/>
      <c r="BE451" s="109"/>
      <c r="BF451" s="107"/>
      <c r="BG451" s="108"/>
      <c r="BH451" s="108"/>
      <c r="BI451" s="109"/>
      <c r="BJ451" s="107"/>
      <c r="BK451" s="108"/>
      <c r="BL451" s="108"/>
      <c r="BM451" s="109"/>
      <c r="BN451" s="107"/>
      <c r="BO451" s="108"/>
      <c r="BP451" s="108"/>
      <c r="BQ451" s="109"/>
      <c r="BR451" s="107"/>
      <c r="BS451" s="108"/>
      <c r="BT451" s="108"/>
      <c r="BU451" s="109"/>
      <c r="BV451" s="107"/>
      <c r="BW451" s="108"/>
      <c r="BX451" s="108"/>
      <c r="BY451" s="109"/>
      <c r="BZ451" s="107"/>
      <c r="CA451" s="108"/>
      <c r="CB451" s="108"/>
      <c r="CC451" s="109"/>
      <c r="CD451" s="107"/>
      <c r="CE451" s="108"/>
      <c r="CF451" s="108"/>
      <c r="CG451" s="109"/>
      <c r="CH451" s="108"/>
      <c r="CI451" s="108"/>
      <c r="CJ451" s="108"/>
      <c r="CK451" s="109"/>
      <c r="CL451" s="107"/>
      <c r="CM451" s="108"/>
      <c r="CN451" s="108"/>
      <c r="CO451" s="108"/>
      <c r="CP451" s="107"/>
      <c r="CQ451" s="108"/>
      <c r="CR451" s="108"/>
      <c r="CS451" s="231"/>
      <c r="CT451" s="275"/>
    </row>
    <row r="452" spans="1:98" s="10" customFormat="1" ht="12.95" customHeight="1" x14ac:dyDescent="0.25">
      <c r="A452" s="87" t="s">
        <v>148</v>
      </c>
      <c r="B452" s="176">
        <v>-1063.2580000000003</v>
      </c>
      <c r="C452" s="117">
        <v>-472.21196562238725</v>
      </c>
      <c r="D452" s="117">
        <v>446.87549999999993</v>
      </c>
      <c r="E452" s="118">
        <v>247.70650000000001</v>
      </c>
      <c r="F452" s="117">
        <v>-1833.2242415999999</v>
      </c>
      <c r="G452" s="117">
        <v>-95.330383493552347</v>
      </c>
      <c r="H452" s="117">
        <v>-935.3470003000001</v>
      </c>
      <c r="I452" s="118">
        <v>-655.14372129999992</v>
      </c>
      <c r="J452" s="116">
        <v>50.977254799999912</v>
      </c>
      <c r="K452" s="117">
        <v>1365.2791135097705</v>
      </c>
      <c r="L452" s="117">
        <v>4047.7933379753276</v>
      </c>
      <c r="M452" s="118">
        <v>2813.8646283129824</v>
      </c>
      <c r="N452" s="116">
        <v>5554.6370151986648</v>
      </c>
      <c r="O452" s="117">
        <v>2676.2331440460598</v>
      </c>
      <c r="P452" s="117">
        <v>-189.76015747364067</v>
      </c>
      <c r="Q452" s="118">
        <v>-1550.8311856706002</v>
      </c>
      <c r="R452" s="116">
        <v>-2862.2940011599994</v>
      </c>
      <c r="S452" s="117">
        <v>79.968424010000035</v>
      </c>
      <c r="T452" s="117">
        <v>-172.93234407999967</v>
      </c>
      <c r="U452" s="118">
        <v>946.01716500877228</v>
      </c>
      <c r="V452" s="116">
        <v>173.04742599999986</v>
      </c>
      <c r="W452" s="117">
        <v>915.05000048828128</v>
      </c>
      <c r="X452" s="117">
        <v>-212.13850667114275</v>
      </c>
      <c r="Y452" s="118">
        <v>1860.4169320947267</v>
      </c>
      <c r="Z452" s="116">
        <v>139.95817166782297</v>
      </c>
      <c r="AA452" s="117">
        <v>1528.935027569255</v>
      </c>
      <c r="AB452" s="117">
        <v>-356.26590733020964</v>
      </c>
      <c r="AC452" s="118">
        <v>-362.10991215326305</v>
      </c>
      <c r="AD452" s="116">
        <v>-1633.9454846360354</v>
      </c>
      <c r="AE452" s="117">
        <v>-1820.4565407823827</v>
      </c>
      <c r="AF452" s="117">
        <v>99.675213720000215</v>
      </c>
      <c r="AG452" s="118">
        <v>-1965.8235377000001</v>
      </c>
      <c r="AH452" s="116">
        <v>-1215.9737393481848</v>
      </c>
      <c r="AI452" s="117">
        <v>-1727.7438947406558</v>
      </c>
      <c r="AJ452" s="117">
        <v>-448.57829643954733</v>
      </c>
      <c r="AK452" s="118">
        <v>-1358.389186601245</v>
      </c>
      <c r="AL452" s="116">
        <v>-1246.7510102559245</v>
      </c>
      <c r="AM452" s="117">
        <v>-1250.8464152803249</v>
      </c>
      <c r="AN452" s="117">
        <v>-1976.9736344172447</v>
      </c>
      <c r="AO452" s="118">
        <v>-268.15772310055132</v>
      </c>
      <c r="AP452" s="116">
        <v>-1209.3900918986844</v>
      </c>
      <c r="AQ452" s="117">
        <v>-1733.2680994588668</v>
      </c>
      <c r="AR452" s="117">
        <v>-556.07298982700013</v>
      </c>
      <c r="AS452" s="118">
        <v>1207.4164496336266</v>
      </c>
      <c r="AT452" s="116">
        <v>142.58820552187456</v>
      </c>
      <c r="AU452" s="117">
        <v>789.03913464947595</v>
      </c>
      <c r="AV452" s="117">
        <v>993.43724660389989</v>
      </c>
      <c r="AW452" s="118">
        <v>8580.1766344118332</v>
      </c>
      <c r="AX452" s="116">
        <v>-5880.6287069390128</v>
      </c>
      <c r="AY452" s="117">
        <v>-2234.5849411862869</v>
      </c>
      <c r="AZ452" s="117">
        <v>3806.5847131993296</v>
      </c>
      <c r="BA452" s="118">
        <v>4373.01311128205</v>
      </c>
      <c r="BB452" s="116">
        <v>3574.2597715667534</v>
      </c>
      <c r="BC452" s="117">
        <v>3819.6785628046132</v>
      </c>
      <c r="BD452" s="117">
        <v>4889.3306377211638</v>
      </c>
      <c r="BE452" s="118">
        <v>1037.5127004820708</v>
      </c>
      <c r="BF452" s="116">
        <v>672.76429999999993</v>
      </c>
      <c r="BG452" s="117">
        <v>905.82860000000016</v>
      </c>
      <c r="BH452" s="117">
        <v>271.4398000000001</v>
      </c>
      <c r="BI452" s="118">
        <v>5325.4438</v>
      </c>
      <c r="BJ452" s="116">
        <v>6113.9902006900002</v>
      </c>
      <c r="BK452" s="117">
        <v>4213.0031515699993</v>
      </c>
      <c r="BL452" s="117">
        <v>2177.9150776399993</v>
      </c>
      <c r="BM452" s="118">
        <v>6506.6757597900005</v>
      </c>
      <c r="BN452" s="116">
        <v>5014.15754199</v>
      </c>
      <c r="BO452" s="117">
        <v>7673.2439614000004</v>
      </c>
      <c r="BP452" s="117">
        <v>13314.867507620002</v>
      </c>
      <c r="BQ452" s="118">
        <v>3427.5584175700001</v>
      </c>
      <c r="BR452" s="116">
        <v>2750.7329269999996</v>
      </c>
      <c r="BS452" s="117">
        <v>459.42649517000018</v>
      </c>
      <c r="BT452" s="117">
        <v>2986.8518866300001</v>
      </c>
      <c r="BU452" s="118">
        <v>6154.1578728900013</v>
      </c>
      <c r="BV452" s="116">
        <v>4678.8243886300006</v>
      </c>
      <c r="BW452" s="117">
        <v>-2735.1656083200005</v>
      </c>
      <c r="BX452" s="117">
        <v>-5054.0703557899997</v>
      </c>
      <c r="BY452" s="118">
        <v>6439.634256280001</v>
      </c>
      <c r="BZ452" s="116">
        <v>5317.1877889199995</v>
      </c>
      <c r="CA452" s="117">
        <v>4300.8960184099997</v>
      </c>
      <c r="CB452" s="117">
        <v>876.07356570000138</v>
      </c>
      <c r="CC452" s="118">
        <v>5868.2066915699997</v>
      </c>
      <c r="CD452" s="116">
        <v>1822.2896943300002</v>
      </c>
      <c r="CE452" s="117">
        <v>285.26760548000129</v>
      </c>
      <c r="CF452" s="117">
        <v>3852.4323588300008</v>
      </c>
      <c r="CG452" s="118">
        <v>-1395.0619976399994</v>
      </c>
      <c r="CH452" s="117">
        <v>-11758.16133721</v>
      </c>
      <c r="CI452" s="117">
        <v>-1131.6411119799991</v>
      </c>
      <c r="CJ452" s="117">
        <v>565.61375468000051</v>
      </c>
      <c r="CK452" s="118">
        <v>547.26657115000125</v>
      </c>
      <c r="CL452" s="116">
        <v>-2269.5102636699999</v>
      </c>
      <c r="CM452" s="117">
        <v>-2940.5264609699989</v>
      </c>
      <c r="CN452" s="117">
        <v>-2080.90663584</v>
      </c>
      <c r="CO452" s="117">
        <v>3657.2702748299989</v>
      </c>
      <c r="CP452" s="116">
        <v>-6071.2088526899997</v>
      </c>
      <c r="CQ452" s="117">
        <v>-1867.5106928800001</v>
      </c>
      <c r="CR452" s="117">
        <v>1447.3323432800007</v>
      </c>
      <c r="CS452" s="234">
        <v>-1699.5823517399976</v>
      </c>
      <c r="CT452" s="278">
        <v>-2654.3435704399994</v>
      </c>
    </row>
    <row r="453" spans="1:98" s="10" customFormat="1" ht="12.95" customHeight="1" x14ac:dyDescent="0.25">
      <c r="A453" s="87" t="s">
        <v>13</v>
      </c>
      <c r="B453" s="174">
        <v>812.42599999999993</v>
      </c>
      <c r="C453" s="111">
        <v>1047.5850343776128</v>
      </c>
      <c r="D453" s="111">
        <v>1807.2804999999998</v>
      </c>
      <c r="E453" s="112">
        <v>1805.6124999999997</v>
      </c>
      <c r="F453" s="111">
        <v>1399.4047584</v>
      </c>
      <c r="G453" s="111">
        <v>1396.0106165064476</v>
      </c>
      <c r="H453" s="111">
        <v>1383.4159997000002</v>
      </c>
      <c r="I453" s="112">
        <v>1805.3282787000001</v>
      </c>
      <c r="J453" s="110">
        <v>1786.0832547999998</v>
      </c>
      <c r="K453" s="111">
        <v>3671.3271135097707</v>
      </c>
      <c r="L453" s="111">
        <v>6250.9813379753268</v>
      </c>
      <c r="M453" s="112">
        <v>5992.0536283129823</v>
      </c>
      <c r="N453" s="110">
        <v>8085.4020151986642</v>
      </c>
      <c r="O453" s="111">
        <v>5571.7861440460601</v>
      </c>
      <c r="P453" s="111">
        <v>5445.6788425263603</v>
      </c>
      <c r="Q453" s="112">
        <v>4952.6283143294004</v>
      </c>
      <c r="R453" s="110">
        <v>4120.7239988399997</v>
      </c>
      <c r="S453" s="111">
        <v>4288.0089240100006</v>
      </c>
      <c r="T453" s="111">
        <v>4186.1591559200006</v>
      </c>
      <c r="U453" s="112">
        <v>4904.2473199159995</v>
      </c>
      <c r="V453" s="110">
        <v>2929.7244259999998</v>
      </c>
      <c r="W453" s="111">
        <v>4658.5129999999999</v>
      </c>
      <c r="X453" s="111">
        <v>3429.5937999999996</v>
      </c>
      <c r="Y453" s="112">
        <v>4908.13166</v>
      </c>
      <c r="Z453" s="110">
        <v>3495.9261716678234</v>
      </c>
      <c r="AA453" s="111">
        <v>4494.6890275692549</v>
      </c>
      <c r="AB453" s="111">
        <v>3195.7755894959623</v>
      </c>
      <c r="AC453" s="112">
        <v>3094.8024308490567</v>
      </c>
      <c r="AD453" s="110">
        <v>1833.1799372999999</v>
      </c>
      <c r="AE453" s="111">
        <v>2202.2518515516012</v>
      </c>
      <c r="AF453" s="111">
        <v>4061.28711372</v>
      </c>
      <c r="AG453" s="112">
        <v>3018.7085622999998</v>
      </c>
      <c r="AH453" s="110">
        <v>1881.3103739574794</v>
      </c>
      <c r="AI453" s="111">
        <v>2819.2492859966492</v>
      </c>
      <c r="AJ453" s="111">
        <v>2627.5906335531286</v>
      </c>
      <c r="AK453" s="112">
        <v>2752.4032960037352</v>
      </c>
      <c r="AL453" s="110">
        <v>1621.4552099100911</v>
      </c>
      <c r="AM453" s="111">
        <v>2834.3282847196751</v>
      </c>
      <c r="AN453" s="111">
        <v>1240.5062655827555</v>
      </c>
      <c r="AO453" s="112">
        <v>2708.3367507275739</v>
      </c>
      <c r="AP453" s="110">
        <v>1261.1851081013153</v>
      </c>
      <c r="AQ453" s="111">
        <v>1472.617540299434</v>
      </c>
      <c r="AR453" s="111">
        <v>1630.9748101730002</v>
      </c>
      <c r="AS453" s="112">
        <v>3611.0017496336263</v>
      </c>
      <c r="AT453" s="110">
        <v>3325.3245355999998</v>
      </c>
      <c r="AU453" s="111">
        <v>4020.0688456113903</v>
      </c>
      <c r="AV453" s="111">
        <v>2621.2834466039003</v>
      </c>
      <c r="AW453" s="112">
        <v>17283.270324842651</v>
      </c>
      <c r="AX453" s="110">
        <v>2031.1758632758338</v>
      </c>
      <c r="AY453" s="111">
        <v>2016.7596390207718</v>
      </c>
      <c r="AZ453" s="111">
        <v>5764.0674471959119</v>
      </c>
      <c r="BA453" s="112">
        <v>6264.3482517117382</v>
      </c>
      <c r="BB453" s="110">
        <v>5076.1649517181204</v>
      </c>
      <c r="BC453" s="111">
        <v>5781.4505528925038</v>
      </c>
      <c r="BD453" s="111">
        <v>7145.8778377211638</v>
      </c>
      <c r="BE453" s="112">
        <v>3569.9263099371801</v>
      </c>
      <c r="BF453" s="110">
        <v>2658.3987999999999</v>
      </c>
      <c r="BG453" s="111">
        <v>4267.3341</v>
      </c>
      <c r="BH453" s="111">
        <v>3478.6743000000001</v>
      </c>
      <c r="BI453" s="112">
        <v>10077.7631</v>
      </c>
      <c r="BJ453" s="110">
        <v>9015.95952192</v>
      </c>
      <c r="BK453" s="111">
        <v>7931.4437576799992</v>
      </c>
      <c r="BL453" s="111">
        <v>6534.5256708400002</v>
      </c>
      <c r="BM453" s="112">
        <v>11388.645666140001</v>
      </c>
      <c r="BN453" s="110">
        <v>10491.263558279999</v>
      </c>
      <c r="BO453" s="111">
        <v>16107.58643723</v>
      </c>
      <c r="BP453" s="111">
        <v>18532.335283250002</v>
      </c>
      <c r="BQ453" s="112">
        <v>9910.1892592599997</v>
      </c>
      <c r="BR453" s="110">
        <v>7638.7608367599987</v>
      </c>
      <c r="BS453" s="111">
        <v>6284.4777394699995</v>
      </c>
      <c r="BT453" s="111">
        <v>7833.6236414499999</v>
      </c>
      <c r="BU453" s="112">
        <v>17276.070450669999</v>
      </c>
      <c r="BV453" s="110">
        <v>10129.01379155</v>
      </c>
      <c r="BW453" s="111">
        <v>9636.2444971100012</v>
      </c>
      <c r="BX453" s="111">
        <v>11217.30266691</v>
      </c>
      <c r="BY453" s="112">
        <v>15534.762294370001</v>
      </c>
      <c r="BZ453" s="110">
        <v>14837.597336679999</v>
      </c>
      <c r="CA453" s="111">
        <v>12007.983101100001</v>
      </c>
      <c r="CB453" s="111">
        <v>10365.93022414</v>
      </c>
      <c r="CC453" s="112">
        <v>13944.18387037</v>
      </c>
      <c r="CD453" s="110">
        <v>21561.383671570002</v>
      </c>
      <c r="CE453" s="111">
        <v>16756.201481060001</v>
      </c>
      <c r="CF453" s="111">
        <v>13087.193471190001</v>
      </c>
      <c r="CG453" s="112">
        <v>11005.052930220001</v>
      </c>
      <c r="CH453" s="111">
        <v>9692.0652720899998</v>
      </c>
      <c r="CI453" s="111">
        <v>12140.071757900001</v>
      </c>
      <c r="CJ453" s="111">
        <v>10022.25066356</v>
      </c>
      <c r="CK453" s="112">
        <v>12890.65062601</v>
      </c>
      <c r="CL453" s="110">
        <v>12414.204630759999</v>
      </c>
      <c r="CM453" s="111">
        <v>11281.05935892</v>
      </c>
      <c r="CN453" s="111">
        <v>7645.5966443699999</v>
      </c>
      <c r="CO453" s="111">
        <v>13070.556457359999</v>
      </c>
      <c r="CP453" s="110">
        <v>7863.96152411</v>
      </c>
      <c r="CQ453" s="111">
        <v>10890.406085439998</v>
      </c>
      <c r="CR453" s="111">
        <v>13199.91814575</v>
      </c>
      <c r="CS453" s="232">
        <v>18760.600812650002</v>
      </c>
      <c r="CT453" s="276">
        <v>6059.7905115899994</v>
      </c>
    </row>
    <row r="454" spans="1:98" s="10" customFormat="1" ht="12.95" customHeight="1" x14ac:dyDescent="0.25">
      <c r="A454" s="88" t="s">
        <v>149</v>
      </c>
      <c r="B454" s="174">
        <v>391</v>
      </c>
      <c r="C454" s="111">
        <v>370.59703437761277</v>
      </c>
      <c r="D454" s="111">
        <v>341</v>
      </c>
      <c r="E454" s="112">
        <v>551.9</v>
      </c>
      <c r="F454" s="111">
        <v>531.70000000000005</v>
      </c>
      <c r="G454" s="111">
        <v>692.4916933064477</v>
      </c>
      <c r="H454" s="111">
        <v>753</v>
      </c>
      <c r="I454" s="112">
        <v>897.9</v>
      </c>
      <c r="J454" s="110">
        <v>1001.265</v>
      </c>
      <c r="K454" s="111">
        <v>924.256494709771</v>
      </c>
      <c r="L454" s="111">
        <v>497.55417677532796</v>
      </c>
      <c r="M454" s="112">
        <v>669.50844651298235</v>
      </c>
      <c r="N454" s="110">
        <v>882.24600000000009</v>
      </c>
      <c r="O454" s="111">
        <v>1116.2309999999998</v>
      </c>
      <c r="P454" s="111">
        <v>930.62800000000004</v>
      </c>
      <c r="Q454" s="112">
        <v>1241.383</v>
      </c>
      <c r="R454" s="110">
        <v>1256.1949999999999</v>
      </c>
      <c r="S454" s="111">
        <v>817.94799999999998</v>
      </c>
      <c r="T454" s="111">
        <v>797.91100000000006</v>
      </c>
      <c r="U454" s="112">
        <v>1712.4029999999998</v>
      </c>
      <c r="V454" s="110">
        <v>420.78599999999994</v>
      </c>
      <c r="W454" s="111">
        <v>2346.5289999999995</v>
      </c>
      <c r="X454" s="111">
        <v>654.50799999999992</v>
      </c>
      <c r="Y454" s="112">
        <v>1251.7170000000001</v>
      </c>
      <c r="Z454" s="110">
        <v>328.60699999999997</v>
      </c>
      <c r="AA454" s="111">
        <v>1624.414</v>
      </c>
      <c r="AB454" s="111">
        <v>489.18265299999996</v>
      </c>
      <c r="AC454" s="112">
        <v>640.41899999999998</v>
      </c>
      <c r="AD454" s="110">
        <v>392.13100000000003</v>
      </c>
      <c r="AE454" s="111">
        <v>517.53</v>
      </c>
      <c r="AF454" s="111">
        <v>1989.7180000000001</v>
      </c>
      <c r="AG454" s="112">
        <v>972.82400000000007</v>
      </c>
      <c r="AH454" s="110">
        <v>244.19</v>
      </c>
      <c r="AI454" s="111">
        <v>1129.6619999999998</v>
      </c>
      <c r="AJ454" s="111">
        <v>807.39900000000011</v>
      </c>
      <c r="AK454" s="112">
        <v>584.66997998046884</v>
      </c>
      <c r="AL454" s="110">
        <v>312.14262988281251</v>
      </c>
      <c r="AM454" s="111">
        <v>805.32100000000014</v>
      </c>
      <c r="AN454" s="111">
        <v>314.82899999999995</v>
      </c>
      <c r="AO454" s="112">
        <v>960.65899999999999</v>
      </c>
      <c r="AP454" s="110">
        <v>208.52200000000002</v>
      </c>
      <c r="AQ454" s="111">
        <v>429.096</v>
      </c>
      <c r="AR454" s="111">
        <v>503.95600000000002</v>
      </c>
      <c r="AS454" s="112">
        <v>1576.0925638736267</v>
      </c>
      <c r="AT454" s="110">
        <v>986.65000000000009</v>
      </c>
      <c r="AU454" s="111">
        <v>2621.2449999999999</v>
      </c>
      <c r="AV454" s="111">
        <v>617.03899999999999</v>
      </c>
      <c r="AW454" s="112">
        <v>875.19600000000003</v>
      </c>
      <c r="AX454" s="110">
        <v>250.5</v>
      </c>
      <c r="AY454" s="111">
        <v>706.89995996093751</v>
      </c>
      <c r="AZ454" s="111">
        <v>469.49893017578131</v>
      </c>
      <c r="BA454" s="112">
        <v>1528.1079999999997</v>
      </c>
      <c r="BB454" s="110">
        <v>538.88536538999995</v>
      </c>
      <c r="BC454" s="111">
        <v>1277.598</v>
      </c>
      <c r="BD454" s="111">
        <v>2005.817</v>
      </c>
      <c r="BE454" s="112">
        <v>1039.049</v>
      </c>
      <c r="BF454" s="110">
        <v>542.88290000000006</v>
      </c>
      <c r="BG454" s="111">
        <v>1280.4065000000001</v>
      </c>
      <c r="BH454" s="111">
        <v>845.01329999999984</v>
      </c>
      <c r="BI454" s="112">
        <v>1792.3983000000001</v>
      </c>
      <c r="BJ454" s="110">
        <v>263.87294843000001</v>
      </c>
      <c r="BK454" s="111">
        <v>2171.74987328</v>
      </c>
      <c r="BL454" s="111">
        <v>1663.8473185500002</v>
      </c>
      <c r="BM454" s="112">
        <v>4107.6692336300002</v>
      </c>
      <c r="BN454" s="110">
        <v>855.53633333000005</v>
      </c>
      <c r="BO454" s="111">
        <v>787.03380119999997</v>
      </c>
      <c r="BP454" s="111">
        <v>1096.73832756</v>
      </c>
      <c r="BQ454" s="112">
        <v>1696.16434912</v>
      </c>
      <c r="BR454" s="110">
        <v>759.71392171999992</v>
      </c>
      <c r="BS454" s="111">
        <v>1429.66405986</v>
      </c>
      <c r="BT454" s="111">
        <v>831.06861787999992</v>
      </c>
      <c r="BU454" s="112">
        <v>2370.1843754000001</v>
      </c>
      <c r="BV454" s="110">
        <v>701.41989048999994</v>
      </c>
      <c r="BW454" s="111">
        <v>1074.19021972</v>
      </c>
      <c r="BX454" s="111">
        <v>1593.85112445</v>
      </c>
      <c r="BY454" s="112">
        <v>2847.4047943000005</v>
      </c>
      <c r="BZ454" s="110">
        <v>623.61418205000007</v>
      </c>
      <c r="CA454" s="111">
        <v>958.93685153999991</v>
      </c>
      <c r="CB454" s="111">
        <v>1574.6582195599999</v>
      </c>
      <c r="CC454" s="112">
        <v>1896.4719934700001</v>
      </c>
      <c r="CD454" s="110">
        <v>667.53361304999999</v>
      </c>
      <c r="CE454" s="111">
        <v>577.51992160999998</v>
      </c>
      <c r="CF454" s="111">
        <v>708.33994480000001</v>
      </c>
      <c r="CG454" s="112">
        <v>1468.1467311600002</v>
      </c>
      <c r="CH454" s="111">
        <v>583.51779208000005</v>
      </c>
      <c r="CI454" s="111">
        <v>1046.3293731799999</v>
      </c>
      <c r="CJ454" s="111">
        <v>631.58192471999996</v>
      </c>
      <c r="CK454" s="112">
        <v>1091.7532992599999</v>
      </c>
      <c r="CL454" s="110">
        <v>596.60393596999995</v>
      </c>
      <c r="CM454" s="111">
        <v>734.01377864999995</v>
      </c>
      <c r="CN454" s="111">
        <v>862.70906360999993</v>
      </c>
      <c r="CO454" s="111">
        <v>1985.2217354499999</v>
      </c>
      <c r="CP454" s="110">
        <v>420.34028201000001</v>
      </c>
      <c r="CQ454" s="111">
        <v>1234.54803449</v>
      </c>
      <c r="CR454" s="111">
        <v>1221.51150523</v>
      </c>
      <c r="CS454" s="232">
        <v>1494.5491357000001</v>
      </c>
      <c r="CT454" s="276">
        <v>440.30547240999999</v>
      </c>
    </row>
    <row r="455" spans="1:98" s="10" customFormat="1" ht="12.95" customHeight="1" x14ac:dyDescent="0.25">
      <c r="A455" s="88" t="s">
        <v>150</v>
      </c>
      <c r="B455" s="174">
        <v>45.1</v>
      </c>
      <c r="C455" s="111">
        <v>35.4</v>
      </c>
      <c r="D455" s="111">
        <v>108.5</v>
      </c>
      <c r="E455" s="112">
        <v>214.7</v>
      </c>
      <c r="F455" s="111">
        <v>162.30000000000001</v>
      </c>
      <c r="G455" s="111">
        <v>35</v>
      </c>
      <c r="H455" s="111">
        <v>23.2</v>
      </c>
      <c r="I455" s="112">
        <v>173.8</v>
      </c>
      <c r="J455" s="110">
        <v>71.431000000000012</v>
      </c>
      <c r="K455" s="111">
        <v>110.824</v>
      </c>
      <c r="L455" s="111">
        <v>529.93999999999994</v>
      </c>
      <c r="M455" s="112">
        <v>547.62400000000002</v>
      </c>
      <c r="N455" s="110">
        <v>228.161</v>
      </c>
      <c r="O455" s="111">
        <v>285.601</v>
      </c>
      <c r="P455" s="111">
        <v>225.69900000000001</v>
      </c>
      <c r="Q455" s="112">
        <v>404.10399999999998</v>
      </c>
      <c r="R455" s="110">
        <v>183.48099999999999</v>
      </c>
      <c r="S455" s="111">
        <v>193.31700000000001</v>
      </c>
      <c r="T455" s="111">
        <v>543.08400000000006</v>
      </c>
      <c r="U455" s="112">
        <v>198.70699999999999</v>
      </c>
      <c r="V455" s="110">
        <v>157.12199999999999</v>
      </c>
      <c r="W455" s="111">
        <v>378.58100000000002</v>
      </c>
      <c r="X455" s="111">
        <v>146.71</v>
      </c>
      <c r="Y455" s="112">
        <v>351.11300000000006</v>
      </c>
      <c r="Z455" s="110">
        <v>262.77</v>
      </c>
      <c r="AA455" s="111">
        <v>513.24173200000007</v>
      </c>
      <c r="AB455" s="111">
        <v>555.43562299999996</v>
      </c>
      <c r="AC455" s="112">
        <v>407.47251199999999</v>
      </c>
      <c r="AD455" s="110">
        <v>313.39425499999999</v>
      </c>
      <c r="AE455" s="111">
        <v>233.6959367822266</v>
      </c>
      <c r="AF455" s="111">
        <v>412.63668200000001</v>
      </c>
      <c r="AG455" s="112">
        <v>559.18800499999998</v>
      </c>
      <c r="AH455" s="110">
        <v>925.39663138671881</v>
      </c>
      <c r="AI455" s="111">
        <v>216.6807619765234</v>
      </c>
      <c r="AJ455" s="111">
        <v>200.7475585037501</v>
      </c>
      <c r="AK455" s="112">
        <v>388.44002890722652</v>
      </c>
      <c r="AL455" s="110">
        <v>346.47324387707033</v>
      </c>
      <c r="AM455" s="111">
        <v>308.06762118257814</v>
      </c>
      <c r="AN455" s="111">
        <v>76.095950549999998</v>
      </c>
      <c r="AO455" s="112">
        <v>53.915446129999992</v>
      </c>
      <c r="AP455" s="110">
        <v>329.15566733000003</v>
      </c>
      <c r="AQ455" s="111">
        <v>83.702041949999995</v>
      </c>
      <c r="AR455" s="111">
        <v>223.24615254999998</v>
      </c>
      <c r="AS455" s="112">
        <v>582.91805599999998</v>
      </c>
      <c r="AT455" s="110">
        <v>587.87686000000008</v>
      </c>
      <c r="AU455" s="111">
        <v>164.0940192447375</v>
      </c>
      <c r="AV455" s="111">
        <v>417.30492533999995</v>
      </c>
      <c r="AW455" s="112">
        <v>299.36971633131384</v>
      </c>
      <c r="AX455" s="110">
        <v>207.96149521206252</v>
      </c>
      <c r="AY455" s="111">
        <v>58.163960040662495</v>
      </c>
      <c r="AZ455" s="111">
        <v>189.65503262271881</v>
      </c>
      <c r="BA455" s="112">
        <v>363.60160554229378</v>
      </c>
      <c r="BB455" s="110">
        <v>776.75079960147355</v>
      </c>
      <c r="BC455" s="111">
        <v>203.20402980148123</v>
      </c>
      <c r="BD455" s="111">
        <v>761.10091893340007</v>
      </c>
      <c r="BE455" s="112">
        <v>141.00747538299998</v>
      </c>
      <c r="BF455" s="110">
        <v>449.57400000000001</v>
      </c>
      <c r="BG455" s="111">
        <v>356.84849999999994</v>
      </c>
      <c r="BH455" s="111">
        <v>142.25139999999999</v>
      </c>
      <c r="BI455" s="112">
        <v>3627.9166</v>
      </c>
      <c r="BJ455" s="110">
        <v>4596.6384673499997</v>
      </c>
      <c r="BK455" s="111">
        <v>214.9692723</v>
      </c>
      <c r="BL455" s="111">
        <v>212.97829582999998</v>
      </c>
      <c r="BM455" s="112">
        <v>1128.4154053099999</v>
      </c>
      <c r="BN455" s="110">
        <v>276.66458734999998</v>
      </c>
      <c r="BO455" s="111">
        <v>488.83783357999999</v>
      </c>
      <c r="BP455" s="111">
        <v>899.80948451000006</v>
      </c>
      <c r="BQ455" s="112">
        <v>260.37041217000001</v>
      </c>
      <c r="BR455" s="110">
        <v>304.23875627000001</v>
      </c>
      <c r="BS455" s="111">
        <v>453.93744409000004</v>
      </c>
      <c r="BT455" s="111">
        <v>1214.8236975899999</v>
      </c>
      <c r="BU455" s="112">
        <v>1603.6784467500001</v>
      </c>
      <c r="BV455" s="110">
        <v>667.31623323999997</v>
      </c>
      <c r="BW455" s="111">
        <v>460.60847675999997</v>
      </c>
      <c r="BX455" s="111">
        <v>313.80399854000001</v>
      </c>
      <c r="BY455" s="112">
        <v>454.66699533999997</v>
      </c>
      <c r="BZ455" s="110">
        <v>295.23892483999998</v>
      </c>
      <c r="CA455" s="111">
        <v>327.67711095999999</v>
      </c>
      <c r="CB455" s="111">
        <v>505.50797304000002</v>
      </c>
      <c r="CC455" s="112">
        <v>965.74928369999998</v>
      </c>
      <c r="CD455" s="110">
        <v>366.27880174999996</v>
      </c>
      <c r="CE455" s="111">
        <v>749.45283461999998</v>
      </c>
      <c r="CF455" s="111">
        <v>1544.80386011</v>
      </c>
      <c r="CG455" s="112">
        <v>1006.8437082600001</v>
      </c>
      <c r="CH455" s="111">
        <v>295.94360929999999</v>
      </c>
      <c r="CI455" s="111">
        <v>425.51426285000002</v>
      </c>
      <c r="CJ455" s="111">
        <v>372.22022181999995</v>
      </c>
      <c r="CK455" s="112">
        <v>5388.0843012200003</v>
      </c>
      <c r="CL455" s="110">
        <v>56.007998529999995</v>
      </c>
      <c r="CM455" s="111">
        <v>285.05456583</v>
      </c>
      <c r="CN455" s="111">
        <v>90.170097489999989</v>
      </c>
      <c r="CO455" s="111">
        <v>3322.2268276</v>
      </c>
      <c r="CP455" s="110">
        <v>2052.4976255500001</v>
      </c>
      <c r="CQ455" s="111">
        <v>433.53580681</v>
      </c>
      <c r="CR455" s="111">
        <v>952.77463511999997</v>
      </c>
      <c r="CS455" s="232">
        <v>148.86064059999998</v>
      </c>
      <c r="CT455" s="276">
        <v>141.55051856000003</v>
      </c>
    </row>
    <row r="456" spans="1:98" s="10" customFormat="1" ht="12.95" customHeight="1" x14ac:dyDescent="0.25">
      <c r="A456" s="88" t="s">
        <v>151</v>
      </c>
      <c r="B456" s="174">
        <v>152.82599999999999</v>
      </c>
      <c r="C456" s="111">
        <v>165.35</v>
      </c>
      <c r="D456" s="111">
        <v>175.41149999999999</v>
      </c>
      <c r="E456" s="112">
        <v>239.69750000000002</v>
      </c>
      <c r="F456" s="111">
        <v>122.8107584</v>
      </c>
      <c r="G456" s="111">
        <v>95.769923199999994</v>
      </c>
      <c r="H456" s="111">
        <v>191.83299970000002</v>
      </c>
      <c r="I456" s="112">
        <v>211.3942787</v>
      </c>
      <c r="J456" s="110">
        <v>370.31025479999994</v>
      </c>
      <c r="K456" s="111">
        <v>1900.1286187999999</v>
      </c>
      <c r="L456" s="111">
        <v>2993.5751611999999</v>
      </c>
      <c r="M456" s="112">
        <v>3066.7701818000005</v>
      </c>
      <c r="N456" s="110">
        <v>2458.8720151986645</v>
      </c>
      <c r="O456" s="111">
        <v>2687.5301440460598</v>
      </c>
      <c r="P456" s="111">
        <v>2869.33584252636</v>
      </c>
      <c r="Q456" s="112">
        <v>2216.8973143293997</v>
      </c>
      <c r="R456" s="110">
        <v>1912.85399884</v>
      </c>
      <c r="S456" s="111">
        <v>2070.9879240100004</v>
      </c>
      <c r="T456" s="111">
        <v>1927.7851559199999</v>
      </c>
      <c r="U456" s="112">
        <v>1681.6533199159999</v>
      </c>
      <c r="V456" s="110">
        <v>999.11442599999998</v>
      </c>
      <c r="W456" s="111">
        <v>906.45999999999992</v>
      </c>
      <c r="X456" s="111">
        <v>684.50379999999996</v>
      </c>
      <c r="Y456" s="112">
        <v>661.74465999999995</v>
      </c>
      <c r="Z456" s="110">
        <v>995.40617166782306</v>
      </c>
      <c r="AA456" s="111">
        <v>1222.927295569255</v>
      </c>
      <c r="AB456" s="111">
        <v>962.57731349596247</v>
      </c>
      <c r="AC456" s="112">
        <v>1262.1839188490562</v>
      </c>
      <c r="AD456" s="110">
        <v>660.59668229999988</v>
      </c>
      <c r="AE456" s="111">
        <v>857.95937765999997</v>
      </c>
      <c r="AF456" s="111">
        <v>1087.5124317200002</v>
      </c>
      <c r="AG456" s="112">
        <v>831.88655730000005</v>
      </c>
      <c r="AH456" s="110">
        <v>513.31241395747929</v>
      </c>
      <c r="AI456" s="111">
        <v>725.62689450352445</v>
      </c>
      <c r="AJ456" s="111">
        <v>690.87364487359707</v>
      </c>
      <c r="AK456" s="112">
        <v>765.69470532893047</v>
      </c>
      <c r="AL456" s="110">
        <v>396.33461581329425</v>
      </c>
      <c r="AM456" s="111">
        <v>500.94677742869897</v>
      </c>
      <c r="AN456" s="111">
        <v>322.91931503275549</v>
      </c>
      <c r="AO456" s="112">
        <v>272.09330459757371</v>
      </c>
      <c r="AP456" s="110">
        <v>265.02144077131533</v>
      </c>
      <c r="AQ456" s="111">
        <v>320.51454937482401</v>
      </c>
      <c r="AR456" s="111">
        <v>334.03465762300004</v>
      </c>
      <c r="AS456" s="112">
        <v>513.12412975999996</v>
      </c>
      <c r="AT456" s="110">
        <v>418.22167560000003</v>
      </c>
      <c r="AU456" s="111">
        <v>582.29585187934799</v>
      </c>
      <c r="AV456" s="111">
        <v>504.38574782640001</v>
      </c>
      <c r="AW456" s="112">
        <v>611.95141820367098</v>
      </c>
      <c r="AX456" s="110">
        <v>374.86633821757999</v>
      </c>
      <c r="AY456" s="111">
        <v>399.17959951233598</v>
      </c>
      <c r="AZ456" s="111">
        <v>3047.3409837870599</v>
      </c>
      <c r="BA456" s="112">
        <v>2462.424106252452</v>
      </c>
      <c r="BB456" s="110">
        <v>1984.5507065264519</v>
      </c>
      <c r="BC456" s="111">
        <v>3018.9368629347719</v>
      </c>
      <c r="BD456" s="111">
        <v>2799.0269187877639</v>
      </c>
      <c r="BE456" s="112">
        <v>1337.93683455418</v>
      </c>
      <c r="BF456" s="110">
        <v>1106.4766</v>
      </c>
      <c r="BG456" s="111">
        <v>2045.3911000000001</v>
      </c>
      <c r="BH456" s="111">
        <v>1831.2343999999998</v>
      </c>
      <c r="BI456" s="112">
        <v>3382.7716</v>
      </c>
      <c r="BJ456" s="110">
        <v>2270.4874195699999</v>
      </c>
      <c r="BK456" s="111">
        <v>2303.7221248599999</v>
      </c>
      <c r="BL456" s="111">
        <v>2120.8403286900002</v>
      </c>
      <c r="BM456" s="112">
        <v>3061.6118843499999</v>
      </c>
      <c r="BN456" s="110">
        <v>2689.4693840800001</v>
      </c>
      <c r="BO456" s="111">
        <v>3261.2890050799997</v>
      </c>
      <c r="BP456" s="111">
        <v>3417.4462631400002</v>
      </c>
      <c r="BQ456" s="112">
        <v>2444.1429764499999</v>
      </c>
      <c r="BR456" s="110">
        <v>1670.8104694799999</v>
      </c>
      <c r="BS456" s="111">
        <v>346.95436391999999</v>
      </c>
      <c r="BT456" s="111">
        <v>275.75195412000005</v>
      </c>
      <c r="BU456" s="112">
        <v>459.55320694</v>
      </c>
      <c r="BV456" s="110">
        <v>1231.3144674800001</v>
      </c>
      <c r="BW456" s="111">
        <v>1874.3818569499999</v>
      </c>
      <c r="BX456" s="111">
        <v>2136.7763964600003</v>
      </c>
      <c r="BY456" s="112">
        <v>4987.6103841499998</v>
      </c>
      <c r="BZ456" s="110">
        <v>2763.6219361599997</v>
      </c>
      <c r="CA456" s="111">
        <v>2961.9935474299996</v>
      </c>
      <c r="CB456" s="111">
        <v>2627.4480588199999</v>
      </c>
      <c r="CC456" s="112">
        <v>2215.6804971900001</v>
      </c>
      <c r="CD456" s="110">
        <v>2237.45627926</v>
      </c>
      <c r="CE456" s="111">
        <v>3003.9202498500003</v>
      </c>
      <c r="CF456" s="111">
        <v>1406.84544441</v>
      </c>
      <c r="CG456" s="112">
        <v>2323.4653103700002</v>
      </c>
      <c r="CH456" s="111">
        <v>2782.8427137099998</v>
      </c>
      <c r="CI456" s="111">
        <v>2554.7766109499998</v>
      </c>
      <c r="CJ456" s="111">
        <v>1757.46673586</v>
      </c>
      <c r="CK456" s="112">
        <v>2074.5795521800001</v>
      </c>
      <c r="CL456" s="110">
        <v>2097.1765576799999</v>
      </c>
      <c r="CM456" s="111">
        <v>1669.4313208000001</v>
      </c>
      <c r="CN456" s="111">
        <v>1492.5583082600001</v>
      </c>
      <c r="CO456" s="111">
        <v>2232.4449001900002</v>
      </c>
      <c r="CP456" s="110">
        <v>1194.53335659</v>
      </c>
      <c r="CQ456" s="111">
        <v>1465.5811782400001</v>
      </c>
      <c r="CR456" s="111">
        <v>2767.62568637</v>
      </c>
      <c r="CS456" s="232">
        <v>1212.70073336</v>
      </c>
      <c r="CT456" s="276">
        <v>2043.8995364499997</v>
      </c>
    </row>
    <row r="457" spans="1:98" s="10" customFormat="1" ht="12.95" customHeight="1" x14ac:dyDescent="0.25">
      <c r="A457" s="88" t="s">
        <v>152</v>
      </c>
      <c r="B457" s="174">
        <v>223.5</v>
      </c>
      <c r="C457" s="111">
        <v>476.238</v>
      </c>
      <c r="D457" s="111">
        <v>1182.3689999999999</v>
      </c>
      <c r="E457" s="112">
        <v>799.31500000000005</v>
      </c>
      <c r="F457" s="111">
        <v>582.59400000000005</v>
      </c>
      <c r="G457" s="111">
        <v>572.74900000000002</v>
      </c>
      <c r="H457" s="111">
        <v>415.38300000000004</v>
      </c>
      <c r="I457" s="112">
        <v>522.23399999999992</v>
      </c>
      <c r="J457" s="110">
        <v>343.07699999999994</v>
      </c>
      <c r="K457" s="111">
        <v>736.11799999999994</v>
      </c>
      <c r="L457" s="111">
        <v>2229.9119999999998</v>
      </c>
      <c r="M457" s="112">
        <v>1708.1510000000001</v>
      </c>
      <c r="N457" s="110">
        <v>4516.1229999999996</v>
      </c>
      <c r="O457" s="111">
        <v>1482.424</v>
      </c>
      <c r="P457" s="111">
        <v>1420.0160000000001</v>
      </c>
      <c r="Q457" s="112">
        <v>1090.2440000000001</v>
      </c>
      <c r="R457" s="110">
        <v>768.19399999999996</v>
      </c>
      <c r="S457" s="111">
        <v>1205.7559999999999</v>
      </c>
      <c r="T457" s="111">
        <v>917.37900000000002</v>
      </c>
      <c r="U457" s="112">
        <v>1311.4839999999999</v>
      </c>
      <c r="V457" s="110">
        <v>1352.702</v>
      </c>
      <c r="W457" s="111">
        <v>1026.943</v>
      </c>
      <c r="X457" s="111">
        <v>1943.8719999999998</v>
      </c>
      <c r="Y457" s="112">
        <v>2643.5569999999998</v>
      </c>
      <c r="Z457" s="110">
        <v>1909.143</v>
      </c>
      <c r="AA457" s="111">
        <v>1134.106</v>
      </c>
      <c r="AB457" s="111">
        <v>1188.58</v>
      </c>
      <c r="AC457" s="112">
        <v>784.72699999999998</v>
      </c>
      <c r="AD457" s="110">
        <v>467.05799999999999</v>
      </c>
      <c r="AE457" s="111">
        <v>593.06653710937496</v>
      </c>
      <c r="AF457" s="111">
        <v>571.42000000000007</v>
      </c>
      <c r="AG457" s="112">
        <v>654.80999999999995</v>
      </c>
      <c r="AH457" s="110">
        <v>198.41132861328126</v>
      </c>
      <c r="AI457" s="111">
        <v>747.27962951660152</v>
      </c>
      <c r="AJ457" s="111">
        <v>928.57043017578133</v>
      </c>
      <c r="AK457" s="112">
        <v>1013.5985817871097</v>
      </c>
      <c r="AL457" s="110">
        <v>566.50472033691403</v>
      </c>
      <c r="AM457" s="111">
        <v>1219.9928861083981</v>
      </c>
      <c r="AN457" s="111">
        <v>526.66200000000003</v>
      </c>
      <c r="AO457" s="112">
        <v>1421.6690000000001</v>
      </c>
      <c r="AP457" s="110">
        <v>458.48599999999999</v>
      </c>
      <c r="AQ457" s="111">
        <v>639.30494897460994</v>
      </c>
      <c r="AR457" s="111">
        <v>569.73800000000006</v>
      </c>
      <c r="AS457" s="112">
        <v>938.86699999999996</v>
      </c>
      <c r="AT457" s="110">
        <v>1332.576</v>
      </c>
      <c r="AU457" s="111">
        <v>652.43397448730491</v>
      </c>
      <c r="AV457" s="111">
        <v>1082.5537734375</v>
      </c>
      <c r="AW457" s="112">
        <v>15496.753190307669</v>
      </c>
      <c r="AX457" s="110">
        <v>1197.8480298461911</v>
      </c>
      <c r="AY457" s="111">
        <v>852.51611950683593</v>
      </c>
      <c r="AZ457" s="111">
        <v>2057.5725006103517</v>
      </c>
      <c r="BA457" s="112">
        <v>1910.2145399169922</v>
      </c>
      <c r="BB457" s="110">
        <v>1775.9780802001953</v>
      </c>
      <c r="BC457" s="111">
        <v>1281.7116601562507</v>
      </c>
      <c r="BD457" s="111">
        <v>1579.933</v>
      </c>
      <c r="BE457" s="112">
        <v>1051.933</v>
      </c>
      <c r="BF457" s="110">
        <v>559.46529999999996</v>
      </c>
      <c r="BG457" s="111">
        <v>584.68799999999999</v>
      </c>
      <c r="BH457" s="111">
        <v>660.1751999999999</v>
      </c>
      <c r="BI457" s="112">
        <v>1274.6766</v>
      </c>
      <c r="BJ457" s="110">
        <v>1884.9606865699998</v>
      </c>
      <c r="BK457" s="111">
        <v>3241.0024872399999</v>
      </c>
      <c r="BL457" s="111">
        <v>2536.8597277700001</v>
      </c>
      <c r="BM457" s="112">
        <v>3090.94914285</v>
      </c>
      <c r="BN457" s="110">
        <v>6669.5932535200009</v>
      </c>
      <c r="BO457" s="111">
        <v>11570.425797370001</v>
      </c>
      <c r="BP457" s="111">
        <v>13118.341208040001</v>
      </c>
      <c r="BQ457" s="112">
        <v>5509.5115215199994</v>
      </c>
      <c r="BR457" s="110">
        <v>4903.9976892899995</v>
      </c>
      <c r="BS457" s="111">
        <v>4053.9218715999996</v>
      </c>
      <c r="BT457" s="111">
        <v>5511.9793718599994</v>
      </c>
      <c r="BU457" s="112">
        <v>12842.654421579999</v>
      </c>
      <c r="BV457" s="110">
        <v>7528.9632003399993</v>
      </c>
      <c r="BW457" s="111">
        <v>6227.0639436800002</v>
      </c>
      <c r="BX457" s="111">
        <v>7172.8711474600004</v>
      </c>
      <c r="BY457" s="112">
        <v>7245.0801205799999</v>
      </c>
      <c r="BZ457" s="110">
        <v>11155.12229363</v>
      </c>
      <c r="CA457" s="111">
        <v>7759.3755911699991</v>
      </c>
      <c r="CB457" s="111">
        <v>5658.31597272</v>
      </c>
      <c r="CC457" s="112">
        <v>8866.2820960099998</v>
      </c>
      <c r="CD457" s="110">
        <v>18290.114977509998</v>
      </c>
      <c r="CE457" s="111">
        <v>12425.30847498</v>
      </c>
      <c r="CF457" s="111">
        <v>9427.2042218700008</v>
      </c>
      <c r="CG457" s="112">
        <v>6206.5971804299998</v>
      </c>
      <c r="CH457" s="111">
        <v>6029.7611569999999</v>
      </c>
      <c r="CI457" s="111">
        <v>8113.4515109200001</v>
      </c>
      <c r="CJ457" s="111">
        <v>7260.9817811600005</v>
      </c>
      <c r="CK457" s="112">
        <v>4336.2334733499993</v>
      </c>
      <c r="CL457" s="110">
        <v>9664.4161385799998</v>
      </c>
      <c r="CM457" s="111">
        <v>8592.5596936399998</v>
      </c>
      <c r="CN457" s="111">
        <v>5200.1591750099997</v>
      </c>
      <c r="CO457" s="111">
        <v>5530.662994119999</v>
      </c>
      <c r="CP457" s="110">
        <v>4196.5902599600004</v>
      </c>
      <c r="CQ457" s="111">
        <v>7756.7410658999997</v>
      </c>
      <c r="CR457" s="111">
        <v>8258.0063190300007</v>
      </c>
      <c r="CS457" s="232">
        <v>15904.490302990002</v>
      </c>
      <c r="CT457" s="276">
        <v>3434.0349841700004</v>
      </c>
    </row>
    <row r="458" spans="1:98" s="10" customFormat="1" ht="12.95" customHeight="1" x14ac:dyDescent="0.25">
      <c r="A458" s="87" t="s">
        <v>14</v>
      </c>
      <c r="B458" s="174">
        <v>1875.6840000000002</v>
      </c>
      <c r="C458" s="111">
        <v>1519.797</v>
      </c>
      <c r="D458" s="111">
        <v>1360.405</v>
      </c>
      <c r="E458" s="112">
        <v>1557.9059999999999</v>
      </c>
      <c r="F458" s="111">
        <v>3232.6289999999999</v>
      </c>
      <c r="G458" s="111">
        <v>1491.3409999999999</v>
      </c>
      <c r="H458" s="111">
        <v>2318.7629999999999</v>
      </c>
      <c r="I458" s="112">
        <v>2460.4719999999998</v>
      </c>
      <c r="J458" s="110">
        <v>1735.106</v>
      </c>
      <c r="K458" s="111">
        <v>2306.0479999999998</v>
      </c>
      <c r="L458" s="111">
        <v>2203.1880000000001</v>
      </c>
      <c r="M458" s="112">
        <v>3178.1889999999999</v>
      </c>
      <c r="N458" s="110">
        <v>2530.7649999999999</v>
      </c>
      <c r="O458" s="111">
        <v>2895.5529999999999</v>
      </c>
      <c r="P458" s="111">
        <v>5635.4390000000003</v>
      </c>
      <c r="Q458" s="112">
        <v>6503.4594999999999</v>
      </c>
      <c r="R458" s="110">
        <v>6983.018</v>
      </c>
      <c r="S458" s="111">
        <v>4208.0405000000001</v>
      </c>
      <c r="T458" s="111">
        <v>4359.0914999999995</v>
      </c>
      <c r="U458" s="112">
        <v>3958.2301549072276</v>
      </c>
      <c r="V458" s="110">
        <v>2756.6769999999997</v>
      </c>
      <c r="W458" s="111">
        <v>3743.4629995117184</v>
      </c>
      <c r="X458" s="111">
        <v>3641.7323066711424</v>
      </c>
      <c r="Y458" s="112">
        <v>3047.7147279052733</v>
      </c>
      <c r="Z458" s="110">
        <v>3355.9679999999998</v>
      </c>
      <c r="AA458" s="111">
        <v>2965.7539999999999</v>
      </c>
      <c r="AB458" s="111">
        <v>3552.0414968261721</v>
      </c>
      <c r="AC458" s="112">
        <v>3456.9123430023192</v>
      </c>
      <c r="AD458" s="110">
        <v>3467.1254219360353</v>
      </c>
      <c r="AE458" s="111">
        <v>4022.7083923339842</v>
      </c>
      <c r="AF458" s="111">
        <v>3961.6119000000003</v>
      </c>
      <c r="AG458" s="112">
        <v>4984.5321000000004</v>
      </c>
      <c r="AH458" s="110">
        <v>3097.2841133056641</v>
      </c>
      <c r="AI458" s="111">
        <v>4546.993180737305</v>
      </c>
      <c r="AJ458" s="111">
        <v>3076.1689299926761</v>
      </c>
      <c r="AK458" s="112">
        <v>4110.7924826049803</v>
      </c>
      <c r="AL458" s="110">
        <v>2868.2062201660156</v>
      </c>
      <c r="AM458" s="111">
        <v>4085.1747000000005</v>
      </c>
      <c r="AN458" s="111">
        <v>3217.4799000000003</v>
      </c>
      <c r="AO458" s="112">
        <v>2976.4944738281251</v>
      </c>
      <c r="AP458" s="110">
        <v>2470.5751999999998</v>
      </c>
      <c r="AQ458" s="111">
        <v>3205.8856397583008</v>
      </c>
      <c r="AR458" s="111">
        <v>2187.0478000000003</v>
      </c>
      <c r="AS458" s="112">
        <v>2403.5852999999997</v>
      </c>
      <c r="AT458" s="110">
        <v>3182.7363300781253</v>
      </c>
      <c r="AU458" s="111">
        <v>3231.0297109619146</v>
      </c>
      <c r="AV458" s="111">
        <v>1627.8462</v>
      </c>
      <c r="AW458" s="112">
        <v>8703.0936904308201</v>
      </c>
      <c r="AX458" s="110">
        <v>7911.8045702148465</v>
      </c>
      <c r="AY458" s="111">
        <v>4251.3445802070592</v>
      </c>
      <c r="AZ458" s="111">
        <v>1957.4827339965821</v>
      </c>
      <c r="BA458" s="112">
        <v>1891.3351404296877</v>
      </c>
      <c r="BB458" s="110">
        <v>1501.9051801513669</v>
      </c>
      <c r="BC458" s="111">
        <v>1961.771990087891</v>
      </c>
      <c r="BD458" s="111">
        <v>2256.5472</v>
      </c>
      <c r="BE458" s="112">
        <v>2532.4136094551091</v>
      </c>
      <c r="BF458" s="110">
        <v>1985.6345000000001</v>
      </c>
      <c r="BG458" s="111">
        <v>3361.5055000000002</v>
      </c>
      <c r="BH458" s="111">
        <v>3207.2345</v>
      </c>
      <c r="BI458" s="112">
        <v>4752.3192999999992</v>
      </c>
      <c r="BJ458" s="110">
        <v>2901.9693212299999</v>
      </c>
      <c r="BK458" s="111">
        <v>3718.4406061099999</v>
      </c>
      <c r="BL458" s="111">
        <v>4356.6105932</v>
      </c>
      <c r="BM458" s="112">
        <v>4881.9699063500002</v>
      </c>
      <c r="BN458" s="110">
        <v>5477.1060162900003</v>
      </c>
      <c r="BO458" s="111">
        <v>8434.3424758299989</v>
      </c>
      <c r="BP458" s="111">
        <v>5217.4677756300007</v>
      </c>
      <c r="BQ458" s="112">
        <v>6482.6308416899992</v>
      </c>
      <c r="BR458" s="110">
        <v>4888.0279097599996</v>
      </c>
      <c r="BS458" s="111">
        <v>5825.0512442999998</v>
      </c>
      <c r="BT458" s="111">
        <v>4846.7717548199998</v>
      </c>
      <c r="BU458" s="112">
        <v>11121.91257778</v>
      </c>
      <c r="BV458" s="110">
        <v>5450.1894029199993</v>
      </c>
      <c r="BW458" s="111">
        <v>12371.410105430001</v>
      </c>
      <c r="BX458" s="111">
        <v>16271.3730227</v>
      </c>
      <c r="BY458" s="112">
        <v>9095.1280380899989</v>
      </c>
      <c r="BZ458" s="110">
        <v>9520.4095477600004</v>
      </c>
      <c r="CA458" s="111">
        <v>7707.0870826900009</v>
      </c>
      <c r="CB458" s="111">
        <v>9489.8566584399996</v>
      </c>
      <c r="CC458" s="112">
        <v>8075.9771787999998</v>
      </c>
      <c r="CD458" s="110">
        <v>19739.093977240002</v>
      </c>
      <c r="CE458" s="111">
        <v>16470.933875579998</v>
      </c>
      <c r="CF458" s="111">
        <v>9234.76111236</v>
      </c>
      <c r="CG458" s="112">
        <v>12400.114927859999</v>
      </c>
      <c r="CH458" s="111">
        <v>21450.2266093</v>
      </c>
      <c r="CI458" s="111">
        <v>13271.712869880001</v>
      </c>
      <c r="CJ458" s="111">
        <v>9456.6369088799984</v>
      </c>
      <c r="CK458" s="112">
        <v>12343.384054859998</v>
      </c>
      <c r="CL458" s="110">
        <v>14683.714894429999</v>
      </c>
      <c r="CM458" s="111">
        <v>14221.585819889999</v>
      </c>
      <c r="CN458" s="111">
        <v>9726.5032802099995</v>
      </c>
      <c r="CO458" s="111">
        <v>9413.2861825300006</v>
      </c>
      <c r="CP458" s="110">
        <v>13935.170376800001</v>
      </c>
      <c r="CQ458" s="111">
        <v>12757.916778319999</v>
      </c>
      <c r="CR458" s="111">
        <v>11752.585802469999</v>
      </c>
      <c r="CS458" s="232">
        <v>20460.18316439</v>
      </c>
      <c r="CT458" s="276">
        <v>8714.1340820299993</v>
      </c>
    </row>
    <row r="459" spans="1:98" s="10" customFormat="1" ht="12.95" customHeight="1" x14ac:dyDescent="0.25">
      <c r="A459" s="88" t="s">
        <v>149</v>
      </c>
      <c r="B459" s="174">
        <v>420.9</v>
      </c>
      <c r="C459" s="111">
        <v>417.25299999999999</v>
      </c>
      <c r="D459" s="111">
        <v>465.9</v>
      </c>
      <c r="E459" s="112">
        <v>366.32899999999995</v>
      </c>
      <c r="F459" s="111">
        <v>448.95000000000005</v>
      </c>
      <c r="G459" s="111">
        <v>380.78300000000002</v>
      </c>
      <c r="H459" s="111">
        <v>398.548</v>
      </c>
      <c r="I459" s="112">
        <v>400.47799999999995</v>
      </c>
      <c r="J459" s="110">
        <v>405.70500000000004</v>
      </c>
      <c r="K459" s="111">
        <v>343.82099999999997</v>
      </c>
      <c r="L459" s="111">
        <v>370.59500000000003</v>
      </c>
      <c r="M459" s="112">
        <v>328.96499999999997</v>
      </c>
      <c r="N459" s="110">
        <v>400.77600000000001</v>
      </c>
      <c r="O459" s="111">
        <v>331.73600000000005</v>
      </c>
      <c r="P459" s="111">
        <v>333.423</v>
      </c>
      <c r="Q459" s="112">
        <v>356.024</v>
      </c>
      <c r="R459" s="110">
        <v>527.59699999999998</v>
      </c>
      <c r="S459" s="111">
        <v>337.89100000000002</v>
      </c>
      <c r="T459" s="111">
        <v>302.15999999999997</v>
      </c>
      <c r="U459" s="112">
        <v>431.49699999999996</v>
      </c>
      <c r="V459" s="110">
        <v>371.61599999999999</v>
      </c>
      <c r="W459" s="111">
        <v>383.291</v>
      </c>
      <c r="X459" s="111">
        <v>371.22383609008784</v>
      </c>
      <c r="Y459" s="112">
        <v>351.34499999999997</v>
      </c>
      <c r="Z459" s="110">
        <v>358.90899999999999</v>
      </c>
      <c r="AA459" s="111">
        <v>388.20600000000002</v>
      </c>
      <c r="AB459" s="111">
        <v>472.93749682617192</v>
      </c>
      <c r="AC459" s="112">
        <v>422.85399999999998</v>
      </c>
      <c r="AD459" s="110">
        <v>304.27300000000002</v>
      </c>
      <c r="AE459" s="111">
        <v>418.28899999999993</v>
      </c>
      <c r="AF459" s="111">
        <v>594.48099999999999</v>
      </c>
      <c r="AG459" s="112">
        <v>1194.288</v>
      </c>
      <c r="AH459" s="110">
        <v>591.38400000000001</v>
      </c>
      <c r="AI459" s="111">
        <v>1207.8810000000001</v>
      </c>
      <c r="AJ459" s="111">
        <v>883.89199999999994</v>
      </c>
      <c r="AK459" s="112">
        <v>1295.8714320068359</v>
      </c>
      <c r="AL459" s="110">
        <v>920.99053002929691</v>
      </c>
      <c r="AM459" s="111">
        <v>956.60400000000004</v>
      </c>
      <c r="AN459" s="111">
        <v>993.97900000000004</v>
      </c>
      <c r="AO459" s="112">
        <v>975.6640000000001</v>
      </c>
      <c r="AP459" s="110">
        <v>658.02800000000002</v>
      </c>
      <c r="AQ459" s="111">
        <v>735.77199999999993</v>
      </c>
      <c r="AR459" s="111">
        <v>438.738</v>
      </c>
      <c r="AS459" s="112">
        <v>697.44100000000003</v>
      </c>
      <c r="AT459" s="110">
        <v>436.42683007812502</v>
      </c>
      <c r="AU459" s="111">
        <v>632.61810046386711</v>
      </c>
      <c r="AV459" s="111">
        <v>433.43100000000004</v>
      </c>
      <c r="AW459" s="112">
        <v>647.72843994140624</v>
      </c>
      <c r="AX459" s="110">
        <v>434.47525024414062</v>
      </c>
      <c r="AY459" s="111">
        <v>563.27755017089839</v>
      </c>
      <c r="AZ459" s="111">
        <v>473.06840312194822</v>
      </c>
      <c r="BA459" s="112">
        <v>482.13816992187503</v>
      </c>
      <c r="BB459" s="110">
        <v>448.26426000976562</v>
      </c>
      <c r="BC459" s="111">
        <v>447.52186010742184</v>
      </c>
      <c r="BD459" s="111">
        <v>477.63599999999997</v>
      </c>
      <c r="BE459" s="112">
        <v>432.11500000000001</v>
      </c>
      <c r="BF459" s="110">
        <v>601.45220000000006</v>
      </c>
      <c r="BG459" s="111">
        <v>679.70360000000005</v>
      </c>
      <c r="BH459" s="111">
        <v>628.24829999999997</v>
      </c>
      <c r="BI459" s="112">
        <v>1739.7682</v>
      </c>
      <c r="BJ459" s="110">
        <v>890.53718103000006</v>
      </c>
      <c r="BK459" s="111">
        <v>708.31348931000002</v>
      </c>
      <c r="BL459" s="111">
        <v>1125.1361516299999</v>
      </c>
      <c r="BM459" s="112">
        <v>1422.8326995100001</v>
      </c>
      <c r="BN459" s="110">
        <v>774.31441605999999</v>
      </c>
      <c r="BO459" s="111">
        <v>3637.0518620299999</v>
      </c>
      <c r="BP459" s="111">
        <v>652.03749306999998</v>
      </c>
      <c r="BQ459" s="112">
        <v>3138.57466836</v>
      </c>
      <c r="BR459" s="110">
        <v>442.83259691000001</v>
      </c>
      <c r="BS459" s="111">
        <v>580.85046085999988</v>
      </c>
      <c r="BT459" s="111">
        <v>741.79607873999998</v>
      </c>
      <c r="BU459" s="112">
        <v>867.67551614000013</v>
      </c>
      <c r="BV459" s="110">
        <v>562.96722366000006</v>
      </c>
      <c r="BW459" s="111">
        <v>3218.2821906800009</v>
      </c>
      <c r="BX459" s="111">
        <v>447.06832858000001</v>
      </c>
      <c r="BY459" s="112">
        <v>530.81355918000008</v>
      </c>
      <c r="BZ459" s="110">
        <v>482.68316346999995</v>
      </c>
      <c r="CA459" s="111">
        <v>764.02216035000004</v>
      </c>
      <c r="CB459" s="111">
        <v>490.93405227000005</v>
      </c>
      <c r="CC459" s="112">
        <v>799.7399016899999</v>
      </c>
      <c r="CD459" s="110">
        <v>595.11534144000007</v>
      </c>
      <c r="CE459" s="111">
        <v>683.51572573999999</v>
      </c>
      <c r="CF459" s="111">
        <v>561.79264054999999</v>
      </c>
      <c r="CG459" s="112">
        <v>725.11314692000008</v>
      </c>
      <c r="CH459" s="111">
        <v>696.21816813999999</v>
      </c>
      <c r="CI459" s="111">
        <v>1023.78582436</v>
      </c>
      <c r="CJ459" s="111">
        <v>761.87608413999999</v>
      </c>
      <c r="CK459" s="112">
        <v>1048.2221531800001</v>
      </c>
      <c r="CL459" s="110">
        <v>453.43804443999994</v>
      </c>
      <c r="CM459" s="111">
        <v>908.40244900000005</v>
      </c>
      <c r="CN459" s="111">
        <v>1154.99302063</v>
      </c>
      <c r="CO459" s="111">
        <v>930.73566736999999</v>
      </c>
      <c r="CP459" s="110">
        <v>648.83965798999998</v>
      </c>
      <c r="CQ459" s="111">
        <v>902.58306617999983</v>
      </c>
      <c r="CR459" s="111">
        <v>720.61130833000004</v>
      </c>
      <c r="CS459" s="232">
        <v>1462.8395320499999</v>
      </c>
      <c r="CT459" s="276">
        <v>695.41121742999985</v>
      </c>
    </row>
    <row r="460" spans="1:98" s="10" customFormat="1" ht="12.95" customHeight="1" x14ac:dyDescent="0.25">
      <c r="A460" s="88" t="s">
        <v>150</v>
      </c>
      <c r="B460" s="174">
        <v>638.48599999999999</v>
      </c>
      <c r="C460" s="111">
        <v>610.46299999999997</v>
      </c>
      <c r="D460" s="111">
        <v>401.5</v>
      </c>
      <c r="E460" s="112">
        <v>367.86099999999999</v>
      </c>
      <c r="F460" s="111">
        <v>588.22599999999989</v>
      </c>
      <c r="G460" s="111">
        <v>345.43599999999992</v>
      </c>
      <c r="H460" s="111">
        <v>788.21499999999992</v>
      </c>
      <c r="I460" s="112">
        <v>663.66899999999998</v>
      </c>
      <c r="J460" s="110">
        <v>380.72500000000002</v>
      </c>
      <c r="K460" s="111">
        <v>619.17399999999998</v>
      </c>
      <c r="L460" s="111">
        <v>301.68099999999998</v>
      </c>
      <c r="M460" s="112">
        <v>525.255</v>
      </c>
      <c r="N460" s="110">
        <v>444.27200000000005</v>
      </c>
      <c r="O460" s="111">
        <v>591.53199999999993</v>
      </c>
      <c r="P460" s="111">
        <v>184.08600000000001</v>
      </c>
      <c r="Q460" s="112">
        <v>686.78</v>
      </c>
      <c r="R460" s="110">
        <v>506.14400000000001</v>
      </c>
      <c r="S460" s="111">
        <v>381.81700000000001</v>
      </c>
      <c r="T460" s="111">
        <v>161.39099999999999</v>
      </c>
      <c r="U460" s="112">
        <v>642.173</v>
      </c>
      <c r="V460" s="110">
        <v>255.71199999999999</v>
      </c>
      <c r="W460" s="111">
        <v>449.29699999999997</v>
      </c>
      <c r="X460" s="111">
        <v>151.017</v>
      </c>
      <c r="Y460" s="112">
        <v>131.97899999999998</v>
      </c>
      <c r="Z460" s="110">
        <v>627.63499999999999</v>
      </c>
      <c r="AA460" s="111">
        <v>119.613</v>
      </c>
      <c r="AB460" s="111">
        <v>756.94599999999991</v>
      </c>
      <c r="AC460" s="112">
        <v>374.47299999999996</v>
      </c>
      <c r="AD460" s="110">
        <v>497.45799999999997</v>
      </c>
      <c r="AE460" s="111">
        <v>175.44426831054687</v>
      </c>
      <c r="AF460" s="111">
        <v>705.03200000000004</v>
      </c>
      <c r="AG460" s="112">
        <v>652.36300000000006</v>
      </c>
      <c r="AH460" s="110">
        <v>304.48440319824221</v>
      </c>
      <c r="AI460" s="111">
        <v>842.14675</v>
      </c>
      <c r="AJ460" s="111">
        <v>407.4999598388672</v>
      </c>
      <c r="AK460" s="112">
        <v>1031.3518078613281</v>
      </c>
      <c r="AL460" s="110">
        <v>416.23378637695316</v>
      </c>
      <c r="AM460" s="111">
        <v>957.01800000000003</v>
      </c>
      <c r="AN460" s="111">
        <v>318.20400000000001</v>
      </c>
      <c r="AO460" s="112">
        <v>925.42767382812508</v>
      </c>
      <c r="AP460" s="110">
        <v>531.08399999999995</v>
      </c>
      <c r="AQ460" s="111">
        <v>1279.3796497802734</v>
      </c>
      <c r="AR460" s="111">
        <v>435.83</v>
      </c>
      <c r="AS460" s="112">
        <v>377.27499999999998</v>
      </c>
      <c r="AT460" s="110">
        <v>2002.7350000000001</v>
      </c>
      <c r="AU460" s="111">
        <v>1128.3728834228518</v>
      </c>
      <c r="AV460" s="111">
        <v>207.76600000000002</v>
      </c>
      <c r="AW460" s="112">
        <v>131.06773992919921</v>
      </c>
      <c r="AX460" s="110">
        <v>144.58432043457032</v>
      </c>
      <c r="AY460" s="111">
        <v>130.96451965332034</v>
      </c>
      <c r="AZ460" s="111">
        <v>111.12160955810558</v>
      </c>
      <c r="BA460" s="112">
        <v>140.74558038330079</v>
      </c>
      <c r="BB460" s="110">
        <v>146.94665039062502</v>
      </c>
      <c r="BC460" s="111">
        <v>169.13113000488283</v>
      </c>
      <c r="BD460" s="111">
        <v>203.57499999999999</v>
      </c>
      <c r="BE460" s="112">
        <v>184.23385766601569</v>
      </c>
      <c r="BF460" s="110">
        <v>243.11990000000003</v>
      </c>
      <c r="BG460" s="111">
        <v>168.0395</v>
      </c>
      <c r="BH460" s="111">
        <v>333.08550000000002</v>
      </c>
      <c r="BI460" s="112">
        <v>217.94210000000001</v>
      </c>
      <c r="BJ460" s="110">
        <v>338.81620710000004</v>
      </c>
      <c r="BK460" s="111">
        <v>539.51296280999998</v>
      </c>
      <c r="BL460" s="111">
        <v>232.42903704000003</v>
      </c>
      <c r="BM460" s="112">
        <v>369.60502512999994</v>
      </c>
      <c r="BN460" s="110">
        <v>290.19220631000002</v>
      </c>
      <c r="BO460" s="111">
        <v>824.96585479000009</v>
      </c>
      <c r="BP460" s="111">
        <v>240.43511559999999</v>
      </c>
      <c r="BQ460" s="112">
        <v>368.74333361000004</v>
      </c>
      <c r="BR460" s="110">
        <v>432.92405910000002</v>
      </c>
      <c r="BS460" s="111">
        <v>234.08168257999998</v>
      </c>
      <c r="BT460" s="111">
        <v>268.81650517000003</v>
      </c>
      <c r="BU460" s="112">
        <v>247.61368081000001</v>
      </c>
      <c r="BV460" s="110">
        <v>322.33156281999999</v>
      </c>
      <c r="BW460" s="111">
        <v>109.95718185999999</v>
      </c>
      <c r="BX460" s="111">
        <v>453.32248304999996</v>
      </c>
      <c r="BY460" s="112">
        <v>414.01727502</v>
      </c>
      <c r="BZ460" s="110">
        <v>614.41169167999999</v>
      </c>
      <c r="CA460" s="111">
        <v>684.30941547000009</v>
      </c>
      <c r="CB460" s="111">
        <v>389.01122097999996</v>
      </c>
      <c r="CC460" s="112">
        <v>677.18464301999995</v>
      </c>
      <c r="CD460" s="110">
        <v>1318.0304825000003</v>
      </c>
      <c r="CE460" s="111">
        <v>717.09668654999996</v>
      </c>
      <c r="CF460" s="111">
        <v>638.13730634000001</v>
      </c>
      <c r="CG460" s="112">
        <v>696.39690674999997</v>
      </c>
      <c r="CH460" s="111">
        <v>597.48431464999999</v>
      </c>
      <c r="CI460" s="111">
        <v>636.37537952000002</v>
      </c>
      <c r="CJ460" s="111">
        <v>445.91051911</v>
      </c>
      <c r="CK460" s="112">
        <v>412.18232227999999</v>
      </c>
      <c r="CL460" s="110">
        <v>544.62475377999999</v>
      </c>
      <c r="CM460" s="111">
        <v>521.8811091099999</v>
      </c>
      <c r="CN460" s="111">
        <v>739.62294685999996</v>
      </c>
      <c r="CO460" s="111">
        <v>668.56552858000009</v>
      </c>
      <c r="CP460" s="110">
        <v>3045.3924090699998</v>
      </c>
      <c r="CQ460" s="111">
        <v>187.35961040000001</v>
      </c>
      <c r="CR460" s="111">
        <v>959.85183704000008</v>
      </c>
      <c r="CS460" s="232">
        <v>272.96374091000007</v>
      </c>
      <c r="CT460" s="276">
        <v>145.99168781</v>
      </c>
    </row>
    <row r="461" spans="1:98" s="10" customFormat="1" ht="12.95" customHeight="1" x14ac:dyDescent="0.25">
      <c r="A461" s="88" t="s">
        <v>151</v>
      </c>
      <c r="B461" s="174">
        <v>340</v>
      </c>
      <c r="C461" s="111">
        <v>199.8</v>
      </c>
      <c r="D461" s="111">
        <v>290.29999999999995</v>
      </c>
      <c r="E461" s="112">
        <v>243.10000000000002</v>
      </c>
      <c r="F461" s="111">
        <v>307.08299999999997</v>
      </c>
      <c r="G461" s="111">
        <v>388.19100000000003</v>
      </c>
      <c r="H461" s="111">
        <v>420.74</v>
      </c>
      <c r="I461" s="112">
        <v>339.14699999999999</v>
      </c>
      <c r="J461" s="110">
        <v>384.827</v>
      </c>
      <c r="K461" s="111">
        <v>325.59299999999996</v>
      </c>
      <c r="L461" s="111">
        <v>576.96100000000001</v>
      </c>
      <c r="M461" s="112">
        <v>753.24</v>
      </c>
      <c r="N461" s="110">
        <v>777.91300000000001</v>
      </c>
      <c r="O461" s="111">
        <v>1454.9009999999998</v>
      </c>
      <c r="P461" s="111">
        <v>2485.8090000000002</v>
      </c>
      <c r="Q461" s="112">
        <v>3462.3554999999997</v>
      </c>
      <c r="R461" s="110">
        <v>2540.6449999999995</v>
      </c>
      <c r="S461" s="111">
        <v>2350.4544999999998</v>
      </c>
      <c r="T461" s="111">
        <v>2392.4365000000003</v>
      </c>
      <c r="U461" s="112">
        <v>1808.2661549072272</v>
      </c>
      <c r="V461" s="110">
        <v>1315.2080000000001</v>
      </c>
      <c r="W461" s="111">
        <v>1846.3279995117186</v>
      </c>
      <c r="X461" s="111">
        <v>1567.8574705810547</v>
      </c>
      <c r="Y461" s="112">
        <v>1591.5949999999998</v>
      </c>
      <c r="Z461" s="110">
        <v>1351.662</v>
      </c>
      <c r="AA461" s="111">
        <v>1607.731</v>
      </c>
      <c r="AB461" s="111">
        <v>1659.0459999999998</v>
      </c>
      <c r="AC461" s="112">
        <v>1545.904</v>
      </c>
      <c r="AD461" s="110">
        <v>1604.415</v>
      </c>
      <c r="AE461" s="111">
        <v>2635.0039999999999</v>
      </c>
      <c r="AF461" s="111">
        <v>1813.7608999999998</v>
      </c>
      <c r="AG461" s="112">
        <v>2186.0581000000002</v>
      </c>
      <c r="AH461" s="110">
        <v>1162.6327802978517</v>
      </c>
      <c r="AI461" s="111">
        <v>1718.3164307373047</v>
      </c>
      <c r="AJ461" s="111">
        <v>967.10599999999999</v>
      </c>
      <c r="AK461" s="112">
        <v>954.58220935058603</v>
      </c>
      <c r="AL461" s="110">
        <v>1023.6615536621096</v>
      </c>
      <c r="AM461" s="111">
        <v>1363.3087</v>
      </c>
      <c r="AN461" s="111">
        <v>872.91689999999994</v>
      </c>
      <c r="AO461" s="112">
        <v>497.18680000000001</v>
      </c>
      <c r="AP461" s="110">
        <v>578.65519999999992</v>
      </c>
      <c r="AQ461" s="111">
        <v>648.79269999999997</v>
      </c>
      <c r="AR461" s="111">
        <v>483.0308</v>
      </c>
      <c r="AS461" s="112">
        <v>732.48130000000003</v>
      </c>
      <c r="AT461" s="110">
        <v>365.57349999999997</v>
      </c>
      <c r="AU461" s="111">
        <v>891.42309999999998</v>
      </c>
      <c r="AV461" s="111">
        <v>383.16219999999998</v>
      </c>
      <c r="AW461" s="112">
        <v>672.62699999999995</v>
      </c>
      <c r="AX461" s="110">
        <v>330.01010000000002</v>
      </c>
      <c r="AY461" s="111">
        <v>328.78370000000001</v>
      </c>
      <c r="AZ461" s="111">
        <v>456.5797</v>
      </c>
      <c r="BA461" s="112">
        <v>336.29220000000004</v>
      </c>
      <c r="BB461" s="110">
        <v>487.59089999999998</v>
      </c>
      <c r="BC461" s="111">
        <v>513.63739999999996</v>
      </c>
      <c r="BD461" s="111">
        <v>755.08220000000006</v>
      </c>
      <c r="BE461" s="112">
        <v>880.17078767776502</v>
      </c>
      <c r="BF461" s="110">
        <v>585.42970000000003</v>
      </c>
      <c r="BG461" s="111">
        <v>1085.239</v>
      </c>
      <c r="BH461" s="111">
        <v>1226.8114</v>
      </c>
      <c r="BI461" s="112">
        <v>1509.9002</v>
      </c>
      <c r="BJ461" s="110">
        <v>864.09842413999991</v>
      </c>
      <c r="BK461" s="111">
        <v>1309.9952778100001</v>
      </c>
      <c r="BL461" s="111">
        <v>1714.7854233399999</v>
      </c>
      <c r="BM461" s="112">
        <v>1693.4436459100002</v>
      </c>
      <c r="BN461" s="110">
        <v>1385.6390456300001</v>
      </c>
      <c r="BO461" s="111">
        <v>2142.3785388300003</v>
      </c>
      <c r="BP461" s="111">
        <v>1639.0906967599999</v>
      </c>
      <c r="BQ461" s="112">
        <v>1860.5027391199999</v>
      </c>
      <c r="BR461" s="110">
        <v>1677.1082927299999</v>
      </c>
      <c r="BS461" s="111">
        <v>2249.84139723</v>
      </c>
      <c r="BT461" s="111">
        <v>2396.6573591300003</v>
      </c>
      <c r="BU461" s="112">
        <v>2641.3409081500004</v>
      </c>
      <c r="BV461" s="110">
        <v>2331.7423530300002</v>
      </c>
      <c r="BW461" s="111">
        <v>2464.2804786400002</v>
      </c>
      <c r="BX461" s="111">
        <v>2398.2307147500001</v>
      </c>
      <c r="BY461" s="112">
        <v>2650.0747983600004</v>
      </c>
      <c r="BZ461" s="110">
        <v>1896.10230673</v>
      </c>
      <c r="CA461" s="111">
        <v>2952.6454268000002</v>
      </c>
      <c r="CB461" s="111">
        <v>2954.9399257999999</v>
      </c>
      <c r="CC461" s="112">
        <v>2725.2196861899993</v>
      </c>
      <c r="CD461" s="110">
        <v>1820.0145775300002</v>
      </c>
      <c r="CE461" s="111">
        <v>2639.5010792099997</v>
      </c>
      <c r="CF461" s="111">
        <v>2825.4751171500002</v>
      </c>
      <c r="CG461" s="112">
        <v>3601.5720037600004</v>
      </c>
      <c r="CH461" s="111">
        <v>2141.48476261</v>
      </c>
      <c r="CI461" s="111">
        <v>3105.8201401900001</v>
      </c>
      <c r="CJ461" s="111">
        <v>3601.0212517299997</v>
      </c>
      <c r="CK461" s="112">
        <v>2936.6469193499997</v>
      </c>
      <c r="CL461" s="110">
        <v>2624.2932996199997</v>
      </c>
      <c r="CM461" s="111">
        <v>3066.44937114</v>
      </c>
      <c r="CN461" s="111">
        <v>2643.4617871099999</v>
      </c>
      <c r="CO461" s="111">
        <v>2913.1421221300002</v>
      </c>
      <c r="CP461" s="110">
        <v>2444.58136332</v>
      </c>
      <c r="CQ461" s="111">
        <v>2744.92845889</v>
      </c>
      <c r="CR461" s="111">
        <v>3100.7084552000006</v>
      </c>
      <c r="CS461" s="232">
        <v>3146.1246949300003</v>
      </c>
      <c r="CT461" s="276">
        <v>2837.3216908300001</v>
      </c>
    </row>
    <row r="462" spans="1:98" s="10" customFormat="1" ht="12.95" customHeight="1" x14ac:dyDescent="0.25">
      <c r="A462" s="88" t="s">
        <v>152</v>
      </c>
      <c r="B462" s="174">
        <v>476.298</v>
      </c>
      <c r="C462" s="111">
        <v>292.28100000000001</v>
      </c>
      <c r="D462" s="111">
        <v>202.70499999999998</v>
      </c>
      <c r="E462" s="112">
        <v>580.61599999999999</v>
      </c>
      <c r="F462" s="111">
        <v>1888.3700000000001</v>
      </c>
      <c r="G462" s="111">
        <v>376.93100000000004</v>
      </c>
      <c r="H462" s="111">
        <v>711.26</v>
      </c>
      <c r="I462" s="112">
        <v>1057.1779999999999</v>
      </c>
      <c r="J462" s="110">
        <v>563.84899999999993</v>
      </c>
      <c r="K462" s="111">
        <v>1017.46</v>
      </c>
      <c r="L462" s="111">
        <v>953.95100000000002</v>
      </c>
      <c r="M462" s="112">
        <v>1570.729</v>
      </c>
      <c r="N462" s="110">
        <v>907.80400000000009</v>
      </c>
      <c r="O462" s="111">
        <v>517.38400000000001</v>
      </c>
      <c r="P462" s="111">
        <v>2632.1210000000001</v>
      </c>
      <c r="Q462" s="112">
        <v>1998.3</v>
      </c>
      <c r="R462" s="110">
        <v>3408.6320000000001</v>
      </c>
      <c r="S462" s="111">
        <v>1137.8779999999999</v>
      </c>
      <c r="T462" s="111">
        <v>1503.104</v>
      </c>
      <c r="U462" s="112">
        <v>1076.2939999999999</v>
      </c>
      <c r="V462" s="110">
        <v>814.14099999999996</v>
      </c>
      <c r="W462" s="111">
        <v>1064.547</v>
      </c>
      <c r="X462" s="111">
        <v>1551.634</v>
      </c>
      <c r="Y462" s="112">
        <v>972.79572790527334</v>
      </c>
      <c r="Z462" s="110">
        <v>1017.7619999999999</v>
      </c>
      <c r="AA462" s="111">
        <v>850.20399999999995</v>
      </c>
      <c r="AB462" s="111">
        <v>663.11200000000008</v>
      </c>
      <c r="AC462" s="112">
        <v>1113.6813430023194</v>
      </c>
      <c r="AD462" s="110">
        <v>1060.9794219360354</v>
      </c>
      <c r="AE462" s="111">
        <v>793.97112402343737</v>
      </c>
      <c r="AF462" s="111">
        <v>848.33800000000008</v>
      </c>
      <c r="AG462" s="112">
        <v>951.82299999999998</v>
      </c>
      <c r="AH462" s="110">
        <v>1038.7829298095703</v>
      </c>
      <c r="AI462" s="111">
        <v>778.649</v>
      </c>
      <c r="AJ462" s="111">
        <v>817.67097015380864</v>
      </c>
      <c r="AK462" s="112">
        <v>828.98703338623068</v>
      </c>
      <c r="AL462" s="110">
        <v>507.32035009765622</v>
      </c>
      <c r="AM462" s="111">
        <v>808.24400000000003</v>
      </c>
      <c r="AN462" s="111">
        <v>1032.3800000000001</v>
      </c>
      <c r="AO462" s="112">
        <v>578.21600000000001</v>
      </c>
      <c r="AP462" s="110">
        <v>702.80799999999999</v>
      </c>
      <c r="AQ462" s="111">
        <v>541.94128997802738</v>
      </c>
      <c r="AR462" s="111">
        <v>829.44900000000007</v>
      </c>
      <c r="AS462" s="112">
        <v>596.38799999999992</v>
      </c>
      <c r="AT462" s="110">
        <v>378.00099999999998</v>
      </c>
      <c r="AU462" s="111">
        <v>578.61562707519533</v>
      </c>
      <c r="AV462" s="111">
        <v>603.48699999999997</v>
      </c>
      <c r="AW462" s="112">
        <v>7251.670510560215</v>
      </c>
      <c r="AX462" s="110">
        <v>7002.7348995361353</v>
      </c>
      <c r="AY462" s="111">
        <v>3228.3188103828397</v>
      </c>
      <c r="AZ462" s="111">
        <v>916.71302131652828</v>
      </c>
      <c r="BA462" s="112">
        <v>932.15919012451172</v>
      </c>
      <c r="BB462" s="110">
        <v>419.10336975097653</v>
      </c>
      <c r="BC462" s="111">
        <v>831.48159997558639</v>
      </c>
      <c r="BD462" s="111">
        <v>820.25400000000002</v>
      </c>
      <c r="BE462" s="112">
        <v>1035.8939641113282</v>
      </c>
      <c r="BF462" s="110">
        <v>555.6327</v>
      </c>
      <c r="BG462" s="111">
        <v>1428.5234</v>
      </c>
      <c r="BH462" s="111">
        <v>1019.0893000000001</v>
      </c>
      <c r="BI462" s="112">
        <v>1284.7087999999999</v>
      </c>
      <c r="BJ462" s="110">
        <v>808.51750895999999</v>
      </c>
      <c r="BK462" s="111">
        <v>1160.6188761799999</v>
      </c>
      <c r="BL462" s="111">
        <v>1284.2599811900002</v>
      </c>
      <c r="BM462" s="112">
        <v>1396.0885358</v>
      </c>
      <c r="BN462" s="110">
        <v>3026.9603482900002</v>
      </c>
      <c r="BO462" s="111">
        <v>1829.9462201799997</v>
      </c>
      <c r="BP462" s="111">
        <v>2685.9044702000001</v>
      </c>
      <c r="BQ462" s="112">
        <v>1114.8101006000002</v>
      </c>
      <c r="BR462" s="110">
        <v>2335.1629610199998</v>
      </c>
      <c r="BS462" s="111">
        <v>2760.2777036299999</v>
      </c>
      <c r="BT462" s="111">
        <v>1439.50181178</v>
      </c>
      <c r="BU462" s="112">
        <v>7365.282472679999</v>
      </c>
      <c r="BV462" s="110">
        <v>2233.1482634099993</v>
      </c>
      <c r="BW462" s="111">
        <v>6578.89025425</v>
      </c>
      <c r="BX462" s="111">
        <v>12972.751496319999</v>
      </c>
      <c r="BY462" s="112">
        <v>5500.2224055299994</v>
      </c>
      <c r="BZ462" s="110">
        <v>6527.2123858800005</v>
      </c>
      <c r="CA462" s="111">
        <v>3306.1100800700001</v>
      </c>
      <c r="CB462" s="111">
        <v>5654.9714593899998</v>
      </c>
      <c r="CC462" s="112">
        <v>3873.8329479000004</v>
      </c>
      <c r="CD462" s="110">
        <v>16005.933575770001</v>
      </c>
      <c r="CE462" s="111">
        <v>12430.82038408</v>
      </c>
      <c r="CF462" s="111">
        <v>5209.3560483199999</v>
      </c>
      <c r="CG462" s="112">
        <v>7377.03287043</v>
      </c>
      <c r="CH462" s="111">
        <v>18015.039363900003</v>
      </c>
      <c r="CI462" s="111">
        <v>8505.7315258100007</v>
      </c>
      <c r="CJ462" s="111">
        <v>4647.8290538999991</v>
      </c>
      <c r="CK462" s="112">
        <v>7946.3326600499995</v>
      </c>
      <c r="CL462" s="110">
        <v>11061.358796590001</v>
      </c>
      <c r="CM462" s="111">
        <v>9724.8528906399988</v>
      </c>
      <c r="CN462" s="111">
        <v>5188.4255256100005</v>
      </c>
      <c r="CO462" s="111">
        <v>4900.84286445</v>
      </c>
      <c r="CP462" s="110">
        <v>7796.3569464199991</v>
      </c>
      <c r="CQ462" s="111">
        <v>8923.0456428500001</v>
      </c>
      <c r="CR462" s="111">
        <v>6971.4142019000001</v>
      </c>
      <c r="CS462" s="232">
        <v>15578.255196499998</v>
      </c>
      <c r="CT462" s="276">
        <v>5035.4094859599991</v>
      </c>
    </row>
    <row r="463" spans="1:98" s="10" customFormat="1" ht="12.95" customHeight="1" x14ac:dyDescent="0.25">
      <c r="A463" s="89"/>
      <c r="B463" s="187"/>
      <c r="C463" s="150"/>
      <c r="D463" s="150"/>
      <c r="E463" s="151"/>
      <c r="F463" s="150"/>
      <c r="G463" s="150"/>
      <c r="H463" s="150"/>
      <c r="I463" s="151"/>
      <c r="J463" s="149"/>
      <c r="K463" s="150"/>
      <c r="L463" s="150"/>
      <c r="M463" s="151"/>
      <c r="N463" s="149"/>
      <c r="O463" s="150"/>
      <c r="P463" s="150"/>
      <c r="Q463" s="151"/>
      <c r="R463" s="149"/>
      <c r="S463" s="150"/>
      <c r="T463" s="150"/>
      <c r="U463" s="151"/>
      <c r="V463" s="149"/>
      <c r="W463" s="150"/>
      <c r="X463" s="150"/>
      <c r="Y463" s="151"/>
      <c r="Z463" s="149"/>
      <c r="AA463" s="150"/>
      <c r="AB463" s="150"/>
      <c r="AC463" s="151"/>
      <c r="AD463" s="149"/>
      <c r="AE463" s="150"/>
      <c r="AF463" s="150"/>
      <c r="AG463" s="151"/>
      <c r="AH463" s="149"/>
      <c r="AI463" s="150"/>
      <c r="AJ463" s="150"/>
      <c r="AK463" s="151"/>
      <c r="AL463" s="149"/>
      <c r="AM463" s="150"/>
      <c r="AN463" s="150"/>
      <c r="AO463" s="151"/>
      <c r="AP463" s="149"/>
      <c r="AQ463" s="150"/>
      <c r="AR463" s="150"/>
      <c r="AS463" s="151"/>
      <c r="AT463" s="149"/>
      <c r="AU463" s="150"/>
      <c r="AV463" s="150"/>
      <c r="AW463" s="151"/>
      <c r="AX463" s="149"/>
      <c r="AY463" s="150"/>
      <c r="AZ463" s="150"/>
      <c r="BA463" s="151"/>
      <c r="BB463" s="149"/>
      <c r="BC463" s="150"/>
      <c r="BD463" s="150"/>
      <c r="BE463" s="151"/>
      <c r="BF463" s="149"/>
      <c r="BG463" s="150"/>
      <c r="BH463" s="150"/>
      <c r="BI463" s="151"/>
      <c r="BJ463" s="149"/>
      <c r="BK463" s="150"/>
      <c r="BL463" s="150"/>
      <c r="BM463" s="151"/>
      <c r="BN463" s="149"/>
      <c r="BO463" s="150"/>
      <c r="BP463" s="150"/>
      <c r="BQ463" s="151"/>
      <c r="BR463" s="149"/>
      <c r="BS463" s="150"/>
      <c r="BT463" s="150"/>
      <c r="BU463" s="151"/>
      <c r="BV463" s="149"/>
      <c r="BW463" s="150"/>
      <c r="BX463" s="150"/>
      <c r="BY463" s="151"/>
      <c r="BZ463" s="149"/>
      <c r="CA463" s="150"/>
      <c r="CB463" s="150"/>
      <c r="CC463" s="151"/>
      <c r="CD463" s="149"/>
      <c r="CE463" s="150"/>
      <c r="CF463" s="150"/>
      <c r="CG463" s="151"/>
      <c r="CH463" s="150"/>
      <c r="CI463" s="150"/>
      <c r="CJ463" s="150"/>
      <c r="CK463" s="151"/>
      <c r="CL463" s="149"/>
      <c r="CM463" s="150"/>
      <c r="CN463" s="150"/>
      <c r="CO463" s="150"/>
      <c r="CP463" s="149"/>
      <c r="CQ463" s="150"/>
      <c r="CR463" s="150"/>
      <c r="CS463" s="245"/>
      <c r="CT463" s="288"/>
    </row>
    <row r="464" spans="1:98" s="10" customFormat="1" ht="12.95" customHeight="1" x14ac:dyDescent="0.25">
      <c r="A464" s="90"/>
      <c r="B464" s="188"/>
      <c r="C464" s="153"/>
      <c r="D464" s="153"/>
      <c r="E464" s="154"/>
      <c r="F464" s="153"/>
      <c r="G464" s="153"/>
      <c r="H464" s="153"/>
      <c r="I464" s="154"/>
      <c r="J464" s="152"/>
      <c r="K464" s="153"/>
      <c r="L464" s="153"/>
      <c r="M464" s="154"/>
      <c r="N464" s="152"/>
      <c r="O464" s="153"/>
      <c r="P464" s="153"/>
      <c r="Q464" s="154"/>
      <c r="R464" s="152"/>
      <c r="S464" s="153"/>
      <c r="T464" s="153"/>
      <c r="U464" s="154"/>
      <c r="V464" s="152"/>
      <c r="W464" s="153"/>
      <c r="X464" s="153"/>
      <c r="Y464" s="154"/>
      <c r="Z464" s="152"/>
      <c r="AA464" s="153"/>
      <c r="AB464" s="153"/>
      <c r="AC464" s="154"/>
      <c r="AD464" s="152"/>
      <c r="AE464" s="153"/>
      <c r="AF464" s="153"/>
      <c r="AG464" s="154"/>
      <c r="AH464" s="152"/>
      <c r="AI464" s="153"/>
      <c r="AJ464" s="153"/>
      <c r="AK464" s="154"/>
      <c r="AL464" s="152"/>
      <c r="AM464" s="153"/>
      <c r="AN464" s="153"/>
      <c r="AO464" s="154"/>
      <c r="AP464" s="152"/>
      <c r="AQ464" s="153"/>
      <c r="AR464" s="153"/>
      <c r="AS464" s="154"/>
      <c r="AT464" s="152"/>
      <c r="AU464" s="153"/>
      <c r="AV464" s="153"/>
      <c r="AW464" s="154"/>
      <c r="AX464" s="152"/>
      <c r="AY464" s="153"/>
      <c r="AZ464" s="153"/>
      <c r="BA464" s="154"/>
      <c r="BB464" s="152"/>
      <c r="BC464" s="153"/>
      <c r="BD464" s="153"/>
      <c r="BE464" s="154"/>
      <c r="BF464" s="152"/>
      <c r="BG464" s="153"/>
      <c r="BH464" s="153"/>
      <c r="BI464" s="154"/>
      <c r="BJ464" s="152"/>
      <c r="BK464" s="153"/>
      <c r="BL464" s="153"/>
      <c r="BM464" s="154"/>
      <c r="BN464" s="152"/>
      <c r="BO464" s="153"/>
      <c r="BP464" s="153"/>
      <c r="BQ464" s="154"/>
      <c r="BR464" s="152"/>
      <c r="BS464" s="153"/>
      <c r="BT464" s="153"/>
      <c r="BU464" s="154"/>
      <c r="BV464" s="152"/>
      <c r="BW464" s="153"/>
      <c r="BX464" s="153"/>
      <c r="BY464" s="154"/>
      <c r="BZ464" s="152"/>
      <c r="CA464" s="153"/>
      <c r="CB464" s="153"/>
      <c r="CC464" s="154"/>
      <c r="CD464" s="152"/>
      <c r="CE464" s="153"/>
      <c r="CF464" s="153"/>
      <c r="CG464" s="154"/>
      <c r="CH464" s="153"/>
      <c r="CI464" s="153"/>
      <c r="CJ464" s="153"/>
      <c r="CK464" s="157"/>
      <c r="CL464" s="155"/>
      <c r="CM464" s="153"/>
      <c r="CN464" s="156"/>
      <c r="CO464" s="156"/>
      <c r="CP464" s="155"/>
      <c r="CQ464" s="156"/>
      <c r="CR464" s="156"/>
      <c r="CS464" s="247"/>
      <c r="CT464" s="289"/>
    </row>
    <row r="465" spans="1:98" s="10" customFormat="1" ht="12.95" customHeight="1" x14ac:dyDescent="0.25">
      <c r="A465" s="87" t="s">
        <v>153</v>
      </c>
      <c r="B465" s="189"/>
      <c r="C465" s="156"/>
      <c r="D465" s="156"/>
      <c r="E465" s="157"/>
      <c r="F465" s="156"/>
      <c r="G465" s="156"/>
      <c r="H465" s="156"/>
      <c r="I465" s="157"/>
      <c r="J465" s="155"/>
      <c r="K465" s="156"/>
      <c r="L465" s="156"/>
      <c r="M465" s="157"/>
      <c r="N465" s="155"/>
      <c r="O465" s="156"/>
      <c r="P465" s="156"/>
      <c r="Q465" s="157"/>
      <c r="R465" s="155"/>
      <c r="S465" s="156"/>
      <c r="T465" s="156"/>
      <c r="U465" s="157"/>
      <c r="V465" s="155"/>
      <c r="W465" s="156"/>
      <c r="X465" s="156"/>
      <c r="Y465" s="157"/>
      <c r="Z465" s="155"/>
      <c r="AA465" s="156"/>
      <c r="AB465" s="156"/>
      <c r="AC465" s="157"/>
      <c r="AD465" s="155"/>
      <c r="AE465" s="156"/>
      <c r="AF465" s="156"/>
      <c r="AG465" s="157"/>
      <c r="AH465" s="155"/>
      <c r="AI465" s="156"/>
      <c r="AJ465" s="156"/>
      <c r="AK465" s="157"/>
      <c r="AL465" s="155"/>
      <c r="AM465" s="156"/>
      <c r="AN465" s="156"/>
      <c r="AO465" s="157"/>
      <c r="AP465" s="155"/>
      <c r="AQ465" s="156"/>
      <c r="AR465" s="156"/>
      <c r="AS465" s="157"/>
      <c r="AT465" s="155"/>
      <c r="AU465" s="156"/>
      <c r="AV465" s="156"/>
      <c r="AW465" s="157"/>
      <c r="AX465" s="155"/>
      <c r="AY465" s="156"/>
      <c r="AZ465" s="156"/>
      <c r="BA465" s="157"/>
      <c r="BB465" s="155"/>
      <c r="BC465" s="156"/>
      <c r="BD465" s="156"/>
      <c r="BE465" s="157"/>
      <c r="BF465" s="155"/>
      <c r="BG465" s="156"/>
      <c r="BH465" s="156"/>
      <c r="BI465" s="157"/>
      <c r="BJ465" s="155"/>
      <c r="BK465" s="156"/>
      <c r="BL465" s="156"/>
      <c r="BM465" s="157"/>
      <c r="BN465" s="155"/>
      <c r="BO465" s="156"/>
      <c r="BP465" s="156"/>
      <c r="BQ465" s="157"/>
      <c r="BR465" s="155"/>
      <c r="BS465" s="156"/>
      <c r="BT465" s="156"/>
      <c r="BU465" s="157"/>
      <c r="BV465" s="155"/>
      <c r="BW465" s="156"/>
      <c r="BX465" s="156"/>
      <c r="BY465" s="157"/>
      <c r="BZ465" s="155"/>
      <c r="CA465" s="156"/>
      <c r="CB465" s="156"/>
      <c r="CC465" s="157"/>
      <c r="CD465" s="155"/>
      <c r="CE465" s="156"/>
      <c r="CF465" s="156"/>
      <c r="CG465" s="157"/>
      <c r="CH465" s="156"/>
      <c r="CI465" s="156"/>
      <c r="CJ465" s="156"/>
      <c r="CK465" s="157"/>
      <c r="CL465" s="155"/>
      <c r="CM465" s="156"/>
      <c r="CN465" s="156"/>
      <c r="CO465" s="156"/>
      <c r="CP465" s="155"/>
      <c r="CQ465" s="156"/>
      <c r="CR465" s="156"/>
      <c r="CS465" s="247"/>
      <c r="CT465" s="289"/>
    </row>
    <row r="466" spans="1:98" s="10" customFormat="1" ht="12.95" customHeight="1" x14ac:dyDescent="0.25">
      <c r="A466" s="87" t="s">
        <v>1</v>
      </c>
      <c r="B466" s="190">
        <v>0.66893306044102174</v>
      </c>
      <c r="C466" s="159">
        <v>2.2209626323187073</v>
      </c>
      <c r="D466" s="159">
        <v>5.7486346482580837</v>
      </c>
      <c r="E466" s="160">
        <v>2.6635202113044909</v>
      </c>
      <c r="F466" s="159">
        <v>1.2873438048327432</v>
      </c>
      <c r="G466" s="159">
        <v>4.6489468454432812</v>
      </c>
      <c r="H466" s="159">
        <v>2.809089427504095</v>
      </c>
      <c r="I466" s="160">
        <v>3.5478607870340162</v>
      </c>
      <c r="J466" s="159">
        <v>1.7448596683548727</v>
      </c>
      <c r="K466" s="159">
        <v>1.4903366912368805</v>
      </c>
      <c r="L466" s="159">
        <v>3.0107565038206596</v>
      </c>
      <c r="M466" s="160">
        <v>1.335472136322863</v>
      </c>
      <c r="N466" s="159">
        <v>6.8454342242182564</v>
      </c>
      <c r="O466" s="159">
        <v>5.8579974030596027</v>
      </c>
      <c r="P466" s="159">
        <v>1.4435155064236631</v>
      </c>
      <c r="Q466" s="160">
        <v>2.3266044023337629</v>
      </c>
      <c r="R466" s="159">
        <v>0.16050383081549599</v>
      </c>
      <c r="S466" s="159">
        <v>2.439425974465868</v>
      </c>
      <c r="T466" s="159">
        <v>0.53223044065948966</v>
      </c>
      <c r="U466" s="160">
        <v>2.53323810431753</v>
      </c>
      <c r="V466" s="159">
        <v>2.4454143013156293</v>
      </c>
      <c r="W466" s="159">
        <v>0.96172748140306963</v>
      </c>
      <c r="X466" s="159">
        <v>1.6101730807595966</v>
      </c>
      <c r="Y466" s="160">
        <v>1.3491956524265827</v>
      </c>
      <c r="Z466" s="159">
        <v>1.6941981656306104</v>
      </c>
      <c r="AA466" s="159">
        <v>0.48757597781026035</v>
      </c>
      <c r="AB466" s="159">
        <v>1.2194084804519387</v>
      </c>
      <c r="AC466" s="160">
        <v>0.56509566978632575</v>
      </c>
      <c r="AD466" s="159">
        <v>0.5104029420557773</v>
      </c>
      <c r="AE466" s="159">
        <v>0.33288078479991356</v>
      </c>
      <c r="AF466" s="159">
        <v>0.28222494179261515</v>
      </c>
      <c r="AG466" s="160">
        <v>0.23659704846865567</v>
      </c>
      <c r="AH466" s="159">
        <v>0.31646754600170263</v>
      </c>
      <c r="AI466" s="159">
        <v>1.6750855606294943</v>
      </c>
      <c r="AJ466" s="159">
        <v>1.2296235749421607</v>
      </c>
      <c r="AK466" s="160">
        <v>0.87314051219017896</v>
      </c>
      <c r="AL466" s="159">
        <v>1.0898769228106955</v>
      </c>
      <c r="AM466" s="159">
        <v>0.53099766162326734</v>
      </c>
      <c r="AN466" s="159">
        <v>0.28241218302235477</v>
      </c>
      <c r="AO466" s="160">
        <v>0.69214829599443795</v>
      </c>
      <c r="AP466" s="159">
        <v>0.83011570322858463</v>
      </c>
      <c r="AQ466" s="159">
        <v>0.67188564490600011</v>
      </c>
      <c r="AR466" s="159">
        <v>0.5089513724546415</v>
      </c>
      <c r="AS466" s="160">
        <v>0.99038958240822728</v>
      </c>
      <c r="AT466" s="159">
        <v>3.7999822256025726</v>
      </c>
      <c r="AU466" s="159">
        <v>0.60877244387352247</v>
      </c>
      <c r="AV466" s="159">
        <v>1.7893996786148301</v>
      </c>
      <c r="AW466" s="160">
        <v>1.9828515814950771</v>
      </c>
      <c r="AX466" s="159">
        <v>0.60764817438106844</v>
      </c>
      <c r="AY466" s="159">
        <v>0.92842653205478609</v>
      </c>
      <c r="AZ466" s="159">
        <v>2.6764573068499926</v>
      </c>
      <c r="BA466" s="160">
        <v>0.86901461487302722</v>
      </c>
      <c r="BB466" s="159">
        <v>2.2615750588170713</v>
      </c>
      <c r="BC466" s="159">
        <v>1.2603384564746798</v>
      </c>
      <c r="BD466" s="159">
        <v>1.2933680971879735</v>
      </c>
      <c r="BE466" s="160">
        <v>0.43116011924556025</v>
      </c>
      <c r="BF466" s="159">
        <v>0.51439685077104036</v>
      </c>
      <c r="BG466" s="159">
        <v>0.92760315290577877</v>
      </c>
      <c r="BH466" s="159">
        <v>0.82097264832104566</v>
      </c>
      <c r="BI466" s="160">
        <v>1.1143973828423233</v>
      </c>
      <c r="BJ466" s="159">
        <v>1.641253495598801</v>
      </c>
      <c r="BK466" s="159">
        <v>2.9432267832823173</v>
      </c>
      <c r="BL466" s="159">
        <v>1.9749998400633488</v>
      </c>
      <c r="BM466" s="160">
        <v>3.7288503524035117</v>
      </c>
      <c r="BN466" s="159">
        <v>3.2724254854678603</v>
      </c>
      <c r="BO466" s="159">
        <v>7.1772939203539243</v>
      </c>
      <c r="BP466" s="159">
        <v>4.4229168927740599</v>
      </c>
      <c r="BQ466" s="160">
        <v>3.9981919089213189</v>
      </c>
      <c r="BR466" s="159">
        <v>2.4294019232745239</v>
      </c>
      <c r="BS466" s="159">
        <v>1.3535184685452957</v>
      </c>
      <c r="BT466" s="159">
        <v>3.698724350233062</v>
      </c>
      <c r="BU466" s="160">
        <v>1.566037722287674</v>
      </c>
      <c r="BV466" s="159">
        <v>2.7015106056604656</v>
      </c>
      <c r="BW466" s="159">
        <v>1.0088508253619413</v>
      </c>
      <c r="BX466" s="159">
        <v>0.57757108796438328</v>
      </c>
      <c r="BY466" s="160">
        <v>1.0336594808447468</v>
      </c>
      <c r="BZ466" s="159">
        <v>1.5550490390902489</v>
      </c>
      <c r="CA466" s="159">
        <v>2.4300564550788315</v>
      </c>
      <c r="CB466" s="159">
        <v>0.67847442932391744</v>
      </c>
      <c r="CC466" s="160">
        <v>2.250002763025829</v>
      </c>
      <c r="CD466" s="159">
        <v>1.0328180509085854</v>
      </c>
      <c r="CE466" s="159">
        <v>0.90385517962043416</v>
      </c>
      <c r="CF466" s="159">
        <v>1.5146564500575073</v>
      </c>
      <c r="CG466" s="160">
        <v>0.75751657186120347</v>
      </c>
      <c r="CH466" s="159">
        <v>0.35988629142673678</v>
      </c>
      <c r="CI466" s="159">
        <v>0.78715814764771852</v>
      </c>
      <c r="CJ466" s="159">
        <v>0.96544749765152182</v>
      </c>
      <c r="CK466" s="160">
        <v>0.78632376592780218</v>
      </c>
      <c r="CL466" s="158">
        <v>0.85358508238578512</v>
      </c>
      <c r="CM466" s="159">
        <v>0.99953388560964762</v>
      </c>
      <c r="CN466" s="159">
        <v>1.2234415634688389</v>
      </c>
      <c r="CO466" s="159">
        <v>0.9022109356017497</v>
      </c>
      <c r="CP466" s="158">
        <v>0.7284569451902092</v>
      </c>
      <c r="CQ466" s="159">
        <v>0.91642995602278887</v>
      </c>
      <c r="CR466" s="159">
        <v>1.2058501225735188</v>
      </c>
      <c r="CS466" s="248">
        <v>0.89730147857006592</v>
      </c>
      <c r="CT466" s="290">
        <v>0.5796397300525562</v>
      </c>
    </row>
    <row r="467" spans="1:98" s="10" customFormat="1" ht="12.95" customHeight="1" x14ac:dyDescent="0.25">
      <c r="A467" s="88" t="s">
        <v>13</v>
      </c>
      <c r="B467" s="174">
        <v>578.5</v>
      </c>
      <c r="C467" s="111">
        <v>3236.1379999999999</v>
      </c>
      <c r="D467" s="111">
        <v>4210.3689999999997</v>
      </c>
      <c r="E467" s="112">
        <v>3910.6150000000002</v>
      </c>
      <c r="F467" s="111">
        <v>3165.8139999999999</v>
      </c>
      <c r="G467" s="111">
        <v>5684.5230000000001</v>
      </c>
      <c r="H467" s="111">
        <v>3085.3100000000004</v>
      </c>
      <c r="I467" s="112">
        <v>7776.7369999999992</v>
      </c>
      <c r="J467" s="111">
        <v>2287.2649999999999</v>
      </c>
      <c r="K467" s="111">
        <v>3871.0809999999997</v>
      </c>
      <c r="L467" s="111">
        <v>7822.6739999999991</v>
      </c>
      <c r="M467" s="112">
        <v>6721.8919999999998</v>
      </c>
      <c r="N467" s="111">
        <v>12078.002</v>
      </c>
      <c r="O467" s="111">
        <v>7538.6509999999998</v>
      </c>
      <c r="P467" s="111">
        <v>6039.3080000000009</v>
      </c>
      <c r="Q467" s="112">
        <v>7792.4240000000009</v>
      </c>
      <c r="R467" s="111">
        <v>1885.33</v>
      </c>
      <c r="S467" s="111">
        <v>5919.976999999999</v>
      </c>
      <c r="T467" s="111">
        <v>1943.1759999999999</v>
      </c>
      <c r="U467" s="112">
        <v>6430.4779999999992</v>
      </c>
      <c r="V467" s="111">
        <v>3345.3609999999999</v>
      </c>
      <c r="W467" s="111">
        <v>1866.1109999999999</v>
      </c>
      <c r="X467" s="111">
        <v>4463.3079999999991</v>
      </c>
      <c r="Y467" s="112">
        <v>3821.3859999999995</v>
      </c>
      <c r="Z467" s="111">
        <v>3468.0660000000003</v>
      </c>
      <c r="AA467" s="111">
        <v>3582.4840000000004</v>
      </c>
      <c r="AB467" s="111">
        <v>3251.6210000000001</v>
      </c>
      <c r="AC467" s="112">
        <v>2932.7579999999998</v>
      </c>
      <c r="AD467" s="111">
        <v>1525.393</v>
      </c>
      <c r="AE467" s="111">
        <v>1252.3461542968748</v>
      </c>
      <c r="AF467" s="111">
        <v>884.62900000000002</v>
      </c>
      <c r="AG467" s="112">
        <v>878.00099999999998</v>
      </c>
      <c r="AH467" s="111">
        <v>558.03732861328126</v>
      </c>
      <c r="AI467" s="111">
        <v>2883.892629516602</v>
      </c>
      <c r="AJ467" s="111">
        <v>2310.6274301757817</v>
      </c>
      <c r="AK467" s="112">
        <v>2926.2125817871097</v>
      </c>
      <c r="AL467" s="111">
        <v>2753.4567203369143</v>
      </c>
      <c r="AM467" s="111">
        <v>1867.0238861083981</v>
      </c>
      <c r="AN467" s="111">
        <v>1239.672</v>
      </c>
      <c r="AO467" s="112">
        <v>3159.866</v>
      </c>
      <c r="AP467" s="111">
        <v>1465.038</v>
      </c>
      <c r="AQ467" s="111">
        <v>2653.1919489746101</v>
      </c>
      <c r="AR467" s="111">
        <v>2055.5640000000003</v>
      </c>
      <c r="AS467" s="112">
        <v>3769.2939999999999</v>
      </c>
      <c r="AT467" s="111">
        <v>5515.7730000000001</v>
      </c>
      <c r="AU467" s="111">
        <v>1973.4969744873051</v>
      </c>
      <c r="AV467" s="111">
        <v>3631.0927734375</v>
      </c>
      <c r="AW467" s="112">
        <v>17812.486190307667</v>
      </c>
      <c r="AX467" s="111">
        <v>5452.969029846191</v>
      </c>
      <c r="AY467" s="111">
        <v>4927.7731195068354</v>
      </c>
      <c r="AZ467" s="111">
        <v>6483.7045006103508</v>
      </c>
      <c r="BA467" s="112">
        <v>4587.9315399169918</v>
      </c>
      <c r="BB467" s="111">
        <v>4813.3200802001948</v>
      </c>
      <c r="BC467" s="111">
        <v>2975.3926601562507</v>
      </c>
      <c r="BD467" s="111">
        <v>2972.8789999999999</v>
      </c>
      <c r="BE467" s="112">
        <v>2222.2069999999999</v>
      </c>
      <c r="BF467" s="111">
        <v>1273.9126999999999</v>
      </c>
      <c r="BG467" s="111">
        <v>3552.6761999999999</v>
      </c>
      <c r="BH467" s="111">
        <v>2752.1305999999995</v>
      </c>
      <c r="BI467" s="112">
        <v>4005.8320000000003</v>
      </c>
      <c r="BJ467" s="111">
        <v>7113.79189718</v>
      </c>
      <c r="BK467" s="111">
        <v>8902.1845966000001</v>
      </c>
      <c r="BL467" s="111">
        <v>7755.5251762799999</v>
      </c>
      <c r="BM467" s="112">
        <v>9906.5896541799993</v>
      </c>
      <c r="BN467" s="111">
        <v>12959.238750550001</v>
      </c>
      <c r="BO467" s="111">
        <v>22361.617684470002</v>
      </c>
      <c r="BP467" s="111">
        <v>17752.973613080001</v>
      </c>
      <c r="BQ467" s="112">
        <v>9251.6622031099996</v>
      </c>
      <c r="BR467" s="111">
        <v>8162.831103569999</v>
      </c>
      <c r="BS467" s="111">
        <v>6403.3855209599997</v>
      </c>
      <c r="BT467" s="111">
        <v>9277.2347428600006</v>
      </c>
      <c r="BU467" s="112">
        <v>16878.29058148</v>
      </c>
      <c r="BV467" s="111">
        <v>9326.2208317999994</v>
      </c>
      <c r="BW467" s="111">
        <v>8774.5289257999993</v>
      </c>
      <c r="BX467" s="111">
        <v>10118.151536469999</v>
      </c>
      <c r="BY467" s="112">
        <v>9930.6280422500004</v>
      </c>
      <c r="BZ467" s="111">
        <v>13198.65498191</v>
      </c>
      <c r="CA467" s="111">
        <v>14448.95369713</v>
      </c>
      <c r="CB467" s="111">
        <v>7237.4578814500001</v>
      </c>
      <c r="CC467" s="112">
        <v>12606.06009531</v>
      </c>
      <c r="CD467" s="111">
        <v>20203.596061790002</v>
      </c>
      <c r="CE467" s="111">
        <v>14548.395666019998</v>
      </c>
      <c r="CF467" s="111">
        <v>12976.560076419999</v>
      </c>
      <c r="CG467" s="112">
        <v>9052.4880651200001</v>
      </c>
      <c r="CH467" s="111">
        <v>7906.6905382200002</v>
      </c>
      <c r="CI467" s="111">
        <v>8754.3979689799999</v>
      </c>
      <c r="CJ467" s="111">
        <v>7727.3739657299993</v>
      </c>
      <c r="CK467" s="112">
        <v>8796.8295888800003</v>
      </c>
      <c r="CL467" s="110">
        <v>11442.54792748</v>
      </c>
      <c r="CM467" s="111">
        <v>11575.987009879998</v>
      </c>
      <c r="CN467" s="111">
        <v>8737.7276245499997</v>
      </c>
      <c r="CO467" s="111">
        <v>7433.4851905999994</v>
      </c>
      <c r="CP467" s="110">
        <v>6450.9122994099998</v>
      </c>
      <c r="CQ467" s="111">
        <v>11569.53127125</v>
      </c>
      <c r="CR467" s="111">
        <v>11195.8331289</v>
      </c>
      <c r="CS467" s="232">
        <v>18273.63347045</v>
      </c>
      <c r="CT467" s="276">
        <v>7020.2787821299999</v>
      </c>
    </row>
    <row r="468" spans="1:98" s="10" customFormat="1" ht="12.95" customHeight="1" x14ac:dyDescent="0.25">
      <c r="A468" s="88" t="s">
        <v>14</v>
      </c>
      <c r="B468" s="174">
        <v>864.81</v>
      </c>
      <c r="C468" s="111">
        <v>1457.0879999999997</v>
      </c>
      <c r="D468" s="111">
        <v>732.41200000000003</v>
      </c>
      <c r="E468" s="112">
        <v>1468.213</v>
      </c>
      <c r="F468" s="111">
        <v>2459.183</v>
      </c>
      <c r="G468" s="111">
        <v>1222.7550000000001</v>
      </c>
      <c r="H468" s="111">
        <v>1098.3310000000001</v>
      </c>
      <c r="I468" s="112">
        <v>2191.951</v>
      </c>
      <c r="J468" s="111">
        <v>1310.8589999999999</v>
      </c>
      <c r="K468" s="111">
        <v>2597.4539999999997</v>
      </c>
      <c r="L468" s="111">
        <v>2598.2420000000002</v>
      </c>
      <c r="M468" s="112">
        <v>5033.3449999999993</v>
      </c>
      <c r="N468" s="111">
        <v>1764.3879999999999</v>
      </c>
      <c r="O468" s="111">
        <v>1286.8990000000001</v>
      </c>
      <c r="P468" s="111">
        <v>4183.75</v>
      </c>
      <c r="Q468" s="112">
        <v>3349.2690000000002</v>
      </c>
      <c r="R468" s="111">
        <v>11746.323999999999</v>
      </c>
      <c r="S468" s="111">
        <v>2426.7910000000002</v>
      </c>
      <c r="T468" s="111">
        <v>3651.0050000000001</v>
      </c>
      <c r="U468" s="112">
        <v>2538.442</v>
      </c>
      <c r="V468" s="111">
        <v>1368.0140000000001</v>
      </c>
      <c r="W468" s="111">
        <v>1940.374</v>
      </c>
      <c r="X468" s="111">
        <v>2771.9430000000002</v>
      </c>
      <c r="Y468" s="112">
        <v>2832.3438436279298</v>
      </c>
      <c r="Z468" s="111">
        <v>2047.0249999999999</v>
      </c>
      <c r="AA468" s="111">
        <v>7347.54</v>
      </c>
      <c r="AB468" s="111">
        <v>2666.556</v>
      </c>
      <c r="AC468" s="112">
        <v>5189.8433430023197</v>
      </c>
      <c r="AD468" s="111">
        <v>2988.6054219360353</v>
      </c>
      <c r="AE468" s="111">
        <v>3762.1461240234376</v>
      </c>
      <c r="AF468" s="111">
        <v>3134.4820000000004</v>
      </c>
      <c r="AG468" s="112">
        <v>3710.9549999999995</v>
      </c>
      <c r="AH468" s="111">
        <v>1763.3319298095703</v>
      </c>
      <c r="AI468" s="111">
        <v>1721.6390000000001</v>
      </c>
      <c r="AJ468" s="111">
        <v>1879.1339701538086</v>
      </c>
      <c r="AK468" s="112">
        <v>3351.3650333862306</v>
      </c>
      <c r="AL468" s="111">
        <v>2526.3923500976557</v>
      </c>
      <c r="AM468" s="111">
        <v>3516.0679999999998</v>
      </c>
      <c r="AN468" s="111">
        <v>4389.5839999999998</v>
      </c>
      <c r="AO468" s="112">
        <v>4565.3020000000006</v>
      </c>
      <c r="AP468" s="111">
        <v>1764.8600000000001</v>
      </c>
      <c r="AQ468" s="111">
        <v>3948.8742899780273</v>
      </c>
      <c r="AR468" s="111">
        <v>4038.8220000000001</v>
      </c>
      <c r="AS468" s="112">
        <v>3805.87</v>
      </c>
      <c r="AT468" s="111">
        <v>1451.5260000000001</v>
      </c>
      <c r="AU468" s="111">
        <v>3241.7646270751957</v>
      </c>
      <c r="AV468" s="111">
        <v>2029.2240000000002</v>
      </c>
      <c r="AW468" s="112">
        <v>8983.2675105602157</v>
      </c>
      <c r="AX468" s="111">
        <v>8973.8918995361346</v>
      </c>
      <c r="AY468" s="111">
        <v>5307.6608103828394</v>
      </c>
      <c r="AZ468" s="111">
        <v>2422.4950213165284</v>
      </c>
      <c r="BA468" s="112">
        <v>5279.4641901245122</v>
      </c>
      <c r="BB468" s="111">
        <v>2128.3043697509765</v>
      </c>
      <c r="BC468" s="111">
        <v>2360.7885999755863</v>
      </c>
      <c r="BD468" s="111">
        <v>2298.556</v>
      </c>
      <c r="BE468" s="112">
        <v>5154.0179641113282</v>
      </c>
      <c r="BF468" s="111">
        <v>2476.5173</v>
      </c>
      <c r="BG468" s="111">
        <v>3829.9526999999998</v>
      </c>
      <c r="BH468" s="111">
        <v>3352.2805000000003</v>
      </c>
      <c r="BI468" s="112">
        <v>3594.6172000000001</v>
      </c>
      <c r="BJ468" s="111">
        <v>4334.3651155999996</v>
      </c>
      <c r="BK468" s="111">
        <v>3024.6342711900002</v>
      </c>
      <c r="BL468" s="111">
        <v>3926.84850852</v>
      </c>
      <c r="BM468" s="112">
        <v>2656.74101075</v>
      </c>
      <c r="BN468" s="111">
        <v>3960.1325708100003</v>
      </c>
      <c r="BO468" s="111">
        <v>3115.6056770999999</v>
      </c>
      <c r="BP468" s="111">
        <v>4013.8609979500002</v>
      </c>
      <c r="BQ468" s="112">
        <v>2313.9615140700002</v>
      </c>
      <c r="BR468" s="111">
        <v>3360.0167289600004</v>
      </c>
      <c r="BS468" s="111">
        <v>4730.9184689900003</v>
      </c>
      <c r="BT468" s="111">
        <v>2508.2255027399997</v>
      </c>
      <c r="BU468" s="112">
        <v>10777.703717649998</v>
      </c>
      <c r="BV468" s="111">
        <v>3452.2244007699996</v>
      </c>
      <c r="BW468" s="111">
        <v>8697.5484434499995</v>
      </c>
      <c r="BX468" s="111">
        <v>17518.452269019999</v>
      </c>
      <c r="BY468" s="112">
        <v>9607.2528973799999</v>
      </c>
      <c r="BZ468" s="111">
        <v>8487.6133485999999</v>
      </c>
      <c r="CA468" s="111">
        <v>5945.9333411499993</v>
      </c>
      <c r="CB468" s="111">
        <v>10667.252248050001</v>
      </c>
      <c r="CC468" s="112">
        <v>5602.6864955300007</v>
      </c>
      <c r="CD468" s="111">
        <v>19561.62176292</v>
      </c>
      <c r="CE468" s="111">
        <v>16095.936599190001</v>
      </c>
      <c r="CF468" s="111">
        <v>8567.3289648800001</v>
      </c>
      <c r="CG468" s="112">
        <v>11950.217858439999</v>
      </c>
      <c r="CH468" s="111">
        <v>21969.968644470002</v>
      </c>
      <c r="CI468" s="111">
        <v>11121.523667309999</v>
      </c>
      <c r="CJ468" s="111">
        <v>8003.9297678299999</v>
      </c>
      <c r="CK468" s="112">
        <v>11187.286929449998</v>
      </c>
      <c r="CL468" s="110">
        <v>13405.28104767</v>
      </c>
      <c r="CM468" s="111">
        <v>11581.385260209998</v>
      </c>
      <c r="CN468" s="111">
        <v>7141.9247845200007</v>
      </c>
      <c r="CO468" s="111">
        <v>8239.1876414599992</v>
      </c>
      <c r="CP468" s="110">
        <v>8855.5848660699994</v>
      </c>
      <c r="CQ468" s="111">
        <v>12624.566880659999</v>
      </c>
      <c r="CR468" s="111">
        <v>9284.597579180001</v>
      </c>
      <c r="CS468" s="232">
        <v>20365.099029559999</v>
      </c>
      <c r="CT468" s="276">
        <v>12111.452024679998</v>
      </c>
    </row>
    <row r="469" spans="1:98" s="10" customFormat="1" ht="12.95" customHeight="1" x14ac:dyDescent="0.25">
      <c r="A469" s="87" t="s">
        <v>154</v>
      </c>
      <c r="B469" s="191">
        <v>0.91374269005847952</v>
      </c>
      <c r="C469" s="162">
        <v>2.3694054036419772</v>
      </c>
      <c r="D469" s="162">
        <v>5.7163677278193417</v>
      </c>
      <c r="E469" s="163">
        <v>3.5053070255983294</v>
      </c>
      <c r="F469" s="162">
        <v>4.5255101057614313</v>
      </c>
      <c r="G469" s="162">
        <v>6.043543337621065</v>
      </c>
      <c r="H469" s="162">
        <v>6.8977706932319913</v>
      </c>
      <c r="I469" s="163">
        <v>6.3929111813552124</v>
      </c>
      <c r="J469" s="162">
        <v>2.6026264708638438</v>
      </c>
      <c r="K469" s="162">
        <v>1.9841613322582237</v>
      </c>
      <c r="L469" s="162">
        <v>3.4013212989671535</v>
      </c>
      <c r="M469" s="163">
        <v>1.4479633317699683</v>
      </c>
      <c r="N469" s="162">
        <v>8.8279479887553371</v>
      </c>
      <c r="O469" s="162">
        <v>7.8701870658791568</v>
      </c>
      <c r="P469" s="162">
        <v>2.9770595934981885</v>
      </c>
      <c r="Q469" s="163">
        <v>4.9610168701132302</v>
      </c>
      <c r="R469" s="162">
        <v>0.13398623983711561</v>
      </c>
      <c r="S469" s="162">
        <v>3.6575168378315679</v>
      </c>
      <c r="T469" s="162">
        <v>0.47758113618830667</v>
      </c>
      <c r="U469" s="163">
        <v>3.5010094737331645</v>
      </c>
      <c r="V469" s="162">
        <v>3.5976821401295962</v>
      </c>
      <c r="W469" s="162">
        <v>0.9581435603149937</v>
      </c>
      <c r="X469" s="162">
        <v>2.064588559127237</v>
      </c>
      <c r="Y469" s="163">
        <v>0.63339528030565251</v>
      </c>
      <c r="Z469" s="162">
        <v>1.5146012243712252</v>
      </c>
      <c r="AA469" s="162">
        <v>0.37682797995978662</v>
      </c>
      <c r="AB469" s="162">
        <v>1.0297472751921193</v>
      </c>
      <c r="AC469" s="163">
        <v>0.52697390339245598</v>
      </c>
      <c r="AD469" s="162">
        <v>0.54903544567255269</v>
      </c>
      <c r="AE469" s="162">
        <v>0.22211615460257564</v>
      </c>
      <c r="AF469" s="162">
        <v>0.1370031809019904</v>
      </c>
      <c r="AG469" s="163">
        <v>8.0891744215209727E-2</v>
      </c>
      <c r="AH469" s="162">
        <v>0.49634462265492046</v>
      </c>
      <c r="AI469" s="162">
        <v>2.2657854272049547</v>
      </c>
      <c r="AJ469" s="162">
        <v>1.3020303109952964</v>
      </c>
      <c r="AK469" s="163">
        <v>0.75825827849751304</v>
      </c>
      <c r="AL469" s="162">
        <v>1.083147109166984</v>
      </c>
      <c r="AM469" s="162">
        <v>0.23894869090457874</v>
      </c>
      <c r="AN469" s="162">
        <v>0.21238208938152106</v>
      </c>
      <c r="AO469" s="163">
        <v>0.43595673632321952</v>
      </c>
      <c r="AP469" s="162">
        <v>0.94774267173358728</v>
      </c>
      <c r="AQ469" s="162">
        <v>0.5911143541713324</v>
      </c>
      <c r="AR469" s="162">
        <v>0.46296457283089254</v>
      </c>
      <c r="AS469" s="163">
        <v>0.88189527157341896</v>
      </c>
      <c r="AT469" s="162">
        <v>3.896692671339745</v>
      </c>
      <c r="AU469" s="162">
        <v>0.49605298088841443</v>
      </c>
      <c r="AV469" s="162">
        <v>1.7875239262220168</v>
      </c>
      <c r="AW469" s="163">
        <v>1.3373394617800793</v>
      </c>
      <c r="AX469" s="162">
        <v>2.1586920777999925</v>
      </c>
      <c r="AY469" s="162">
        <v>1.9598781729989585</v>
      </c>
      <c r="AZ469" s="162">
        <v>2.9394241663135827</v>
      </c>
      <c r="BA469" s="163">
        <v>0.6159487314554648</v>
      </c>
      <c r="BB469" s="162">
        <v>1.777053722762858</v>
      </c>
      <c r="BC469" s="162">
        <v>1.1074826702552203</v>
      </c>
      <c r="BD469" s="162">
        <v>0.94226078297939109</v>
      </c>
      <c r="BE469" s="163">
        <v>0.28417648424379643</v>
      </c>
      <c r="BF469" s="162">
        <v>0.37193665876648713</v>
      </c>
      <c r="BG469" s="162">
        <v>1.2359257047459196</v>
      </c>
      <c r="BH469" s="162">
        <v>0.89660693045644935</v>
      </c>
      <c r="BI469" s="163">
        <v>1.1823652401108198</v>
      </c>
      <c r="BJ469" s="162">
        <v>1.4829997759298734</v>
      </c>
      <c r="BK469" s="162">
        <v>3.0370897818307072</v>
      </c>
      <c r="BL469" s="162">
        <v>1.9748308881756931</v>
      </c>
      <c r="BM469" s="163">
        <v>5.406438845567112</v>
      </c>
      <c r="BN469" s="162">
        <v>6.7400693518770041</v>
      </c>
      <c r="BO469" s="162">
        <v>8.3935071834278752</v>
      </c>
      <c r="BP469" s="162">
        <v>3.4900482871172063</v>
      </c>
      <c r="BQ469" s="163">
        <v>3.1206656970542941</v>
      </c>
      <c r="BR469" s="162">
        <v>3.1798033204584835</v>
      </c>
      <c r="BS469" s="162">
        <v>1.1922333540739456</v>
      </c>
      <c r="BT469" s="162">
        <v>3.523132688878444</v>
      </c>
      <c r="BU469" s="163">
        <v>1.1826312961357379</v>
      </c>
      <c r="BV469" s="162">
        <v>1.4742784116438332</v>
      </c>
      <c r="BW469" s="162">
        <v>1.2023954572313129</v>
      </c>
      <c r="BX469" s="162">
        <v>0.64792658740284792</v>
      </c>
      <c r="BY469" s="163">
        <v>0.65389042691531196</v>
      </c>
      <c r="BZ469" s="162">
        <v>1.0424054706873114</v>
      </c>
      <c r="CA469" s="162">
        <v>2.5341007500718709</v>
      </c>
      <c r="CB469" s="162">
        <v>0.31505455805722582</v>
      </c>
      <c r="CC469" s="163">
        <v>2.1631548863272294</v>
      </c>
      <c r="CD469" s="162">
        <v>0.5381464806715005</v>
      </c>
      <c r="CE469" s="162">
        <v>0.579268723400161</v>
      </c>
      <c r="CF469" s="162">
        <v>1.0569935918917588</v>
      </c>
      <c r="CG469" s="163">
        <v>0.62229953350922196</v>
      </c>
      <c r="CH469" s="159">
        <v>0.47457975808596242</v>
      </c>
      <c r="CI469" s="159">
        <v>0.24502958315810811</v>
      </c>
      <c r="CJ469" s="159">
        <v>0.13896847095028142</v>
      </c>
      <c r="CK469" s="160">
        <v>1.3763218313956009</v>
      </c>
      <c r="CL469" s="158">
        <v>0.7586138098568318</v>
      </c>
      <c r="CM469" s="159">
        <v>1.6069891186066445</v>
      </c>
      <c r="CN469" s="159">
        <v>1.8108880427801479</v>
      </c>
      <c r="CO469" s="159">
        <v>0.5699897175342894</v>
      </c>
      <c r="CP469" s="158">
        <v>2.1282690888613418</v>
      </c>
      <c r="CQ469" s="159">
        <v>1.0300603347627506</v>
      </c>
      <c r="CR469" s="159">
        <v>1.2700362793219184</v>
      </c>
      <c r="CS469" s="248">
        <v>0.49492802566435928</v>
      </c>
      <c r="CT469" s="290">
        <v>0.50681490089073478</v>
      </c>
    </row>
    <row r="470" spans="1:98" s="10" customFormat="1" ht="12.95" customHeight="1" x14ac:dyDescent="0.25">
      <c r="A470" s="88" t="s">
        <v>19</v>
      </c>
      <c r="B470" s="174">
        <v>355</v>
      </c>
      <c r="C470" s="111">
        <v>2759.9</v>
      </c>
      <c r="D470" s="111">
        <v>3028</v>
      </c>
      <c r="E470" s="112">
        <v>3111.3</v>
      </c>
      <c r="F470" s="111">
        <v>2583.2199999999998</v>
      </c>
      <c r="G470" s="111">
        <v>5111.7740000000003</v>
      </c>
      <c r="H470" s="111">
        <v>2669.9270000000001</v>
      </c>
      <c r="I470" s="112">
        <v>7254.5029999999997</v>
      </c>
      <c r="J470" s="111">
        <v>1944.1879999999999</v>
      </c>
      <c r="K470" s="111">
        <v>3134.9629999999997</v>
      </c>
      <c r="L470" s="111">
        <v>5592.7619999999997</v>
      </c>
      <c r="M470" s="112">
        <v>5013.741</v>
      </c>
      <c r="N470" s="111">
        <v>7561.8790000000008</v>
      </c>
      <c r="O470" s="111">
        <v>6056.2269999999999</v>
      </c>
      <c r="P470" s="111">
        <v>4619.2920000000004</v>
      </c>
      <c r="Q470" s="112">
        <v>6702.18</v>
      </c>
      <c r="R470" s="111">
        <v>1117.136</v>
      </c>
      <c r="S470" s="111">
        <v>4714.2209999999995</v>
      </c>
      <c r="T470" s="111">
        <v>1025.797</v>
      </c>
      <c r="U470" s="112">
        <v>5118.9939999999997</v>
      </c>
      <c r="V470" s="111">
        <v>1992.6590000000001</v>
      </c>
      <c r="W470" s="111">
        <v>839.16800000000001</v>
      </c>
      <c r="X470" s="111">
        <v>2519.4359999999997</v>
      </c>
      <c r="Y470" s="112">
        <v>1177.829</v>
      </c>
      <c r="Z470" s="111">
        <v>1558.9230000000002</v>
      </c>
      <c r="AA470" s="111">
        <v>2448.3780000000002</v>
      </c>
      <c r="AB470" s="111">
        <v>2063.0410000000002</v>
      </c>
      <c r="AC470" s="112">
        <v>2148.0309999999999</v>
      </c>
      <c r="AD470" s="111">
        <v>1058.335</v>
      </c>
      <c r="AE470" s="111">
        <v>659.27961718749998</v>
      </c>
      <c r="AF470" s="111">
        <v>313.20899999999995</v>
      </c>
      <c r="AG470" s="112">
        <v>223.191</v>
      </c>
      <c r="AH470" s="111">
        <v>359.62599999999998</v>
      </c>
      <c r="AI470" s="111">
        <v>2136.6130000000003</v>
      </c>
      <c r="AJ470" s="111">
        <v>1382.0570000000002</v>
      </c>
      <c r="AK470" s="112">
        <v>1912.614</v>
      </c>
      <c r="AL470" s="111">
        <v>2186.9520000000002</v>
      </c>
      <c r="AM470" s="111">
        <v>647.03099999999995</v>
      </c>
      <c r="AN470" s="111">
        <v>713.01</v>
      </c>
      <c r="AO470" s="112">
        <v>1738.1970000000001</v>
      </c>
      <c r="AP470" s="111">
        <v>1006.552</v>
      </c>
      <c r="AQ470" s="111">
        <v>2013.8870000000002</v>
      </c>
      <c r="AR470" s="111">
        <v>1485.826</v>
      </c>
      <c r="AS470" s="112">
        <v>2830.4269999999997</v>
      </c>
      <c r="AT470" s="111">
        <v>4183.1970000000001</v>
      </c>
      <c r="AU470" s="111">
        <v>1321.0630000000001</v>
      </c>
      <c r="AV470" s="111">
        <v>2548.5389999999998</v>
      </c>
      <c r="AW470" s="112">
        <v>2315.7330000000002</v>
      </c>
      <c r="AX470" s="111">
        <v>4255.1210000000001</v>
      </c>
      <c r="AY470" s="111">
        <v>4075.2569999999996</v>
      </c>
      <c r="AZ470" s="111">
        <v>4426.1319999999996</v>
      </c>
      <c r="BA470" s="112">
        <v>2677.7169999999996</v>
      </c>
      <c r="BB470" s="111">
        <v>3037.3419999999996</v>
      </c>
      <c r="BC470" s="111">
        <v>1693.681</v>
      </c>
      <c r="BD470" s="111">
        <v>1392.9459999999999</v>
      </c>
      <c r="BE470" s="112">
        <v>1170.2739999999999</v>
      </c>
      <c r="BF470" s="111">
        <v>714.44740000000002</v>
      </c>
      <c r="BG470" s="111">
        <v>2967.9881999999998</v>
      </c>
      <c r="BH470" s="111">
        <v>2091.9553999999998</v>
      </c>
      <c r="BI470" s="112">
        <v>2731.1554000000001</v>
      </c>
      <c r="BJ470" s="111">
        <v>5228.8312106100002</v>
      </c>
      <c r="BK470" s="111">
        <v>5661.1821093600001</v>
      </c>
      <c r="BL470" s="111">
        <v>5218.6654485100007</v>
      </c>
      <c r="BM470" s="112">
        <v>6815.6405113299998</v>
      </c>
      <c r="BN470" s="111">
        <v>6289.6454970300001</v>
      </c>
      <c r="BO470" s="111">
        <v>10791.191887100002</v>
      </c>
      <c r="BP470" s="111">
        <v>4634.6324050400008</v>
      </c>
      <c r="BQ470" s="112">
        <v>3742.1506815899997</v>
      </c>
      <c r="BR470" s="111">
        <v>3258.8334142799999</v>
      </c>
      <c r="BS470" s="111">
        <v>2349.4636493600001</v>
      </c>
      <c r="BT470" s="111">
        <v>3765.2553710000002</v>
      </c>
      <c r="BU470" s="112">
        <v>4035.6361599000002</v>
      </c>
      <c r="BV470" s="111">
        <v>1797.2576314600001</v>
      </c>
      <c r="BW470" s="111">
        <v>2547.4649821200001</v>
      </c>
      <c r="BX470" s="111">
        <v>2945.2803890099999</v>
      </c>
      <c r="BY470" s="112">
        <v>2685.5479216700005</v>
      </c>
      <c r="BZ470" s="111">
        <v>2043.5326882799998</v>
      </c>
      <c r="CA470" s="111">
        <v>6689.5781059599994</v>
      </c>
      <c r="CB470" s="111">
        <v>1579.1419087299996</v>
      </c>
      <c r="CC470" s="112">
        <v>3739.7779992999999</v>
      </c>
      <c r="CD470" s="111">
        <v>1913.4810842800002</v>
      </c>
      <c r="CE470" s="111">
        <v>2123.0871910400001</v>
      </c>
      <c r="CF470" s="111">
        <v>3549.35585455</v>
      </c>
      <c r="CG470" s="112">
        <v>2845.8908846899999</v>
      </c>
      <c r="CH470" s="111">
        <v>1876.9293812199999</v>
      </c>
      <c r="CI470" s="111">
        <v>640.94645806000005</v>
      </c>
      <c r="CJ470" s="111">
        <v>466.39218457000004</v>
      </c>
      <c r="CK470" s="112">
        <v>4460.5961155300001</v>
      </c>
      <c r="CL470" s="110">
        <v>1778.1317889000002</v>
      </c>
      <c r="CM470" s="111">
        <v>2983.4273162399995</v>
      </c>
      <c r="CN470" s="111">
        <v>3537.5684495399996</v>
      </c>
      <c r="CO470" s="111">
        <v>1902.8221964800002</v>
      </c>
      <c r="CP470" s="110">
        <v>2254.3220394499999</v>
      </c>
      <c r="CQ470" s="111">
        <v>3812.7902053499997</v>
      </c>
      <c r="CR470" s="111">
        <v>2937.82680987</v>
      </c>
      <c r="CS470" s="232">
        <v>2369.1431674599999</v>
      </c>
      <c r="CT470" s="276">
        <v>3586.2437979599999</v>
      </c>
    </row>
    <row r="471" spans="1:98" s="10" customFormat="1" ht="12.95" customHeight="1" x14ac:dyDescent="0.25">
      <c r="A471" s="88" t="s">
        <v>20</v>
      </c>
      <c r="B471" s="174">
        <v>388.512</v>
      </c>
      <c r="C471" s="111">
        <v>1164.8069999999998</v>
      </c>
      <c r="D471" s="111">
        <v>529.70699999999999</v>
      </c>
      <c r="E471" s="112">
        <v>887.59699999999998</v>
      </c>
      <c r="F471" s="111">
        <v>570.81299999999999</v>
      </c>
      <c r="G471" s="111">
        <v>845.82400000000007</v>
      </c>
      <c r="H471" s="111">
        <v>387.07100000000003</v>
      </c>
      <c r="I471" s="112">
        <v>1134.7730000000001</v>
      </c>
      <c r="J471" s="111">
        <v>747.01</v>
      </c>
      <c r="K471" s="111">
        <v>1579.9939999999999</v>
      </c>
      <c r="L471" s="111">
        <v>1644.2909999999999</v>
      </c>
      <c r="M471" s="112">
        <v>3462.6159999999995</v>
      </c>
      <c r="N471" s="111">
        <v>856.58399999999995</v>
      </c>
      <c r="O471" s="111">
        <v>769.5150000000001</v>
      </c>
      <c r="P471" s="111">
        <v>1551.6289999999999</v>
      </c>
      <c r="Q471" s="112">
        <v>1350.9690000000001</v>
      </c>
      <c r="R471" s="111">
        <v>8337.6919999999991</v>
      </c>
      <c r="S471" s="111">
        <v>1288.913</v>
      </c>
      <c r="T471" s="111">
        <v>2147.9009999999998</v>
      </c>
      <c r="U471" s="112">
        <v>1462.1480000000001</v>
      </c>
      <c r="V471" s="111">
        <v>553.87300000000005</v>
      </c>
      <c r="W471" s="111">
        <v>875.827</v>
      </c>
      <c r="X471" s="111">
        <v>1220.309</v>
      </c>
      <c r="Y471" s="112">
        <v>1859.5481157226563</v>
      </c>
      <c r="Z471" s="111">
        <v>1029.2629999999999</v>
      </c>
      <c r="AA471" s="111">
        <v>6497.3360000000002</v>
      </c>
      <c r="AB471" s="111">
        <v>2003.444</v>
      </c>
      <c r="AC471" s="112">
        <v>4076.1619999999998</v>
      </c>
      <c r="AD471" s="111">
        <v>1927.626</v>
      </c>
      <c r="AE471" s="111">
        <v>2968.1750000000002</v>
      </c>
      <c r="AF471" s="111">
        <v>2286.1440000000002</v>
      </c>
      <c r="AG471" s="112">
        <v>2759.1319999999996</v>
      </c>
      <c r="AH471" s="111">
        <v>724.54899999999998</v>
      </c>
      <c r="AI471" s="111">
        <v>942.99</v>
      </c>
      <c r="AJ471" s="111">
        <v>1061.463</v>
      </c>
      <c r="AK471" s="112">
        <v>2522.3780000000002</v>
      </c>
      <c r="AL471" s="111">
        <v>2019.0719999999997</v>
      </c>
      <c r="AM471" s="111">
        <v>2707.8239999999996</v>
      </c>
      <c r="AN471" s="111">
        <v>3357.2039999999997</v>
      </c>
      <c r="AO471" s="112">
        <v>3987.0860000000002</v>
      </c>
      <c r="AP471" s="111">
        <v>1062.0520000000001</v>
      </c>
      <c r="AQ471" s="111">
        <v>3406.933</v>
      </c>
      <c r="AR471" s="111">
        <v>3209.373</v>
      </c>
      <c r="AS471" s="112">
        <v>3209.482</v>
      </c>
      <c r="AT471" s="111">
        <v>1073.5250000000001</v>
      </c>
      <c r="AU471" s="111">
        <v>2663.1490000000003</v>
      </c>
      <c r="AV471" s="111">
        <v>1425.7370000000001</v>
      </c>
      <c r="AW471" s="112">
        <v>1731.5970000000002</v>
      </c>
      <c r="AX471" s="111">
        <v>1971.1570000000002</v>
      </c>
      <c r="AY471" s="111">
        <v>2079.3419999999996</v>
      </c>
      <c r="AZ471" s="111">
        <v>1505.7820000000002</v>
      </c>
      <c r="BA471" s="112">
        <v>4347.3050000000003</v>
      </c>
      <c r="BB471" s="111">
        <v>1709.201</v>
      </c>
      <c r="BC471" s="111">
        <v>1529.307</v>
      </c>
      <c r="BD471" s="111">
        <v>1478.3020000000001</v>
      </c>
      <c r="BE471" s="112">
        <v>4118.1239999999998</v>
      </c>
      <c r="BF471" s="111">
        <v>1920.8845999999999</v>
      </c>
      <c r="BG471" s="111">
        <v>2401.4292999999998</v>
      </c>
      <c r="BH471" s="111">
        <v>2333.1912000000002</v>
      </c>
      <c r="BI471" s="112">
        <v>2309.9084000000003</v>
      </c>
      <c r="BJ471" s="111">
        <v>3525.8476066399999</v>
      </c>
      <c r="BK471" s="111">
        <v>1864.0153950099998</v>
      </c>
      <c r="BL471" s="111">
        <v>2642.58852733</v>
      </c>
      <c r="BM471" s="112">
        <v>1260.6524749499999</v>
      </c>
      <c r="BN471" s="111">
        <v>933.1722225200001</v>
      </c>
      <c r="BO471" s="111">
        <v>1285.6594569200001</v>
      </c>
      <c r="BP471" s="111">
        <v>1327.9565277500001</v>
      </c>
      <c r="BQ471" s="112">
        <v>1199.1514134700001</v>
      </c>
      <c r="BR471" s="111">
        <v>1024.8537679399999</v>
      </c>
      <c r="BS471" s="111">
        <v>1970.6407653599999</v>
      </c>
      <c r="BT471" s="111">
        <v>1068.7236909600001</v>
      </c>
      <c r="BU471" s="112">
        <v>3412.4212449700003</v>
      </c>
      <c r="BV471" s="111">
        <v>1219.0761373599998</v>
      </c>
      <c r="BW471" s="111">
        <v>2118.6581892000004</v>
      </c>
      <c r="BX471" s="111">
        <v>4545.7007727</v>
      </c>
      <c r="BY471" s="112">
        <v>4107.0304918500005</v>
      </c>
      <c r="BZ471" s="111">
        <v>1960.4009627199998</v>
      </c>
      <c r="CA471" s="111">
        <v>2639.8232610799996</v>
      </c>
      <c r="CB471" s="111">
        <v>5012.2807886600003</v>
      </c>
      <c r="CC471" s="112">
        <v>1728.8535476299999</v>
      </c>
      <c r="CD471" s="111">
        <v>3555.68818715</v>
      </c>
      <c r="CE471" s="111">
        <v>3665.1162151100007</v>
      </c>
      <c r="CF471" s="111">
        <v>3357.9729165600002</v>
      </c>
      <c r="CG471" s="112">
        <v>4573.1849880099999</v>
      </c>
      <c r="CH471" s="111">
        <v>3954.9292805699997</v>
      </c>
      <c r="CI471" s="111">
        <v>2615.7921415000005</v>
      </c>
      <c r="CJ471" s="111">
        <v>3356.1007139300004</v>
      </c>
      <c r="CK471" s="112">
        <v>3240.9542694000002</v>
      </c>
      <c r="CL471" s="110">
        <v>2343.92225108</v>
      </c>
      <c r="CM471" s="111">
        <v>1856.5323695700001</v>
      </c>
      <c r="CN471" s="111">
        <v>1953.4992589100002</v>
      </c>
      <c r="CO471" s="111">
        <v>3338.3447770100001</v>
      </c>
      <c r="CP471" s="110">
        <v>1059.2279196499999</v>
      </c>
      <c r="CQ471" s="111">
        <v>3701.5212378100005</v>
      </c>
      <c r="CR471" s="111">
        <v>2313.1833772799996</v>
      </c>
      <c r="CS471" s="232">
        <v>4786.8438330600002</v>
      </c>
      <c r="CT471" s="276">
        <v>7076.0425387199994</v>
      </c>
    </row>
    <row r="472" spans="1:98" s="10" customFormat="1" ht="12.95" customHeight="1" x14ac:dyDescent="0.25">
      <c r="A472" s="87" t="s">
        <v>155</v>
      </c>
      <c r="B472" s="191">
        <v>0.46924404469470793</v>
      </c>
      <c r="C472" s="162">
        <v>1.6293840516489269</v>
      </c>
      <c r="D472" s="162">
        <v>5.8329542931846774</v>
      </c>
      <c r="E472" s="163">
        <v>1.3766671948413411</v>
      </c>
      <c r="F472" s="162">
        <v>0.30851686904579084</v>
      </c>
      <c r="G472" s="162">
        <v>1.5195062226242999</v>
      </c>
      <c r="H472" s="162">
        <v>0.58401006664229682</v>
      </c>
      <c r="I472" s="163">
        <v>0.49398871334817784</v>
      </c>
      <c r="J472" s="162">
        <v>0.60845545527259959</v>
      </c>
      <c r="K472" s="162">
        <v>0.72348593556503438</v>
      </c>
      <c r="L472" s="162">
        <v>2.3375540253115723</v>
      </c>
      <c r="M472" s="163">
        <v>1.0874893122874794</v>
      </c>
      <c r="N472" s="162">
        <v>4.9747775951637125</v>
      </c>
      <c r="O472" s="162">
        <v>2.8652296939990411</v>
      </c>
      <c r="P472" s="162">
        <v>0.53949495482920429</v>
      </c>
      <c r="Q472" s="163">
        <v>0.54558574788570291</v>
      </c>
      <c r="R472" s="162">
        <v>0.22536724410261946</v>
      </c>
      <c r="S472" s="162">
        <v>1.0596531438344006</v>
      </c>
      <c r="T472" s="162">
        <v>0.61032303819296607</v>
      </c>
      <c r="U472" s="163">
        <v>1.2185183602249943</v>
      </c>
      <c r="V472" s="162">
        <v>1.6615082645389436</v>
      </c>
      <c r="W472" s="162">
        <v>0.964676054697444</v>
      </c>
      <c r="X472" s="162">
        <v>1.2527902843067371</v>
      </c>
      <c r="Y472" s="163">
        <v>2.7174841790191517</v>
      </c>
      <c r="Z472" s="162">
        <v>1.875824603394507</v>
      </c>
      <c r="AA472" s="162">
        <v>1.3339222116103902</v>
      </c>
      <c r="AB472" s="162">
        <v>1.7924272219474233</v>
      </c>
      <c r="AC472" s="163">
        <v>0.70462435680613322</v>
      </c>
      <c r="AD472" s="162">
        <v>0.44021400447873921</v>
      </c>
      <c r="AE472" s="162">
        <v>0.74696235060038296</v>
      </c>
      <c r="AF472" s="162">
        <v>0.67357586245105139</v>
      </c>
      <c r="AG472" s="163">
        <v>0.68795353757999123</v>
      </c>
      <c r="AH472" s="162">
        <v>0.1910036475567172</v>
      </c>
      <c r="AI472" s="162">
        <v>0.95971307934204186</v>
      </c>
      <c r="AJ472" s="162">
        <v>1.1356284667916141</v>
      </c>
      <c r="AK472" s="163">
        <v>1.222695338969032</v>
      </c>
      <c r="AL472" s="162">
        <v>1.1166607454793902</v>
      </c>
      <c r="AM472" s="162">
        <v>1.509436365885052</v>
      </c>
      <c r="AN472" s="162">
        <v>0.51014355179294446</v>
      </c>
      <c r="AO472" s="163">
        <v>2.4587161199275012</v>
      </c>
      <c r="AP472" s="162">
        <v>0.65236309205359078</v>
      </c>
      <c r="AQ472" s="162">
        <v>1.1796572078878325</v>
      </c>
      <c r="AR472" s="162">
        <v>0.68688731917212509</v>
      </c>
      <c r="AS472" s="163">
        <v>1.5742553505436059</v>
      </c>
      <c r="AT472" s="162">
        <v>3.5253240070793468</v>
      </c>
      <c r="AU472" s="162">
        <v>1.1275775211693624</v>
      </c>
      <c r="AV472" s="162">
        <v>1.7938311404181035</v>
      </c>
      <c r="AW472" s="163">
        <v>2.1369908033935885</v>
      </c>
      <c r="AX472" s="162">
        <v>0.17105431621087602</v>
      </c>
      <c r="AY472" s="162">
        <v>0.26407432771664141</v>
      </c>
      <c r="AZ472" s="162">
        <v>2.2445110440946823</v>
      </c>
      <c r="BA472" s="163">
        <v>2.0492363966951164</v>
      </c>
      <c r="BB472" s="162">
        <v>4.2375657376733784</v>
      </c>
      <c r="BC472" s="162">
        <v>1.5414792825167554</v>
      </c>
      <c r="BD472" s="162">
        <v>1.9261509239820835</v>
      </c>
      <c r="BE472" s="163">
        <v>1.0154832796061626</v>
      </c>
      <c r="BF472" s="162">
        <v>1.0068977221822977</v>
      </c>
      <c r="BG472" s="162">
        <v>0.4092953605100203</v>
      </c>
      <c r="BH472" s="162">
        <v>0.64780898003737242</v>
      </c>
      <c r="BI472" s="163">
        <v>0.99219107084811753</v>
      </c>
      <c r="BJ472" s="162">
        <v>2.3313789320340557</v>
      </c>
      <c r="BK472" s="162">
        <v>2.7924778355382824</v>
      </c>
      <c r="BL472" s="162">
        <v>1.9753474879901936</v>
      </c>
      <c r="BM472" s="163">
        <v>2.2140065358238865</v>
      </c>
      <c r="BN472" s="162">
        <v>2.203396307218827</v>
      </c>
      <c r="BO472" s="162">
        <v>6.3228228621013214</v>
      </c>
      <c r="BP472" s="162">
        <v>4.8841428850457858</v>
      </c>
      <c r="BQ472" s="163">
        <v>4.9421076455575115</v>
      </c>
      <c r="BR472" s="162">
        <v>2.1000665782862247</v>
      </c>
      <c r="BS472" s="162">
        <v>1.4686644993251032</v>
      </c>
      <c r="BT472" s="162">
        <v>3.8290881795030338</v>
      </c>
      <c r="BU472" s="163">
        <v>1.7436743898441349</v>
      </c>
      <c r="BV472" s="162">
        <v>3.3714569353506931</v>
      </c>
      <c r="BW472" s="162">
        <v>0.94652193653135985</v>
      </c>
      <c r="BX472" s="162">
        <v>0.55291825712492371</v>
      </c>
      <c r="BY472" s="163">
        <v>1.3172340291722924</v>
      </c>
      <c r="BZ472" s="162">
        <v>1.7090178217214642</v>
      </c>
      <c r="CA472" s="162">
        <v>2.3469804099825105</v>
      </c>
      <c r="CB472" s="162">
        <v>1.0005914288611388</v>
      </c>
      <c r="CC472" s="163">
        <v>2.2887621162952829</v>
      </c>
      <c r="CD472" s="162">
        <v>1.1427084144093802</v>
      </c>
      <c r="CE472" s="162">
        <v>0.99955659329555924</v>
      </c>
      <c r="CF472" s="162">
        <v>1.8096678619059343</v>
      </c>
      <c r="CG472" s="163">
        <v>0.84134058902034192</v>
      </c>
      <c r="CH472" s="159">
        <v>0.3347070764154379</v>
      </c>
      <c r="CI472" s="159">
        <v>0.95388050825497417</v>
      </c>
      <c r="CJ472" s="159">
        <v>1.5622308172171913</v>
      </c>
      <c r="CK472" s="160">
        <v>0.54568989983899252</v>
      </c>
      <c r="CL472" s="158">
        <v>0.87370966951721607</v>
      </c>
      <c r="CM472" s="159">
        <v>0.8835670616580934</v>
      </c>
      <c r="CN472" s="159">
        <v>1.0022615048326475</v>
      </c>
      <c r="CO472" s="159">
        <v>1.1285126144807911</v>
      </c>
      <c r="CP472" s="158">
        <v>0.5382757984018457</v>
      </c>
      <c r="CQ472" s="159">
        <v>0.86929299438420382</v>
      </c>
      <c r="CR472" s="159">
        <v>1.1845525283491765</v>
      </c>
      <c r="CS472" s="248">
        <v>1.0209416974093029</v>
      </c>
      <c r="CT472" s="290">
        <v>0.68197730368204657</v>
      </c>
    </row>
    <row r="473" spans="1:98" s="10" customFormat="1" ht="12.95" customHeight="1" x14ac:dyDescent="0.25">
      <c r="A473" s="88" t="s">
        <v>19</v>
      </c>
      <c r="B473" s="174">
        <v>223.5</v>
      </c>
      <c r="C473" s="111">
        <v>476.238</v>
      </c>
      <c r="D473" s="111">
        <v>1182.3689999999999</v>
      </c>
      <c r="E473" s="112">
        <v>799.31500000000005</v>
      </c>
      <c r="F473" s="111">
        <v>582.59400000000005</v>
      </c>
      <c r="G473" s="111">
        <v>572.74900000000002</v>
      </c>
      <c r="H473" s="111">
        <v>415.38300000000004</v>
      </c>
      <c r="I473" s="112">
        <v>522.23399999999992</v>
      </c>
      <c r="J473" s="111">
        <v>343.07699999999994</v>
      </c>
      <c r="K473" s="111">
        <v>736.11799999999994</v>
      </c>
      <c r="L473" s="111">
        <v>2229.9119999999998</v>
      </c>
      <c r="M473" s="112">
        <v>1708.1510000000001</v>
      </c>
      <c r="N473" s="111">
        <v>4516.1229999999996</v>
      </c>
      <c r="O473" s="111">
        <v>1482.424</v>
      </c>
      <c r="P473" s="111">
        <v>1420.0160000000001</v>
      </c>
      <c r="Q473" s="112">
        <v>1090.2440000000001</v>
      </c>
      <c r="R473" s="111">
        <v>768.19399999999996</v>
      </c>
      <c r="S473" s="111">
        <v>1205.7559999999999</v>
      </c>
      <c r="T473" s="111">
        <v>917.37900000000002</v>
      </c>
      <c r="U473" s="112">
        <v>1311.4839999999999</v>
      </c>
      <c r="V473" s="111">
        <v>1352.702</v>
      </c>
      <c r="W473" s="111">
        <v>1026.943</v>
      </c>
      <c r="X473" s="111">
        <v>1943.8719999999998</v>
      </c>
      <c r="Y473" s="112">
        <v>2643.5569999999998</v>
      </c>
      <c r="Z473" s="111">
        <v>1909.143</v>
      </c>
      <c r="AA473" s="111">
        <v>1134.106</v>
      </c>
      <c r="AB473" s="111">
        <v>1188.58</v>
      </c>
      <c r="AC473" s="112">
        <v>784.72699999999998</v>
      </c>
      <c r="AD473" s="111">
        <v>467.05799999999999</v>
      </c>
      <c r="AE473" s="111">
        <v>593.06653710937496</v>
      </c>
      <c r="AF473" s="111">
        <v>571.42000000000007</v>
      </c>
      <c r="AG473" s="112">
        <v>654.80999999999995</v>
      </c>
      <c r="AH473" s="111">
        <v>198.41132861328126</v>
      </c>
      <c r="AI473" s="111">
        <v>747.27962951660152</v>
      </c>
      <c r="AJ473" s="111">
        <v>928.57043017578133</v>
      </c>
      <c r="AK473" s="112">
        <v>1013.5985817871097</v>
      </c>
      <c r="AL473" s="111">
        <v>566.50472033691403</v>
      </c>
      <c r="AM473" s="111">
        <v>1219.9928861083981</v>
      </c>
      <c r="AN473" s="111">
        <v>526.66200000000003</v>
      </c>
      <c r="AO473" s="112">
        <v>1421.6690000000001</v>
      </c>
      <c r="AP473" s="111">
        <v>458.48599999999999</v>
      </c>
      <c r="AQ473" s="111">
        <v>639.30494897460994</v>
      </c>
      <c r="AR473" s="111">
        <v>569.73800000000006</v>
      </c>
      <c r="AS473" s="112">
        <v>938.86699999999996</v>
      </c>
      <c r="AT473" s="111">
        <v>1332.576</v>
      </c>
      <c r="AU473" s="111">
        <v>652.43397448730491</v>
      </c>
      <c r="AV473" s="111">
        <v>1082.5537734375</v>
      </c>
      <c r="AW473" s="112">
        <v>15496.753190307669</v>
      </c>
      <c r="AX473" s="111">
        <v>1197.8480298461911</v>
      </c>
      <c r="AY473" s="111">
        <v>852.51611950683593</v>
      </c>
      <c r="AZ473" s="111">
        <v>2057.5725006103517</v>
      </c>
      <c r="BA473" s="112">
        <v>1910.2145399169922</v>
      </c>
      <c r="BB473" s="111">
        <v>1775.9780802001953</v>
      </c>
      <c r="BC473" s="111">
        <v>1281.7116601562507</v>
      </c>
      <c r="BD473" s="111">
        <v>1579.933</v>
      </c>
      <c r="BE473" s="112">
        <v>1051.933</v>
      </c>
      <c r="BF473" s="111">
        <v>559.46529999999996</v>
      </c>
      <c r="BG473" s="111">
        <v>584.68799999999999</v>
      </c>
      <c r="BH473" s="111">
        <v>660.1751999999999</v>
      </c>
      <c r="BI473" s="112">
        <v>1274.6766</v>
      </c>
      <c r="BJ473" s="111">
        <v>1884.9606865699998</v>
      </c>
      <c r="BK473" s="111">
        <v>3241.0024872399999</v>
      </c>
      <c r="BL473" s="111">
        <v>2536.8597277700001</v>
      </c>
      <c r="BM473" s="112">
        <v>3090.94914285</v>
      </c>
      <c r="BN473" s="111">
        <v>6669.5932535200009</v>
      </c>
      <c r="BO473" s="111">
        <v>11570.425797370001</v>
      </c>
      <c r="BP473" s="111">
        <v>13118.341208040001</v>
      </c>
      <c r="BQ473" s="112">
        <v>5509.5115215199994</v>
      </c>
      <c r="BR473" s="111">
        <v>4903.9976892899995</v>
      </c>
      <c r="BS473" s="111">
        <v>4053.9218715999996</v>
      </c>
      <c r="BT473" s="111">
        <v>5511.9793718599994</v>
      </c>
      <c r="BU473" s="112">
        <v>12842.654421579999</v>
      </c>
      <c r="BV473" s="111">
        <v>7528.9632003399993</v>
      </c>
      <c r="BW473" s="111">
        <v>6227.0639436800002</v>
      </c>
      <c r="BX473" s="111">
        <v>7172.8711474600004</v>
      </c>
      <c r="BY473" s="112">
        <v>7245.0801205799999</v>
      </c>
      <c r="BZ473" s="111">
        <v>11155.12229363</v>
      </c>
      <c r="CA473" s="111">
        <v>7759.3755911699991</v>
      </c>
      <c r="CB473" s="111">
        <v>5658.31597272</v>
      </c>
      <c r="CC473" s="112">
        <v>8866.2820960099998</v>
      </c>
      <c r="CD473" s="111">
        <v>18290.114977509998</v>
      </c>
      <c r="CE473" s="111">
        <v>12425.30847498</v>
      </c>
      <c r="CF473" s="111">
        <v>9427.2042218700008</v>
      </c>
      <c r="CG473" s="112">
        <v>6206.5971804299998</v>
      </c>
      <c r="CH473" s="111">
        <v>6029.7611569999999</v>
      </c>
      <c r="CI473" s="111">
        <v>8113.4515109200001</v>
      </c>
      <c r="CJ473" s="111">
        <v>7260.9817811600005</v>
      </c>
      <c r="CK473" s="112">
        <v>4336.2334733499993</v>
      </c>
      <c r="CL473" s="110">
        <v>9664.4161385799998</v>
      </c>
      <c r="CM473" s="111">
        <v>8592.5596936399998</v>
      </c>
      <c r="CN473" s="111">
        <v>5200.1591750099997</v>
      </c>
      <c r="CO473" s="111">
        <v>5530.662994119999</v>
      </c>
      <c r="CP473" s="110">
        <v>4196.5902599600004</v>
      </c>
      <c r="CQ473" s="111">
        <v>7756.7410658999997</v>
      </c>
      <c r="CR473" s="111">
        <v>8258.0063190300007</v>
      </c>
      <c r="CS473" s="232">
        <v>15904.490302990002</v>
      </c>
      <c r="CT473" s="276">
        <v>3434.0349841700004</v>
      </c>
    </row>
    <row r="474" spans="1:98" s="10" customFormat="1" ht="12.95" customHeight="1" x14ac:dyDescent="0.25">
      <c r="A474" s="88" t="s">
        <v>20</v>
      </c>
      <c r="B474" s="174">
        <v>476.298</v>
      </c>
      <c r="C474" s="111">
        <v>292.28100000000001</v>
      </c>
      <c r="D474" s="111">
        <v>202.70499999999998</v>
      </c>
      <c r="E474" s="112">
        <v>580.61599999999999</v>
      </c>
      <c r="F474" s="111">
        <v>1888.3700000000001</v>
      </c>
      <c r="G474" s="111">
        <v>376.93100000000004</v>
      </c>
      <c r="H474" s="111">
        <v>711.26</v>
      </c>
      <c r="I474" s="112">
        <v>1057.1779999999999</v>
      </c>
      <c r="J474" s="111">
        <v>563.84899999999993</v>
      </c>
      <c r="K474" s="111">
        <v>1017.46</v>
      </c>
      <c r="L474" s="111">
        <v>953.95100000000002</v>
      </c>
      <c r="M474" s="112">
        <v>1570.729</v>
      </c>
      <c r="N474" s="111">
        <v>907.80400000000009</v>
      </c>
      <c r="O474" s="111">
        <v>517.38400000000001</v>
      </c>
      <c r="P474" s="111">
        <v>2632.1210000000001</v>
      </c>
      <c r="Q474" s="112">
        <v>1998.3</v>
      </c>
      <c r="R474" s="111">
        <v>3408.6320000000001</v>
      </c>
      <c r="S474" s="111">
        <v>1137.8779999999999</v>
      </c>
      <c r="T474" s="111">
        <v>1503.104</v>
      </c>
      <c r="U474" s="112">
        <v>1076.2939999999999</v>
      </c>
      <c r="V474" s="111">
        <v>814.14099999999996</v>
      </c>
      <c r="W474" s="111">
        <v>1064.547</v>
      </c>
      <c r="X474" s="111">
        <v>1551.634</v>
      </c>
      <c r="Y474" s="112">
        <v>972.79572790527334</v>
      </c>
      <c r="Z474" s="111">
        <v>1017.7619999999999</v>
      </c>
      <c r="AA474" s="111">
        <v>850.20399999999995</v>
      </c>
      <c r="AB474" s="111">
        <v>663.11200000000008</v>
      </c>
      <c r="AC474" s="112">
        <v>1113.6813430023194</v>
      </c>
      <c r="AD474" s="111">
        <v>1060.9794219360354</v>
      </c>
      <c r="AE474" s="111">
        <v>793.97112402343737</v>
      </c>
      <c r="AF474" s="111">
        <v>848.33800000000008</v>
      </c>
      <c r="AG474" s="112">
        <v>951.82299999999998</v>
      </c>
      <c r="AH474" s="111">
        <v>1038.7829298095703</v>
      </c>
      <c r="AI474" s="111">
        <v>778.649</v>
      </c>
      <c r="AJ474" s="111">
        <v>817.67097015380864</v>
      </c>
      <c r="AK474" s="112">
        <v>828.98703338623068</v>
      </c>
      <c r="AL474" s="111">
        <v>507.32035009765622</v>
      </c>
      <c r="AM474" s="111">
        <v>808.24400000000003</v>
      </c>
      <c r="AN474" s="111">
        <v>1032.3800000000001</v>
      </c>
      <c r="AO474" s="112">
        <v>578.21600000000001</v>
      </c>
      <c r="AP474" s="111">
        <v>702.80799999999999</v>
      </c>
      <c r="AQ474" s="111">
        <v>541.94128997802738</v>
      </c>
      <c r="AR474" s="111">
        <v>829.44900000000007</v>
      </c>
      <c r="AS474" s="112">
        <v>596.38799999999992</v>
      </c>
      <c r="AT474" s="111">
        <v>378.00099999999998</v>
      </c>
      <c r="AU474" s="111">
        <v>578.61562707519533</v>
      </c>
      <c r="AV474" s="111">
        <v>603.48699999999997</v>
      </c>
      <c r="AW474" s="112">
        <v>7251.670510560215</v>
      </c>
      <c r="AX474" s="111">
        <v>7002.7348995361353</v>
      </c>
      <c r="AY474" s="111">
        <v>3228.3188103828397</v>
      </c>
      <c r="AZ474" s="111">
        <v>916.71302131652828</v>
      </c>
      <c r="BA474" s="112">
        <v>932.15919012451172</v>
      </c>
      <c r="BB474" s="111">
        <v>419.10336975097653</v>
      </c>
      <c r="BC474" s="111">
        <v>831.48159997558639</v>
      </c>
      <c r="BD474" s="111">
        <v>820.25400000000002</v>
      </c>
      <c r="BE474" s="112">
        <v>1035.8939641113282</v>
      </c>
      <c r="BF474" s="111">
        <v>555.6327</v>
      </c>
      <c r="BG474" s="111">
        <v>1428.5234</v>
      </c>
      <c r="BH474" s="111">
        <v>1019.0893000000001</v>
      </c>
      <c r="BI474" s="112">
        <v>1284.7087999999999</v>
      </c>
      <c r="BJ474" s="111">
        <v>808.51750895999999</v>
      </c>
      <c r="BK474" s="111">
        <v>1160.6188761799999</v>
      </c>
      <c r="BL474" s="111">
        <v>1284.2599811900002</v>
      </c>
      <c r="BM474" s="112">
        <v>1396.0885358</v>
      </c>
      <c r="BN474" s="111">
        <v>3026.9603482900002</v>
      </c>
      <c r="BO474" s="111">
        <v>1829.9462201799997</v>
      </c>
      <c r="BP474" s="111">
        <v>2685.9044702000001</v>
      </c>
      <c r="BQ474" s="112">
        <v>1114.8101006000002</v>
      </c>
      <c r="BR474" s="111">
        <v>2335.1629610199998</v>
      </c>
      <c r="BS474" s="111">
        <v>2760.2777036299999</v>
      </c>
      <c r="BT474" s="111">
        <v>1439.50181178</v>
      </c>
      <c r="BU474" s="112">
        <v>7365.282472679999</v>
      </c>
      <c r="BV474" s="111">
        <v>2233.1482634099993</v>
      </c>
      <c r="BW474" s="111">
        <v>6578.89025425</v>
      </c>
      <c r="BX474" s="111">
        <v>12972.751496319999</v>
      </c>
      <c r="BY474" s="112">
        <v>5500.2224055299994</v>
      </c>
      <c r="BZ474" s="111">
        <v>6527.2123858800005</v>
      </c>
      <c r="CA474" s="111">
        <v>3306.1100800700001</v>
      </c>
      <c r="CB474" s="111">
        <v>5654.9714593899998</v>
      </c>
      <c r="CC474" s="112">
        <v>3873.8329479000004</v>
      </c>
      <c r="CD474" s="111">
        <v>16005.933575770001</v>
      </c>
      <c r="CE474" s="111">
        <v>12430.82038408</v>
      </c>
      <c r="CF474" s="111">
        <v>5209.3560483199999</v>
      </c>
      <c r="CG474" s="112">
        <v>7377.03287043</v>
      </c>
      <c r="CH474" s="111">
        <v>18015.039363900003</v>
      </c>
      <c r="CI474" s="111">
        <v>8505.7315258100007</v>
      </c>
      <c r="CJ474" s="111">
        <v>4647.8290538999991</v>
      </c>
      <c r="CK474" s="112">
        <v>7946.3326600499995</v>
      </c>
      <c r="CL474" s="110">
        <v>11061.358796590001</v>
      </c>
      <c r="CM474" s="111">
        <v>9724.8528906399988</v>
      </c>
      <c r="CN474" s="111">
        <v>5188.4255256100005</v>
      </c>
      <c r="CO474" s="111">
        <v>4900.84286445</v>
      </c>
      <c r="CP474" s="110">
        <v>7796.3569464199991</v>
      </c>
      <c r="CQ474" s="111">
        <v>8923.0456428500001</v>
      </c>
      <c r="CR474" s="111">
        <v>6971.4142019000001</v>
      </c>
      <c r="CS474" s="232">
        <v>15578.255196499998</v>
      </c>
      <c r="CT474" s="276">
        <v>5035.4094859599991</v>
      </c>
    </row>
    <row r="475" spans="1:98" s="10" customFormat="1" ht="12.95" customHeight="1" x14ac:dyDescent="0.25">
      <c r="A475" s="91"/>
      <c r="B475" s="166"/>
      <c r="C475" s="167"/>
      <c r="D475" s="167"/>
      <c r="E475" s="168"/>
      <c r="F475" s="166"/>
      <c r="G475" s="167"/>
      <c r="H475" s="167"/>
      <c r="I475" s="168"/>
      <c r="J475" s="166"/>
      <c r="K475" s="167"/>
      <c r="L475" s="167"/>
      <c r="M475" s="168"/>
      <c r="N475" s="166"/>
      <c r="O475" s="167"/>
      <c r="P475" s="167"/>
      <c r="Q475" s="168"/>
      <c r="R475" s="166"/>
      <c r="S475" s="167"/>
      <c r="T475" s="167"/>
      <c r="U475" s="168"/>
      <c r="V475" s="166"/>
      <c r="W475" s="167"/>
      <c r="X475" s="167"/>
      <c r="Y475" s="168"/>
      <c r="Z475" s="166"/>
      <c r="AA475" s="167"/>
      <c r="AB475" s="167"/>
      <c r="AC475" s="168"/>
      <c r="AD475" s="166"/>
      <c r="AE475" s="167"/>
      <c r="AF475" s="167"/>
      <c r="AG475" s="168"/>
      <c r="AH475" s="167"/>
      <c r="AI475" s="167"/>
      <c r="AJ475" s="167"/>
      <c r="AK475" s="168"/>
      <c r="AL475" s="166"/>
      <c r="AM475" s="167"/>
      <c r="AN475" s="167"/>
      <c r="AO475" s="168"/>
      <c r="AP475" s="166"/>
      <c r="AQ475" s="167"/>
      <c r="AR475" s="167"/>
      <c r="AS475" s="168"/>
      <c r="AT475" s="166"/>
      <c r="AU475" s="167"/>
      <c r="AV475" s="167"/>
      <c r="AW475" s="168"/>
      <c r="AX475" s="166"/>
      <c r="AY475" s="167"/>
      <c r="AZ475" s="167"/>
      <c r="BA475" s="168"/>
      <c r="BB475" s="166"/>
      <c r="BC475" s="167"/>
      <c r="BD475" s="167"/>
      <c r="BE475" s="168"/>
      <c r="BF475" s="167"/>
      <c r="BG475" s="167"/>
      <c r="BH475" s="167"/>
      <c r="BI475" s="168"/>
      <c r="BJ475" s="166"/>
      <c r="BK475" s="167"/>
      <c r="BL475" s="167"/>
      <c r="BM475" s="168"/>
      <c r="BN475" s="166"/>
      <c r="BO475" s="167"/>
      <c r="BP475" s="167"/>
      <c r="BQ475" s="168"/>
      <c r="BR475" s="166"/>
      <c r="BS475" s="167"/>
      <c r="BT475" s="167"/>
      <c r="BU475" s="168"/>
      <c r="BV475" s="166"/>
      <c r="BW475" s="167"/>
      <c r="BX475" s="167"/>
      <c r="BY475" s="168"/>
      <c r="BZ475" s="166"/>
      <c r="CA475" s="167"/>
      <c r="CB475" s="167"/>
      <c r="CC475" s="168"/>
      <c r="CD475" s="167"/>
      <c r="CE475" s="167"/>
      <c r="CF475" s="167"/>
      <c r="CG475" s="168"/>
      <c r="CH475" s="167"/>
      <c r="CI475" s="167"/>
      <c r="CJ475" s="167"/>
      <c r="CK475" s="168"/>
      <c r="CL475" s="166"/>
      <c r="CM475" s="167"/>
      <c r="CN475" s="167"/>
      <c r="CO475" s="167"/>
      <c r="CP475" s="166"/>
      <c r="CQ475" s="167"/>
      <c r="CR475" s="167"/>
      <c r="CS475" s="255"/>
      <c r="CT475" s="291"/>
    </row>
    <row r="476" spans="1:98" s="10" customFormat="1" ht="12.95" customHeight="1" x14ac:dyDescent="0.25">
      <c r="A476" s="169"/>
      <c r="B476" s="104"/>
      <c r="C476" s="105"/>
      <c r="D476" s="105"/>
      <c r="E476" s="106"/>
      <c r="F476" s="104"/>
      <c r="G476" s="105"/>
      <c r="H476" s="105"/>
      <c r="I476" s="106"/>
      <c r="J476" s="104"/>
      <c r="K476" s="105"/>
      <c r="L476" s="105"/>
      <c r="M476" s="106"/>
      <c r="N476" s="104"/>
      <c r="O476" s="105"/>
      <c r="P476" s="105"/>
      <c r="Q476" s="106"/>
      <c r="R476" s="104"/>
      <c r="S476" s="105"/>
      <c r="T476" s="105"/>
      <c r="U476" s="106"/>
      <c r="V476" s="104"/>
      <c r="W476" s="105"/>
      <c r="X476" s="105"/>
      <c r="Y476" s="106"/>
      <c r="Z476" s="104"/>
      <c r="AA476" s="105"/>
      <c r="AB476" s="105"/>
      <c r="AC476" s="106"/>
      <c r="AD476" s="104"/>
      <c r="AE476" s="105"/>
      <c r="AF476" s="105"/>
      <c r="AG476" s="106"/>
      <c r="AH476" s="105"/>
      <c r="AI476" s="105"/>
      <c r="AJ476" s="105"/>
      <c r="AK476" s="106"/>
      <c r="AL476" s="104"/>
      <c r="AM476" s="105"/>
      <c r="AN476" s="105"/>
      <c r="AO476" s="106"/>
      <c r="AP476" s="104"/>
      <c r="AQ476" s="105"/>
      <c r="AR476" s="105"/>
      <c r="AS476" s="106"/>
      <c r="AT476" s="104"/>
      <c r="AU476" s="105"/>
      <c r="AV476" s="105"/>
      <c r="AW476" s="106"/>
      <c r="AX476" s="104"/>
      <c r="AY476" s="105"/>
      <c r="AZ476" s="105"/>
      <c r="BA476" s="106"/>
      <c r="BB476" s="104"/>
      <c r="BC476" s="105"/>
      <c r="BD476" s="105"/>
      <c r="BE476" s="106"/>
      <c r="BF476" s="105"/>
      <c r="BG476" s="105"/>
      <c r="BH476" s="105"/>
      <c r="BI476" s="106"/>
      <c r="BJ476" s="104"/>
      <c r="BK476" s="105"/>
      <c r="BL476" s="105"/>
      <c r="BM476" s="106"/>
      <c r="BN476" s="104"/>
      <c r="BO476" s="105"/>
      <c r="BP476" s="105"/>
      <c r="BQ476" s="106"/>
      <c r="BR476" s="104"/>
      <c r="BS476" s="105"/>
      <c r="BT476" s="105"/>
      <c r="BU476" s="106"/>
      <c r="BV476" s="104"/>
      <c r="BW476" s="105"/>
      <c r="BX476" s="105"/>
      <c r="BY476" s="106"/>
      <c r="BZ476" s="104"/>
      <c r="CA476" s="105"/>
      <c r="CB476" s="105"/>
      <c r="CC476" s="106"/>
      <c r="CD476" s="105"/>
      <c r="CE476" s="105"/>
      <c r="CF476" s="105"/>
      <c r="CG476" s="106"/>
      <c r="CH476" s="105"/>
      <c r="CI476" s="105"/>
      <c r="CJ476" s="105"/>
      <c r="CK476" s="106"/>
      <c r="CL476" s="104"/>
      <c r="CM476" s="105"/>
      <c r="CN476" s="105"/>
      <c r="CO476" s="105"/>
      <c r="CP476" s="104"/>
      <c r="CQ476" s="105"/>
      <c r="CR476" s="105"/>
      <c r="CS476" s="256"/>
      <c r="CT476" s="292"/>
    </row>
    <row r="477" spans="1:98" s="10" customFormat="1" ht="12.95" customHeight="1" x14ac:dyDescent="0.25">
      <c r="A477" s="98" t="s">
        <v>207</v>
      </c>
      <c r="B477" s="104"/>
      <c r="C477" s="105"/>
      <c r="D477" s="105"/>
      <c r="E477" s="106"/>
      <c r="F477" s="104"/>
      <c r="G477" s="105"/>
      <c r="H477" s="105"/>
      <c r="I477" s="106"/>
      <c r="J477" s="104"/>
      <c r="K477" s="105"/>
      <c r="L477" s="105"/>
      <c r="M477" s="106"/>
      <c r="N477" s="104"/>
      <c r="O477" s="105"/>
      <c r="P477" s="105"/>
      <c r="Q477" s="106"/>
      <c r="R477" s="104"/>
      <c r="S477" s="105"/>
      <c r="T477" s="105"/>
      <c r="U477" s="106"/>
      <c r="V477" s="104"/>
      <c r="W477" s="105"/>
      <c r="X477" s="105"/>
      <c r="Y477" s="106"/>
      <c r="Z477" s="104"/>
      <c r="AA477" s="105"/>
      <c r="AB477" s="105"/>
      <c r="AC477" s="106"/>
      <c r="AD477" s="104"/>
      <c r="AE477" s="105"/>
      <c r="AF477" s="105"/>
      <c r="AG477" s="106"/>
      <c r="AH477" s="105"/>
      <c r="AI477" s="105"/>
      <c r="AJ477" s="105"/>
      <c r="AK477" s="106"/>
      <c r="AL477" s="104"/>
      <c r="AM477" s="105"/>
      <c r="AN477" s="105"/>
      <c r="AO477" s="106"/>
      <c r="AP477" s="104"/>
      <c r="AQ477" s="105"/>
      <c r="AR477" s="105"/>
      <c r="AS477" s="106"/>
      <c r="AT477" s="104"/>
      <c r="AU477" s="105"/>
      <c r="AV477" s="105"/>
      <c r="AW477" s="106"/>
      <c r="AX477" s="104"/>
      <c r="AY477" s="105"/>
      <c r="AZ477" s="105"/>
      <c r="BA477" s="106"/>
      <c r="BB477" s="104"/>
      <c r="BC477" s="105"/>
      <c r="BD477" s="105"/>
      <c r="BE477" s="106"/>
      <c r="BF477" s="105"/>
      <c r="BG477" s="105"/>
      <c r="BH477" s="105"/>
      <c r="BI477" s="106"/>
      <c r="BJ477" s="104"/>
      <c r="BK477" s="105"/>
      <c r="BL477" s="105"/>
      <c r="BM477" s="106"/>
      <c r="BN477" s="104"/>
      <c r="BO477" s="105"/>
      <c r="BP477" s="105"/>
      <c r="BQ477" s="106"/>
      <c r="BR477" s="104"/>
      <c r="BS477" s="105"/>
      <c r="BT477" s="105"/>
      <c r="BU477" s="106"/>
      <c r="BV477" s="104"/>
      <c r="BW477" s="105"/>
      <c r="BX477" s="105"/>
      <c r="BY477" s="106"/>
      <c r="BZ477" s="104"/>
      <c r="CA477" s="105"/>
      <c r="CB477" s="105"/>
      <c r="CC477" s="106"/>
      <c r="CD477" s="105"/>
      <c r="CE477" s="105"/>
      <c r="CF477" s="105"/>
      <c r="CG477" s="106"/>
      <c r="CH477" s="105"/>
      <c r="CI477" s="105"/>
      <c r="CJ477" s="105"/>
      <c r="CK477" s="106"/>
      <c r="CL477" s="104"/>
      <c r="CM477" s="105"/>
      <c r="CN477" s="105"/>
      <c r="CO477" s="105"/>
      <c r="CP477" s="104"/>
      <c r="CQ477" s="105"/>
      <c r="CR477" s="105"/>
      <c r="CS477" s="256"/>
      <c r="CT477" s="292"/>
    </row>
    <row r="478" spans="1:98" s="10" customFormat="1" ht="12.95" customHeight="1" x14ac:dyDescent="0.25">
      <c r="A478" s="97" t="s">
        <v>208</v>
      </c>
      <c r="B478" s="104">
        <v>-1.6457399999912925E-3</v>
      </c>
      <c r="C478" s="105">
        <v>-0.12263972999999852</v>
      </c>
      <c r="D478" s="105">
        <v>-3.7272999999998996E-4</v>
      </c>
      <c r="E478" s="106">
        <v>1.2477999999663324E-4</v>
      </c>
      <c r="F478" s="104">
        <v>-3.4043099999999786E-3</v>
      </c>
      <c r="G478" s="105">
        <v>-6.6397999999900925E-4</v>
      </c>
      <c r="H478" s="105">
        <v>-3.4080699999932676E-3</v>
      </c>
      <c r="I478" s="106">
        <v>-5.8943899999995605E-3</v>
      </c>
      <c r="J478" s="104">
        <v>1.4355064800000004</v>
      </c>
      <c r="K478" s="105">
        <v>-0.58724516999999921</v>
      </c>
      <c r="L478" s="105">
        <v>-18.958494219999999</v>
      </c>
      <c r="M478" s="106">
        <v>-52.543414559999995</v>
      </c>
      <c r="N478" s="104">
        <v>-6.64431899999951E-2</v>
      </c>
      <c r="O478" s="105">
        <v>-0.53284118000000502</v>
      </c>
      <c r="P478" s="105">
        <v>-6.7348104399999702</v>
      </c>
      <c r="Q478" s="106">
        <v>-0.12901608000000853</v>
      </c>
      <c r="R478" s="104">
        <v>2.3912199999031147E-3</v>
      </c>
      <c r="S478" s="105">
        <v>-2.7053599998725988E-3</v>
      </c>
      <c r="T478" s="105">
        <v>-1.5682199999994281E-3</v>
      </c>
      <c r="U478" s="106">
        <v>6.7680999999993215E-4</v>
      </c>
      <c r="V478" s="104">
        <v>-3.1618670399999997</v>
      </c>
      <c r="W478" s="105">
        <v>-7.7024999999480309E-4</v>
      </c>
      <c r="X478" s="105">
        <v>-3.1763000000557893E-4</v>
      </c>
      <c r="Y478" s="106">
        <v>3.1690000000253346E-4</v>
      </c>
      <c r="Z478" s="104">
        <v>6.1150999999836134E-4</v>
      </c>
      <c r="AA478" s="105">
        <v>-1.0262699999998403E-3</v>
      </c>
      <c r="AB478" s="105">
        <v>-1.9534599999906279E-3</v>
      </c>
      <c r="AC478" s="106">
        <v>-1.9878199999952811E-3</v>
      </c>
      <c r="AD478" s="104">
        <v>4.5837000000119587E-4</v>
      </c>
      <c r="AE478" s="105">
        <v>1.4016700000026958E-3</v>
      </c>
      <c r="AF478" s="105">
        <v>1.2165799999988847E-3</v>
      </c>
      <c r="AG478" s="106">
        <v>-7.874999999881989E-5</v>
      </c>
      <c r="AH478" s="105">
        <v>5.4386999999769619E-4</v>
      </c>
      <c r="AI478" s="105">
        <v>-29.948443989999994</v>
      </c>
      <c r="AJ478" s="105">
        <v>-9.5460900000030047E-3</v>
      </c>
      <c r="AK478" s="106">
        <v>-1.2356199999958334E-3</v>
      </c>
      <c r="AL478" s="104">
        <v>2.4798999998165532E-4</v>
      </c>
      <c r="AM478" s="105">
        <v>14.600438909999998</v>
      </c>
      <c r="AN478" s="105">
        <v>-0.23069053999999597</v>
      </c>
      <c r="AO478" s="106">
        <v>-8.8555999998789052E-4</v>
      </c>
      <c r="AP478" s="104">
        <v>9.3128999999680668E-4</v>
      </c>
      <c r="AQ478" s="105">
        <v>-5.7308885399999783</v>
      </c>
      <c r="AR478" s="105">
        <v>-1.3225399999864749E-3</v>
      </c>
      <c r="AS478" s="106">
        <v>2.5509999999849243E-3</v>
      </c>
      <c r="AT478" s="104">
        <v>0.37021707999997305</v>
      </c>
      <c r="AU478" s="105">
        <v>-4.5990999999776248E-4</v>
      </c>
      <c r="AV478" s="105">
        <v>166.99947502999996</v>
      </c>
      <c r="AW478" s="106">
        <v>349.07080644999996</v>
      </c>
      <c r="AX478" s="104">
        <v>54.238856889999994</v>
      </c>
      <c r="AY478" s="105">
        <v>202.98835300000002</v>
      </c>
      <c r="AZ478" s="105">
        <v>5.7179999998879794E-4</v>
      </c>
      <c r="BA478" s="106">
        <v>-1051.6335736731251</v>
      </c>
      <c r="BB478" s="104">
        <v>-42.606904390000004</v>
      </c>
      <c r="BC478" s="105">
        <v>-121.4786</v>
      </c>
      <c r="BD478" s="105">
        <v>-74.496749770000008</v>
      </c>
      <c r="BE478" s="106">
        <v>-318.65176385000001</v>
      </c>
      <c r="BF478" s="105">
        <v>-1133.1133341299999</v>
      </c>
      <c r="BG478" s="105">
        <v>1032.4410621299999</v>
      </c>
      <c r="BH478" s="105">
        <v>179.92701763999997</v>
      </c>
      <c r="BI478" s="106">
        <v>-1319.3724591399998</v>
      </c>
      <c r="BJ478" s="104">
        <v>675.68338754999991</v>
      </c>
      <c r="BK478" s="105">
        <v>-442.84548516000001</v>
      </c>
      <c r="BL478" s="105">
        <v>977.97218210999995</v>
      </c>
      <c r="BM478" s="106">
        <v>1442.8488037599998</v>
      </c>
      <c r="BN478" s="104">
        <v>3766.54280303</v>
      </c>
      <c r="BO478" s="105">
        <v>-4111.0485768099998</v>
      </c>
      <c r="BP478" s="105">
        <v>-601.41663448999998</v>
      </c>
      <c r="BQ478" s="106">
        <v>-1562.6717635699997</v>
      </c>
      <c r="BR478" s="104">
        <v>1770.4421072999999</v>
      </c>
      <c r="BS478" s="105">
        <v>-2928.46031898</v>
      </c>
      <c r="BT478" s="105">
        <v>843.35075215000006</v>
      </c>
      <c r="BU478" s="106">
        <v>-496.62937005000003</v>
      </c>
      <c r="BV478" s="104">
        <v>-974.80665413999998</v>
      </c>
      <c r="BW478" s="105">
        <v>2679.8986685500004</v>
      </c>
      <c r="BX478" s="105">
        <v>193.38823439999999</v>
      </c>
      <c r="BY478" s="106">
        <v>907.91087170000003</v>
      </c>
      <c r="BZ478" s="104">
        <v>748.26877701000012</v>
      </c>
      <c r="CA478" s="105">
        <v>571.06213722000007</v>
      </c>
      <c r="CB478" s="105">
        <v>405.80432619999988</v>
      </c>
      <c r="CC478" s="106">
        <v>-1141.3558598300001</v>
      </c>
      <c r="CD478" s="105">
        <v>-971.37717185000008</v>
      </c>
      <c r="CE478" s="105">
        <v>191.03702508999999</v>
      </c>
      <c r="CF478" s="105">
        <v>-969.65851332</v>
      </c>
      <c r="CG478" s="106">
        <v>-1670.2079215799999</v>
      </c>
      <c r="CH478" s="105">
        <v>509.10319430999999</v>
      </c>
      <c r="CI478" s="105">
        <v>-703.02887755000006</v>
      </c>
      <c r="CJ478" s="105">
        <v>515.93805617999999</v>
      </c>
      <c r="CK478" s="106">
        <v>-186.74302653999999</v>
      </c>
      <c r="CL478" s="104">
        <v>1037.0124405800002</v>
      </c>
      <c r="CM478" s="105">
        <v>-236.01314510000003</v>
      </c>
      <c r="CN478" s="105">
        <v>1864.7615533999999</v>
      </c>
      <c r="CO478" s="105">
        <v>-726.43783491000011</v>
      </c>
      <c r="CP478" s="104">
        <v>2630.7960528499993</v>
      </c>
      <c r="CQ478" s="105">
        <v>-1016.8486880800001</v>
      </c>
      <c r="CR478" s="105">
        <v>-128.46126993999997</v>
      </c>
      <c r="CS478" s="256">
        <v>-3016.1349199399992</v>
      </c>
      <c r="CT478" s="292">
        <v>3735.0779488800003</v>
      </c>
    </row>
    <row r="479" spans="1:98" s="10" customFormat="1" ht="12.95" customHeight="1" x14ac:dyDescent="0.25">
      <c r="A479" s="99"/>
      <c r="B479" s="7"/>
      <c r="C479" s="8"/>
      <c r="D479" s="8"/>
      <c r="E479" s="9"/>
      <c r="F479" s="7"/>
      <c r="G479" s="8"/>
      <c r="H479" s="8"/>
      <c r="I479" s="9"/>
      <c r="J479" s="7"/>
      <c r="K479" s="8"/>
      <c r="L479" s="8"/>
      <c r="M479" s="9"/>
      <c r="N479" s="7"/>
      <c r="O479" s="8"/>
      <c r="P479" s="8"/>
      <c r="Q479" s="9"/>
      <c r="R479" s="7"/>
      <c r="S479" s="8"/>
      <c r="T479" s="8"/>
      <c r="U479" s="9"/>
      <c r="V479" s="7"/>
      <c r="W479" s="8"/>
      <c r="X479" s="8"/>
      <c r="Y479" s="9"/>
      <c r="Z479" s="7"/>
      <c r="AA479" s="8"/>
      <c r="AB479" s="8"/>
      <c r="AC479" s="9"/>
      <c r="AD479" s="7"/>
      <c r="AE479" s="8"/>
      <c r="AF479" s="8"/>
      <c r="AG479" s="9"/>
      <c r="AH479" s="8"/>
      <c r="AI479" s="8"/>
      <c r="AJ479" s="8"/>
      <c r="AK479" s="9"/>
      <c r="AL479" s="7"/>
      <c r="AM479" s="8"/>
      <c r="AN479" s="8"/>
      <c r="AO479" s="9"/>
      <c r="AP479" s="7"/>
      <c r="AQ479" s="8"/>
      <c r="AR479" s="8"/>
      <c r="AS479" s="9"/>
      <c r="AT479" s="7"/>
      <c r="AU479" s="8"/>
      <c r="AV479" s="8"/>
      <c r="AW479" s="9"/>
      <c r="AX479" s="7"/>
      <c r="AY479" s="8"/>
      <c r="AZ479" s="8"/>
      <c r="BA479" s="9"/>
      <c r="BB479" s="7"/>
      <c r="BC479" s="8"/>
      <c r="BD479" s="8"/>
      <c r="BE479" s="9"/>
      <c r="BF479" s="8"/>
      <c r="BG479" s="8"/>
      <c r="BH479" s="8"/>
      <c r="BI479" s="9"/>
      <c r="BJ479" s="7"/>
      <c r="BK479" s="8"/>
      <c r="BL479" s="8"/>
      <c r="BM479" s="9"/>
      <c r="BN479" s="7"/>
      <c r="BO479" s="8"/>
      <c r="BP479" s="8"/>
      <c r="BQ479" s="9"/>
      <c r="BR479" s="7"/>
      <c r="BS479" s="8"/>
      <c r="BT479" s="8"/>
      <c r="BU479" s="9"/>
      <c r="BV479" s="7"/>
      <c r="BW479" s="8"/>
      <c r="BX479" s="8"/>
      <c r="BY479" s="9"/>
      <c r="BZ479" s="7"/>
      <c r="CA479" s="8"/>
      <c r="CB479" s="8"/>
      <c r="CC479" s="9"/>
      <c r="CD479" s="8"/>
      <c r="CE479" s="8"/>
      <c r="CF479" s="8"/>
      <c r="CG479" s="9"/>
      <c r="CH479" s="8"/>
      <c r="CI479" s="8"/>
      <c r="CJ479" s="8"/>
      <c r="CK479" s="9"/>
      <c r="CL479" s="7"/>
      <c r="CM479" s="8"/>
      <c r="CN479" s="8"/>
      <c r="CO479" s="8"/>
      <c r="CP479" s="7"/>
      <c r="CQ479" s="8"/>
      <c r="CR479" s="8"/>
      <c r="CS479" s="257"/>
      <c r="CT479" s="293"/>
    </row>
  </sheetData>
  <pageMargins left="0.511811024" right="0.511811024" top="0.78740157499999996" bottom="0.78740157499999996" header="0.31496062000000002" footer="0.31496062000000002"/>
  <pageSetup paperSize="9" orientation="portrait" horizontalDpi="12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V50"/>
  <sheetViews>
    <sheetView showGridLines="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4.25" x14ac:dyDescent="0.2"/>
  <cols>
    <col min="1" max="1" width="67.7109375" style="36" customWidth="1"/>
    <col min="2" max="6" width="8.7109375" style="36" customWidth="1"/>
    <col min="7" max="13" width="8.7109375" style="40" customWidth="1"/>
    <col min="14" max="14" width="7.7109375" style="36" customWidth="1"/>
    <col min="15" max="15" width="8.7109375" style="40" customWidth="1"/>
    <col min="16" max="17" width="7.7109375" style="193" customWidth="1"/>
    <col min="18" max="22" width="7.7109375" style="40" customWidth="1"/>
    <col min="23" max="16384" width="9.140625" style="36"/>
  </cols>
  <sheetData>
    <row r="1" spans="1:22" ht="18" x14ac:dyDescent="0.2">
      <c r="A1" s="22" t="s">
        <v>262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93"/>
      <c r="O1" s="35"/>
    </row>
    <row r="2" spans="1:22" ht="4.5" customHeight="1" x14ac:dyDescent="0.2">
      <c r="A2" s="23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O2" s="27"/>
    </row>
    <row r="3" spans="1:22" ht="4.5" customHeight="1" x14ac:dyDescent="0.2">
      <c r="A3" s="23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O3" s="27"/>
    </row>
    <row r="4" spans="1:22" ht="4.5" customHeight="1" x14ac:dyDescent="0.2">
      <c r="A4" s="25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O4" s="27"/>
    </row>
    <row r="5" spans="1:22" ht="15" customHeight="1" x14ac:dyDescent="0.2">
      <c r="A5" s="15" t="s">
        <v>209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O5" s="14"/>
    </row>
    <row r="6" spans="1:22" ht="15" customHeight="1" x14ac:dyDescent="0.2">
      <c r="A6" s="92" t="s">
        <v>8</v>
      </c>
      <c r="B6" s="17">
        <v>2014</v>
      </c>
      <c r="C6" s="17"/>
      <c r="D6" s="17"/>
      <c r="E6" s="18"/>
      <c r="F6" s="17">
        <v>2015</v>
      </c>
      <c r="G6" s="17"/>
      <c r="H6" s="17"/>
      <c r="I6" s="18"/>
      <c r="J6" s="17">
        <v>2016</v>
      </c>
      <c r="K6" s="17"/>
      <c r="L6" s="17"/>
      <c r="M6" s="18"/>
      <c r="N6" s="16">
        <v>2017</v>
      </c>
      <c r="O6" s="17"/>
      <c r="P6" s="17"/>
      <c r="Q6" s="17"/>
      <c r="R6" s="16">
        <v>2018</v>
      </c>
      <c r="S6" s="17"/>
      <c r="T6" s="17"/>
      <c r="U6" s="228"/>
      <c r="V6" s="262">
        <v>2019</v>
      </c>
    </row>
    <row r="7" spans="1:22" ht="15" customHeight="1" x14ac:dyDescent="0.2">
      <c r="A7" s="93"/>
      <c r="B7" s="20" t="s">
        <v>2</v>
      </c>
      <c r="C7" s="20" t="s">
        <v>3</v>
      </c>
      <c r="D7" s="20" t="s">
        <v>4</v>
      </c>
      <c r="E7" s="21" t="s">
        <v>5</v>
      </c>
      <c r="F7" s="20" t="s">
        <v>2</v>
      </c>
      <c r="G7" s="20" t="s">
        <v>3</v>
      </c>
      <c r="H7" s="20" t="s">
        <v>4</v>
      </c>
      <c r="I7" s="21" t="s">
        <v>5</v>
      </c>
      <c r="J7" s="20" t="s">
        <v>2</v>
      </c>
      <c r="K7" s="20" t="s">
        <v>3</v>
      </c>
      <c r="L7" s="20" t="s">
        <v>4</v>
      </c>
      <c r="M7" s="21" t="s">
        <v>5</v>
      </c>
      <c r="N7" s="19" t="s">
        <v>2</v>
      </c>
      <c r="O7" s="20" t="s">
        <v>3</v>
      </c>
      <c r="P7" s="20" t="s">
        <v>4</v>
      </c>
      <c r="Q7" s="20" t="s">
        <v>5</v>
      </c>
      <c r="R7" s="19" t="s">
        <v>2</v>
      </c>
      <c r="S7" s="20" t="s">
        <v>3</v>
      </c>
      <c r="T7" s="20" t="s">
        <v>4</v>
      </c>
      <c r="U7" s="229" t="s">
        <v>5</v>
      </c>
      <c r="V7" s="93" t="s">
        <v>2</v>
      </c>
    </row>
    <row r="8" spans="1:22" ht="12.75" customHeight="1" x14ac:dyDescent="0.2">
      <c r="A8" s="102"/>
      <c r="B8" s="37"/>
      <c r="C8" s="37"/>
      <c r="D8" s="37"/>
      <c r="E8" s="95"/>
      <c r="F8" s="37"/>
      <c r="G8" s="37"/>
      <c r="H8" s="37"/>
      <c r="I8" s="95"/>
      <c r="J8" s="194"/>
      <c r="K8" s="37"/>
      <c r="L8" s="37"/>
      <c r="M8" s="95"/>
      <c r="N8" s="202"/>
      <c r="O8" s="37"/>
      <c r="R8" s="202"/>
      <c r="S8" s="193"/>
      <c r="T8" s="193"/>
      <c r="U8" s="258"/>
      <c r="V8" s="263"/>
    </row>
    <row r="9" spans="1:22" ht="12.75" customHeight="1" x14ac:dyDescent="0.2">
      <c r="A9" s="198" t="s">
        <v>9</v>
      </c>
      <c r="B9" s="48">
        <v>-27.296956142589998</v>
      </c>
      <c r="C9" s="48">
        <v>-22.108594667419997</v>
      </c>
      <c r="D9" s="48">
        <v>-24.657930623600002</v>
      </c>
      <c r="E9" s="49">
        <v>-30.117840607364997</v>
      </c>
      <c r="F9" s="48">
        <v>-25.173769463879999</v>
      </c>
      <c r="G9" s="48">
        <v>-12.211561196605</v>
      </c>
      <c r="H9" s="48">
        <v>-10.468872685654999</v>
      </c>
      <c r="I9" s="49">
        <v>-6.618037885035009</v>
      </c>
      <c r="J9" s="212">
        <v>-8.6635247675249953</v>
      </c>
      <c r="K9" s="212">
        <v>-1.6543887091799987</v>
      </c>
      <c r="L9" s="212">
        <v>-5.906995501905004</v>
      </c>
      <c r="M9" s="213">
        <v>-7.7842044064599989</v>
      </c>
      <c r="N9" s="214">
        <v>-4.358136939335</v>
      </c>
      <c r="O9" s="212">
        <v>4.669669766129994</v>
      </c>
      <c r="P9" s="212">
        <v>-2.321381224129992</v>
      </c>
      <c r="Q9" s="212">
        <v>-5.2251190918949977</v>
      </c>
      <c r="R9" s="214">
        <v>-9.0008545360399967</v>
      </c>
      <c r="S9" s="212">
        <v>0.99843480773000537</v>
      </c>
      <c r="T9" s="212">
        <v>-5.085771317360007</v>
      </c>
      <c r="U9" s="259">
        <v>-1.4210976227499983</v>
      </c>
      <c r="V9" s="264">
        <v>-8.176539827580001</v>
      </c>
    </row>
    <row r="10" spans="1:22" ht="12.75" customHeight="1" x14ac:dyDescent="0.2">
      <c r="A10" s="199" t="s">
        <v>210</v>
      </c>
      <c r="B10" s="50">
        <v>-3.1374542085499999</v>
      </c>
      <c r="C10" s="50">
        <v>-0.18077077282000001</v>
      </c>
      <c r="D10" s="50">
        <v>-4.0742177004200002</v>
      </c>
      <c r="E10" s="51">
        <v>-0.23898367341000004</v>
      </c>
      <c r="F10" s="50">
        <v>-3.3356109661</v>
      </c>
      <c r="G10" s="50">
        <v>-0.61428833475</v>
      </c>
      <c r="H10" s="50">
        <v>-3.31367765281</v>
      </c>
      <c r="I10" s="51">
        <v>-0.15926887715000002</v>
      </c>
      <c r="J10" s="215">
        <v>-2.5690319727900004</v>
      </c>
      <c r="K10" s="215">
        <v>-0.15428678866000001</v>
      </c>
      <c r="L10" s="215">
        <v>-3.07556092005</v>
      </c>
      <c r="M10" s="216">
        <v>-0.16359682004999998</v>
      </c>
      <c r="N10" s="217">
        <v>-2.8810326913699997</v>
      </c>
      <c r="O10" s="215">
        <v>-0.14810138151000002</v>
      </c>
      <c r="P10" s="215">
        <v>-3.0849775499900001</v>
      </c>
      <c r="Q10" s="215">
        <v>-0.11587842250999998</v>
      </c>
      <c r="R10" s="217">
        <v>-3.0565912116599998</v>
      </c>
      <c r="S10" s="215">
        <v>-0.10155019551000001</v>
      </c>
      <c r="T10" s="215">
        <v>-2.6361485832099998</v>
      </c>
      <c r="U10" s="260">
        <v>-4.0568277110000002E-2</v>
      </c>
      <c r="V10" s="265">
        <v>-2.7516341678299998</v>
      </c>
    </row>
    <row r="11" spans="1:22" ht="12.75" customHeight="1" x14ac:dyDescent="0.2">
      <c r="A11" s="199" t="s">
        <v>211</v>
      </c>
      <c r="B11" s="50">
        <v>0.72824866684</v>
      </c>
      <c r="C11" s="50">
        <v>0.79674472667999985</v>
      </c>
      <c r="D11" s="50">
        <v>0.74739283066999995</v>
      </c>
      <c r="E11" s="51">
        <v>0.71791348776999997</v>
      </c>
      <c r="F11" s="50">
        <v>0.63029986852999997</v>
      </c>
      <c r="G11" s="50">
        <v>0.62215809124999999</v>
      </c>
      <c r="H11" s="50">
        <v>0.64758873965999997</v>
      </c>
      <c r="I11" s="51">
        <v>0.67280071681999998</v>
      </c>
      <c r="J11" s="215">
        <v>0.70984373237999998</v>
      </c>
      <c r="K11" s="215">
        <v>0.75645847108999997</v>
      </c>
      <c r="L11" s="215">
        <v>0.76404891877999992</v>
      </c>
      <c r="M11" s="216">
        <v>0.76517542427999996</v>
      </c>
      <c r="N11" s="217">
        <v>0.82612912489000001</v>
      </c>
      <c r="O11" s="215">
        <v>0.93474755226999995</v>
      </c>
      <c r="P11" s="215">
        <v>0.9973245984800001</v>
      </c>
      <c r="Q11" s="215">
        <v>1.0340201551599999</v>
      </c>
      <c r="R11" s="217">
        <v>1.14088278386</v>
      </c>
      <c r="S11" s="215">
        <v>1.52464607627</v>
      </c>
      <c r="T11" s="215">
        <v>1.8355069357199998</v>
      </c>
      <c r="U11" s="260">
        <v>1.9377671591200001</v>
      </c>
      <c r="V11" s="265">
        <v>1.8838409876600002</v>
      </c>
    </row>
    <row r="12" spans="1:22" ht="12.75" customHeight="1" x14ac:dyDescent="0.2">
      <c r="A12" s="199" t="s">
        <v>212</v>
      </c>
      <c r="B12" s="50">
        <v>1.5405408866200001</v>
      </c>
      <c r="C12" s="50">
        <v>1.4934391171599999</v>
      </c>
      <c r="D12" s="50">
        <v>1.2862500564399999</v>
      </c>
      <c r="E12" s="51">
        <v>1.68950831692</v>
      </c>
      <c r="F12" s="50">
        <v>-1.6272535188899999</v>
      </c>
      <c r="G12" s="50">
        <v>-0.98668071549000003</v>
      </c>
      <c r="H12" s="50">
        <v>-1.0423454149000002</v>
      </c>
      <c r="I12" s="51">
        <v>-1.76281186282</v>
      </c>
      <c r="J12" s="215">
        <v>0.90109434839000002</v>
      </c>
      <c r="K12" s="215">
        <v>1.17517965726</v>
      </c>
      <c r="L12" s="215">
        <v>1.44322976336</v>
      </c>
      <c r="M12" s="216">
        <v>1.3399614512400002</v>
      </c>
      <c r="N12" s="217">
        <v>3.6948587094500001</v>
      </c>
      <c r="O12" s="215">
        <v>3.8252594290699999</v>
      </c>
      <c r="P12" s="215">
        <v>4.1531535337799994</v>
      </c>
      <c r="Q12" s="215">
        <v>3.9171049137499998</v>
      </c>
      <c r="R12" s="217">
        <v>3.4148325015999998</v>
      </c>
      <c r="S12" s="215">
        <v>3.6789851539099994</v>
      </c>
      <c r="T12" s="215">
        <v>4.6443982632899994</v>
      </c>
      <c r="U12" s="260">
        <v>3.6550524704699998</v>
      </c>
      <c r="V12" s="265">
        <v>4.1194953306500004</v>
      </c>
    </row>
    <row r="13" spans="1:22" ht="12.75" customHeight="1" x14ac:dyDescent="0.2">
      <c r="A13" s="199" t="s">
        <v>213</v>
      </c>
      <c r="B13" s="50">
        <v>-0.77449728654999994</v>
      </c>
      <c r="C13" s="50">
        <v>-4.24866992772</v>
      </c>
      <c r="D13" s="50">
        <v>-2.4344915975099997</v>
      </c>
      <c r="E13" s="51">
        <v>-3.24013443675</v>
      </c>
      <c r="F13" s="50">
        <v>2.2235860984200002</v>
      </c>
      <c r="G13" s="50">
        <v>0.55118691845000001</v>
      </c>
      <c r="H13" s="50">
        <v>1.61176357686</v>
      </c>
      <c r="I13" s="51">
        <v>3.2454048449999995</v>
      </c>
      <c r="J13" s="215">
        <v>-2.8997296770899998</v>
      </c>
      <c r="K13" s="215">
        <v>-2.0045110184399997</v>
      </c>
      <c r="L13" s="215">
        <v>-2.2470584274199998</v>
      </c>
      <c r="M13" s="216">
        <v>2.8092271875999995</v>
      </c>
      <c r="N13" s="217">
        <v>-3.2362849420600002</v>
      </c>
      <c r="O13" s="215">
        <v>-3.7966155500100003</v>
      </c>
      <c r="P13" s="215">
        <v>-2.0873418935400001</v>
      </c>
      <c r="Q13" s="215">
        <v>-0.9289913993500003</v>
      </c>
      <c r="R13" s="217">
        <v>-4.9333907194299993</v>
      </c>
      <c r="S13" s="215">
        <v>-4.5785323060699996</v>
      </c>
      <c r="T13" s="215">
        <v>-4.0381275325799999</v>
      </c>
      <c r="U13" s="260">
        <v>-1.4344150321399998</v>
      </c>
      <c r="V13" s="265">
        <v>-5.4890965321999996</v>
      </c>
    </row>
    <row r="14" spans="1:22" ht="12.75" customHeight="1" x14ac:dyDescent="0.2">
      <c r="A14" s="198" t="s">
        <v>214</v>
      </c>
      <c r="B14" s="48">
        <v>-25.653794200949999</v>
      </c>
      <c r="C14" s="48">
        <v>-19.969337810719999</v>
      </c>
      <c r="D14" s="48">
        <v>-20.182864212780004</v>
      </c>
      <c r="E14" s="49">
        <v>-29.046144301894998</v>
      </c>
      <c r="F14" s="48">
        <v>-23.064790945839999</v>
      </c>
      <c r="G14" s="48">
        <v>-11.783937156065001</v>
      </c>
      <c r="H14" s="48">
        <v>-8.3722019344650001</v>
      </c>
      <c r="I14" s="49">
        <v>-8.6141627068850077</v>
      </c>
      <c r="J14" s="212">
        <v>-4.8057011984149955</v>
      </c>
      <c r="K14" s="212">
        <v>-1.4272290304299986</v>
      </c>
      <c r="L14" s="212">
        <v>-2.7916548365750034</v>
      </c>
      <c r="M14" s="213">
        <v>-12.534971649529998</v>
      </c>
      <c r="N14" s="214">
        <v>-2.7618071402449997</v>
      </c>
      <c r="O14" s="212">
        <v>3.8543797163099947</v>
      </c>
      <c r="P14" s="212">
        <v>-2.2995399128599923</v>
      </c>
      <c r="Q14" s="212">
        <v>-9.1313743389449975</v>
      </c>
      <c r="R14" s="214">
        <v>-5.5665878904099975</v>
      </c>
      <c r="S14" s="212">
        <v>0.47488607913000536</v>
      </c>
      <c r="T14" s="212">
        <v>-4.8914004005800065</v>
      </c>
      <c r="U14" s="259">
        <v>-5.5389339430899991</v>
      </c>
      <c r="V14" s="264">
        <v>-5.9391454458600021</v>
      </c>
    </row>
    <row r="15" spans="1:22" ht="12.75" customHeight="1" x14ac:dyDescent="0.2">
      <c r="A15" s="198" t="s">
        <v>191</v>
      </c>
      <c r="B15" s="48">
        <v>-31.665894611299997</v>
      </c>
      <c r="C15" s="48">
        <v>-25.746585971969992</v>
      </c>
      <c r="D15" s="48">
        <v>-22.393773713490006</v>
      </c>
      <c r="E15" s="49">
        <v>-20.096526450584992</v>
      </c>
      <c r="F15" s="48">
        <v>-22.523352830390003</v>
      </c>
      <c r="G15" s="48">
        <v>-17.433619792755003</v>
      </c>
      <c r="H15" s="48">
        <v>-2.4858186671549958</v>
      </c>
      <c r="I15" s="49">
        <v>-6.530444882805007</v>
      </c>
      <c r="J15" s="212">
        <v>2.0193550332550068</v>
      </c>
      <c r="K15" s="212">
        <v>-12.355957354959997</v>
      </c>
      <c r="L15" s="212">
        <v>1.3374950180850003</v>
      </c>
      <c r="M15" s="213">
        <v>-15.934920235889994</v>
      </c>
      <c r="N15" s="214">
        <v>0.36692517287499182</v>
      </c>
      <c r="O15" s="212">
        <v>1.3763405494199983</v>
      </c>
      <c r="P15" s="212">
        <v>-4.5354284742399962</v>
      </c>
      <c r="Q15" s="212">
        <v>-7.3518090224986121E-2</v>
      </c>
      <c r="R15" s="214">
        <v>-12.429891865140002</v>
      </c>
      <c r="S15" s="212">
        <v>-3.0517772964799903</v>
      </c>
      <c r="T15" s="212">
        <v>-2.7909634866100057</v>
      </c>
      <c r="U15" s="259">
        <v>7.6804694687600019</v>
      </c>
      <c r="V15" s="264">
        <v>-14.922491007219996</v>
      </c>
    </row>
    <row r="16" spans="1:22" ht="12.75" customHeight="1" x14ac:dyDescent="0.2">
      <c r="A16" s="200" t="s">
        <v>215</v>
      </c>
      <c r="B16" s="50">
        <v>13.885157857420001</v>
      </c>
      <c r="C16" s="50">
        <v>23.849730097879998</v>
      </c>
      <c r="D16" s="50">
        <v>26.463326253069997</v>
      </c>
      <c r="E16" s="51">
        <v>10.753393705155004</v>
      </c>
      <c r="F16" s="50">
        <v>12.79862043937</v>
      </c>
      <c r="G16" s="50">
        <v>13.731225380855001</v>
      </c>
      <c r="H16" s="50">
        <v>8.8225920800250002</v>
      </c>
      <c r="I16" s="51">
        <v>14.403470103945001</v>
      </c>
      <c r="J16" s="215">
        <v>13.398250576015</v>
      </c>
      <c r="K16" s="215">
        <v>12.545368492249999</v>
      </c>
      <c r="L16" s="215">
        <v>11.329145716715001</v>
      </c>
      <c r="M16" s="216">
        <v>6.8483256984100036</v>
      </c>
      <c r="N16" s="217">
        <v>12.247120095124998</v>
      </c>
      <c r="O16" s="215">
        <v>10.408583254389999</v>
      </c>
      <c r="P16" s="215">
        <v>21.436024482329998</v>
      </c>
      <c r="Q16" s="215">
        <v>15.238207321885003</v>
      </c>
      <c r="R16" s="217">
        <v>14.808436698329999</v>
      </c>
      <c r="S16" s="215">
        <v>-4.886664184599999</v>
      </c>
      <c r="T16" s="215">
        <v>21.450589343720004</v>
      </c>
      <c r="U16" s="260">
        <v>27.62162188336</v>
      </c>
      <c r="V16" s="265">
        <v>16.163001366860001</v>
      </c>
    </row>
    <row r="17" spans="1:22" ht="12.75" customHeight="1" x14ac:dyDescent="0.2">
      <c r="A17" s="199" t="s">
        <v>230</v>
      </c>
      <c r="B17" s="50">
        <v>5.0625988219300009</v>
      </c>
      <c r="C17" s="50">
        <v>9.0159537086000032</v>
      </c>
      <c r="D17" s="50">
        <v>4.9161796812600009</v>
      </c>
      <c r="E17" s="51">
        <v>1.0352156412300002</v>
      </c>
      <c r="F17" s="50">
        <v>6.44433185838</v>
      </c>
      <c r="G17" s="50">
        <v>2.2781591721399996</v>
      </c>
      <c r="H17" s="50">
        <v>-0.90717217289000018</v>
      </c>
      <c r="I17" s="51">
        <v>0.7377497842000007</v>
      </c>
      <c r="J17" s="215">
        <v>0.80608223193999973</v>
      </c>
      <c r="K17" s="215">
        <v>4.0309067947899999</v>
      </c>
      <c r="L17" s="215">
        <v>-0.58337112214999998</v>
      </c>
      <c r="M17" s="216">
        <v>5.5803987940100015</v>
      </c>
      <c r="N17" s="217">
        <v>0.1998453863399996</v>
      </c>
      <c r="O17" s="215">
        <v>-0.45639134542999993</v>
      </c>
      <c r="P17" s="215">
        <v>1.5302112971600004</v>
      </c>
      <c r="Q17" s="215">
        <v>2.4883441928400005</v>
      </c>
      <c r="R17" s="217">
        <v>-0.35248473950999992</v>
      </c>
      <c r="S17" s="215">
        <v>-8.0748789375699985</v>
      </c>
      <c r="T17" s="215">
        <v>2.8697165364699995</v>
      </c>
      <c r="U17" s="260">
        <v>4.2247404153100003</v>
      </c>
      <c r="V17" s="265">
        <v>1.7220494959699997</v>
      </c>
    </row>
    <row r="18" spans="1:22" ht="12.75" customHeight="1" x14ac:dyDescent="0.2">
      <c r="A18" s="199" t="s">
        <v>216</v>
      </c>
      <c r="B18" s="50">
        <v>9.1901049799999912E-2</v>
      </c>
      <c r="C18" s="50">
        <v>1.1914767307600003</v>
      </c>
      <c r="D18" s="50">
        <v>0.62362407771999995</v>
      </c>
      <c r="E18" s="51">
        <v>0.3289321814999997</v>
      </c>
      <c r="F18" s="50">
        <v>-0.30176177547999994</v>
      </c>
      <c r="G18" s="50">
        <v>0.32146011443999978</v>
      </c>
      <c r="H18" s="50">
        <v>-0.17552025378000002</v>
      </c>
      <c r="I18" s="51">
        <v>-0.24676071258000021</v>
      </c>
      <c r="J18" s="215">
        <v>0.23120461404999981</v>
      </c>
      <c r="K18" s="215">
        <v>-0.91723905208000001</v>
      </c>
      <c r="L18" s="215">
        <v>0.25063565938999999</v>
      </c>
      <c r="M18" s="216">
        <v>-0.29845116505999958</v>
      </c>
      <c r="N18" s="217">
        <v>1.3080251262399996</v>
      </c>
      <c r="O18" s="215">
        <v>1.2202928670199997</v>
      </c>
      <c r="P18" s="215">
        <v>5.3485727007000001</v>
      </c>
      <c r="Q18" s="215">
        <v>2.5543847479699995</v>
      </c>
      <c r="R18" s="217">
        <v>3.0909152147400003</v>
      </c>
      <c r="S18" s="215">
        <v>-2.0844091713499999</v>
      </c>
      <c r="T18" s="215">
        <v>-0.52320090286999987</v>
      </c>
      <c r="U18" s="260">
        <v>1.5052998988600004</v>
      </c>
      <c r="V18" s="265">
        <v>0.51211802863</v>
      </c>
    </row>
    <row r="19" spans="1:22" ht="12.75" customHeight="1" x14ac:dyDescent="0.2">
      <c r="A19" s="199" t="s">
        <v>217</v>
      </c>
      <c r="B19" s="50">
        <v>8.7306579856900015</v>
      </c>
      <c r="C19" s="50">
        <v>13.642299658519999</v>
      </c>
      <c r="D19" s="50">
        <v>20.923522494089998</v>
      </c>
      <c r="E19" s="51">
        <v>9.3892458824250049</v>
      </c>
      <c r="F19" s="50">
        <v>6.6560503564700007</v>
      </c>
      <c r="G19" s="50">
        <v>11.131606094275002</v>
      </c>
      <c r="H19" s="50">
        <v>9.9052845066950006</v>
      </c>
      <c r="I19" s="51">
        <v>13.912481032325001</v>
      </c>
      <c r="J19" s="215">
        <v>12.360963730025</v>
      </c>
      <c r="K19" s="215">
        <v>9.4317007495399974</v>
      </c>
      <c r="L19" s="215">
        <v>11.661881179474999</v>
      </c>
      <c r="M19" s="216">
        <v>1.5663780694600011</v>
      </c>
      <c r="N19" s="217">
        <v>10.739249582544998</v>
      </c>
      <c r="O19" s="215">
        <v>9.6446817327999987</v>
      </c>
      <c r="P19" s="215">
        <v>14.557240484469999</v>
      </c>
      <c r="Q19" s="215">
        <v>10.195478381075</v>
      </c>
      <c r="R19" s="217">
        <v>12.070006223099998</v>
      </c>
      <c r="S19" s="215">
        <v>5.2726239243200004</v>
      </c>
      <c r="T19" s="215">
        <v>19.104073710120002</v>
      </c>
      <c r="U19" s="260">
        <v>21.891581569189999</v>
      </c>
      <c r="V19" s="265">
        <v>13.928833842260001</v>
      </c>
    </row>
    <row r="20" spans="1:22" ht="12.75" customHeight="1" x14ac:dyDescent="0.2">
      <c r="A20" s="200" t="s">
        <v>218</v>
      </c>
      <c r="B20" s="50">
        <v>44.054342760750004</v>
      </c>
      <c r="C20" s="50">
        <v>47.45511491389</v>
      </c>
      <c r="D20" s="50">
        <v>49.726804999370003</v>
      </c>
      <c r="E20" s="51">
        <v>32.95978714748</v>
      </c>
      <c r="F20" s="50">
        <v>36.982682949059999</v>
      </c>
      <c r="G20" s="50">
        <v>31.101158465480001</v>
      </c>
      <c r="H20" s="50">
        <v>13.659139790909999</v>
      </c>
      <c r="I20" s="51">
        <v>18.165382592730005</v>
      </c>
      <c r="J20" s="215">
        <v>7.9947889415299942</v>
      </c>
      <c r="K20" s="215">
        <v>20.84604249062</v>
      </c>
      <c r="L20" s="215">
        <v>7.7315975805899972</v>
      </c>
      <c r="M20" s="216">
        <v>18.936020558800003</v>
      </c>
      <c r="N20" s="217">
        <v>10.976558546940002</v>
      </c>
      <c r="O20" s="215">
        <v>7.832601120759997</v>
      </c>
      <c r="P20" s="215">
        <v>23.637331247320006</v>
      </c>
      <c r="Q20" s="215">
        <v>15.757919087120003</v>
      </c>
      <c r="R20" s="217">
        <v>27.17644678824</v>
      </c>
      <c r="S20" s="215">
        <v>-3.8722632143000006</v>
      </c>
      <c r="T20" s="215">
        <v>23.072216564020003</v>
      </c>
      <c r="U20" s="260">
        <v>19.442037452979992</v>
      </c>
      <c r="V20" s="265">
        <v>30.730627621630003</v>
      </c>
    </row>
    <row r="21" spans="1:22" ht="12.75" customHeight="1" x14ac:dyDescent="0.2">
      <c r="A21" s="199" t="s">
        <v>231</v>
      </c>
      <c r="B21" s="50">
        <v>20.449203138519998</v>
      </c>
      <c r="C21" s="50">
        <v>20.465456808119999</v>
      </c>
      <c r="D21" s="50">
        <v>24.926628684129994</v>
      </c>
      <c r="E21" s="51">
        <v>20.635977417980001</v>
      </c>
      <c r="F21" s="50">
        <v>12.666598471109999</v>
      </c>
      <c r="G21" s="50">
        <v>15.422984646970002</v>
      </c>
      <c r="H21" s="50">
        <v>15.936973192410001</v>
      </c>
      <c r="I21" s="51">
        <v>23.939435796010002</v>
      </c>
      <c r="J21" s="215">
        <v>14.34840230112</v>
      </c>
      <c r="K21" s="215">
        <v>14.88867022114</v>
      </c>
      <c r="L21" s="215">
        <v>10.168242785809998</v>
      </c>
      <c r="M21" s="216">
        <v>29.630521778809999</v>
      </c>
      <c r="N21" s="217">
        <v>19.70805948808</v>
      </c>
      <c r="O21" s="215">
        <v>10.023694814089998</v>
      </c>
      <c r="P21" s="215">
        <v>14.611282418140002</v>
      </c>
      <c r="Q21" s="215">
        <v>15.865489112550001</v>
      </c>
      <c r="R21" s="217">
        <v>15.988964252029998</v>
      </c>
      <c r="S21" s="215">
        <v>8.3131818804099993</v>
      </c>
      <c r="T21" s="215">
        <v>20.706153440659996</v>
      </c>
      <c r="U21" s="260">
        <v>28.326127383049993</v>
      </c>
      <c r="V21" s="265">
        <v>15.619948613220002</v>
      </c>
    </row>
    <row r="22" spans="1:22" ht="12.75" customHeight="1" x14ac:dyDescent="0.2">
      <c r="A22" s="199" t="s">
        <v>219</v>
      </c>
      <c r="B22" s="50">
        <v>11.718093475930001</v>
      </c>
      <c r="C22" s="50">
        <v>17.772861936289999</v>
      </c>
      <c r="D22" s="50">
        <v>8.4525578074500025</v>
      </c>
      <c r="E22" s="51">
        <v>-4.3276756335100011</v>
      </c>
      <c r="F22" s="50">
        <v>14.29394740895</v>
      </c>
      <c r="G22" s="50">
        <v>9.4228603112199991</v>
      </c>
      <c r="H22" s="50">
        <v>-11.059267585829996</v>
      </c>
      <c r="I22" s="51">
        <v>-1.4032920667399993</v>
      </c>
      <c r="J22" s="215">
        <v>-8.2543840563800046</v>
      </c>
      <c r="K22" s="215">
        <v>-3.2808065097200001</v>
      </c>
      <c r="L22" s="215">
        <v>-10.051469342150002</v>
      </c>
      <c r="M22" s="216">
        <v>-3.9671108778699997</v>
      </c>
      <c r="N22" s="217">
        <v>-6.4618670153099984</v>
      </c>
      <c r="O22" s="215">
        <v>-0.86324738265000045</v>
      </c>
      <c r="P22" s="215">
        <v>2.8336411046100021</v>
      </c>
      <c r="Q22" s="215">
        <v>-3.4098544496499992</v>
      </c>
      <c r="R22" s="217">
        <v>2.3613203661400028</v>
      </c>
      <c r="S22" s="215">
        <v>-3.7813990748200008</v>
      </c>
      <c r="T22" s="215">
        <v>-2.8478295489899974</v>
      </c>
      <c r="U22" s="260">
        <v>-10.010366700320002</v>
      </c>
      <c r="V22" s="265">
        <v>6.1356080748199986</v>
      </c>
    </row>
    <row r="23" spans="1:22" ht="12.75" customHeight="1" x14ac:dyDescent="0.2">
      <c r="A23" s="199" t="s">
        <v>220</v>
      </c>
      <c r="B23" s="50">
        <v>11.887046146299999</v>
      </c>
      <c r="C23" s="50">
        <v>9.2167961694799985</v>
      </c>
      <c r="D23" s="50">
        <v>16.347618507790003</v>
      </c>
      <c r="E23" s="51">
        <v>16.65148536301</v>
      </c>
      <c r="F23" s="50">
        <v>10.022137068999999</v>
      </c>
      <c r="G23" s="50">
        <v>6.2553135072900004</v>
      </c>
      <c r="H23" s="50">
        <v>8.7814341843299992</v>
      </c>
      <c r="I23" s="51">
        <v>-4.3707611365400023</v>
      </c>
      <c r="J23" s="215">
        <v>1.9007706967899987</v>
      </c>
      <c r="K23" s="215">
        <v>9.2381787792000001</v>
      </c>
      <c r="L23" s="215">
        <v>7.6148241369300003</v>
      </c>
      <c r="M23" s="216">
        <v>-6.7273903421400023</v>
      </c>
      <c r="N23" s="217">
        <v>-2.26963392583</v>
      </c>
      <c r="O23" s="215">
        <v>-1.3278463106800005</v>
      </c>
      <c r="P23" s="215">
        <v>6.1924077245700015</v>
      </c>
      <c r="Q23" s="215">
        <v>3.3022844242199998</v>
      </c>
      <c r="R23" s="217">
        <v>8.8261621700700026</v>
      </c>
      <c r="S23" s="215">
        <v>-8.40404601989</v>
      </c>
      <c r="T23" s="215">
        <v>5.213892672350001</v>
      </c>
      <c r="U23" s="260">
        <v>1.1262767702499992</v>
      </c>
      <c r="V23" s="265">
        <v>8.9750709335900005</v>
      </c>
    </row>
    <row r="24" spans="1:22" ht="12.75" customHeight="1" x14ac:dyDescent="0.2">
      <c r="A24" s="199" t="s">
        <v>221</v>
      </c>
      <c r="B24" s="50">
        <v>-1.4967097079699994</v>
      </c>
      <c r="C24" s="50">
        <v>-2.1412011559599913</v>
      </c>
      <c r="D24" s="50">
        <v>0.86970503280999878</v>
      </c>
      <c r="E24" s="51">
        <v>2.1098669917400046</v>
      </c>
      <c r="F24" s="50">
        <v>1.6607096792999987</v>
      </c>
      <c r="G24" s="50">
        <v>-6.3686708130004321E-2</v>
      </c>
      <c r="H24" s="50">
        <v>2.350729043730003</v>
      </c>
      <c r="I24" s="51">
        <v>-2.7685323940200059</v>
      </c>
      <c r="J24" s="215">
        <v>-3.3841066012299992</v>
      </c>
      <c r="K24" s="215">
        <v>-4.0552833565899959</v>
      </c>
      <c r="L24" s="215">
        <v>-2.2600531180400023</v>
      </c>
      <c r="M24" s="216">
        <v>-3.8472253754999945</v>
      </c>
      <c r="N24" s="217">
        <v>-0.9036363753100064</v>
      </c>
      <c r="O24" s="215">
        <v>-1.1996415842100041</v>
      </c>
      <c r="P24" s="215">
        <v>-2.3341217092499904</v>
      </c>
      <c r="Q24" s="215">
        <v>0.44619367501001284</v>
      </c>
      <c r="R24" s="217">
        <v>-6.1881775230000602E-2</v>
      </c>
      <c r="S24" s="215">
        <v>-2.037376326179992</v>
      </c>
      <c r="T24" s="215">
        <v>-1.1693362663100069</v>
      </c>
      <c r="U24" s="260">
        <v>-0.49911496162000052</v>
      </c>
      <c r="V24" s="265">
        <v>-0.35486475244999499</v>
      </c>
    </row>
    <row r="25" spans="1:22" ht="12.75" customHeight="1" x14ac:dyDescent="0.2">
      <c r="A25" s="198" t="s">
        <v>236</v>
      </c>
      <c r="B25" s="48">
        <v>6.0121004103499986</v>
      </c>
      <c r="C25" s="48">
        <v>5.777248161249994</v>
      </c>
      <c r="D25" s="48">
        <v>2.2109095007100006</v>
      </c>
      <c r="E25" s="49">
        <v>-8.9496178513100055</v>
      </c>
      <c r="F25" s="48">
        <v>-0.5414381154499992</v>
      </c>
      <c r="G25" s="48">
        <v>5.6496826366900041</v>
      </c>
      <c r="H25" s="48">
        <v>-5.8863832673100038</v>
      </c>
      <c r="I25" s="49">
        <v>-2.0837178240800016</v>
      </c>
      <c r="J25" s="212">
        <v>-6.8250562316700023</v>
      </c>
      <c r="K25" s="212">
        <v>10.928728324529999</v>
      </c>
      <c r="L25" s="212">
        <v>-4.1291498546600041</v>
      </c>
      <c r="M25" s="213">
        <v>3.3999485863599945</v>
      </c>
      <c r="N25" s="214">
        <v>-3.1287323131199916</v>
      </c>
      <c r="O25" s="212">
        <v>2.4780391668899959</v>
      </c>
      <c r="P25" s="212">
        <v>2.2358885613800044</v>
      </c>
      <c r="Q25" s="212">
        <v>-9.0578562487200109</v>
      </c>
      <c r="R25" s="214">
        <v>6.8633039747300035</v>
      </c>
      <c r="S25" s="212">
        <v>3.5266633756099952</v>
      </c>
      <c r="T25" s="212">
        <v>-2.1004369139700008</v>
      </c>
      <c r="U25" s="259">
        <v>-13.219403411850001</v>
      </c>
      <c r="V25" s="264">
        <v>8.9833455613599948</v>
      </c>
    </row>
    <row r="26" spans="1:22" ht="12.75" customHeight="1" x14ac:dyDescent="0.2">
      <c r="A26" s="200" t="s">
        <v>237</v>
      </c>
      <c r="B26" s="50">
        <v>3.71</v>
      </c>
      <c r="C26" s="50">
        <v>6.2750000000000004</v>
      </c>
      <c r="D26" s="50">
        <v>6.8010000000000002</v>
      </c>
      <c r="E26" s="51">
        <v>-10.3</v>
      </c>
      <c r="F26" s="50">
        <v>2.2000000000000002</v>
      </c>
      <c r="G26" s="50">
        <v>4.8</v>
      </c>
      <c r="H26" s="50">
        <v>-5.73</v>
      </c>
      <c r="I26" s="51">
        <v>-3.0449999999999999</v>
      </c>
      <c r="J26" s="215">
        <v>-5.2249999999999996</v>
      </c>
      <c r="K26" s="215">
        <v>4.93</v>
      </c>
      <c r="L26" s="215">
        <v>5.1899999999999995</v>
      </c>
      <c r="M26" s="216">
        <v>0.17499999999999993</v>
      </c>
      <c r="N26" s="217">
        <v>2.0049999999999999</v>
      </c>
      <c r="O26" s="215">
        <v>4</v>
      </c>
      <c r="P26" s="215">
        <v>1.2</v>
      </c>
      <c r="Q26" s="215">
        <v>-8</v>
      </c>
      <c r="R26" s="217">
        <v>4.5</v>
      </c>
      <c r="S26" s="215">
        <v>0.57500000000000018</v>
      </c>
      <c r="T26" s="215">
        <v>0.77500000000000002</v>
      </c>
      <c r="U26" s="260">
        <v>-10.1</v>
      </c>
      <c r="V26" s="265">
        <v>4.3249999999999993</v>
      </c>
    </row>
    <row r="27" spans="1:22" ht="12.75" customHeight="1" x14ac:dyDescent="0.2">
      <c r="A27" s="200" t="s">
        <v>238</v>
      </c>
      <c r="B27" s="50">
        <v>2.3021912480199997</v>
      </c>
      <c r="C27" s="50">
        <v>-0.49774742736999972</v>
      </c>
      <c r="D27" s="50">
        <v>-4.5901903237200008</v>
      </c>
      <c r="E27" s="51">
        <v>1.3503077175800002</v>
      </c>
      <c r="F27" s="50">
        <v>-2.7414381154500003</v>
      </c>
      <c r="G27" s="50">
        <v>0.84968263669000132</v>
      </c>
      <c r="H27" s="50">
        <v>-0.1563832673100003</v>
      </c>
      <c r="I27" s="51">
        <v>0.96128217592000009</v>
      </c>
      <c r="J27" s="215">
        <v>-1.60005623167</v>
      </c>
      <c r="K27" s="215">
        <v>5.99872832453</v>
      </c>
      <c r="L27" s="215">
        <v>-9.3191498546599991</v>
      </c>
      <c r="M27" s="216">
        <v>3.22494858636</v>
      </c>
      <c r="N27" s="217">
        <v>-5.1336911304599999</v>
      </c>
      <c r="O27" s="215">
        <v>-1.5219608331100005</v>
      </c>
      <c r="P27" s="215">
        <v>1.0358885613800004</v>
      </c>
      <c r="Q27" s="215">
        <v>-1.0578562487199998</v>
      </c>
      <c r="R27" s="217">
        <v>2.3633039747299995</v>
      </c>
      <c r="S27" s="215">
        <v>2.9516633756099995</v>
      </c>
      <c r="T27" s="215">
        <v>-3.3682174459899992</v>
      </c>
      <c r="U27" s="260">
        <v>-3.1194034118499996</v>
      </c>
      <c r="V27" s="265">
        <v>4.65834556136</v>
      </c>
    </row>
    <row r="28" spans="1:22" ht="12.75" customHeight="1" x14ac:dyDescent="0.2">
      <c r="A28" s="103"/>
      <c r="B28" s="38"/>
      <c r="C28" s="38"/>
      <c r="D28" s="38"/>
      <c r="E28" s="39"/>
      <c r="F28" s="38"/>
      <c r="G28" s="38"/>
      <c r="H28" s="38"/>
      <c r="I28" s="39"/>
      <c r="J28" s="38"/>
      <c r="K28" s="38"/>
      <c r="L28" s="38"/>
      <c r="M28" s="39"/>
      <c r="N28" s="203"/>
      <c r="O28" s="38"/>
      <c r="P28" s="211"/>
      <c r="Q28" s="211"/>
      <c r="R28" s="203"/>
      <c r="S28" s="211"/>
      <c r="T28" s="211"/>
      <c r="U28" s="261"/>
      <c r="V28" s="266"/>
    </row>
    <row r="29" spans="1:22" ht="12" customHeight="1" x14ac:dyDescent="0.2">
      <c r="A29" s="34"/>
    </row>
    <row r="30" spans="1:22" ht="9.75" customHeight="1" x14ac:dyDescent="0.2">
      <c r="A30" s="96" t="s">
        <v>222</v>
      </c>
    </row>
    <row r="31" spans="1:22" ht="9.75" customHeight="1" x14ac:dyDescent="0.2">
      <c r="A31" s="96" t="s">
        <v>239</v>
      </c>
    </row>
    <row r="32" spans="1:22" ht="9.75" customHeight="1" x14ac:dyDescent="0.2">
      <c r="A32" s="96" t="s">
        <v>240</v>
      </c>
      <c r="B32" s="40"/>
      <c r="C32" s="40"/>
      <c r="D32" s="40"/>
      <c r="E32" s="40"/>
      <c r="F32" s="40"/>
    </row>
    <row r="33" spans="1:6" ht="9.75" customHeight="1" x14ac:dyDescent="0.2">
      <c r="A33" s="96" t="s">
        <v>241</v>
      </c>
      <c r="B33" s="40"/>
      <c r="C33" s="40"/>
      <c r="D33" s="40"/>
      <c r="E33" s="40"/>
      <c r="F33" s="40"/>
    </row>
    <row r="34" spans="1:6" ht="9.75" customHeight="1" x14ac:dyDescent="0.2">
      <c r="A34" s="41" t="s">
        <v>223</v>
      </c>
      <c r="B34" s="40"/>
      <c r="C34" s="40"/>
      <c r="D34" s="40"/>
      <c r="E34" s="40"/>
      <c r="F34" s="40"/>
    </row>
    <row r="35" spans="1:6" ht="9.75" customHeight="1" x14ac:dyDescent="0.2">
      <c r="A35" s="41"/>
      <c r="B35" s="40"/>
      <c r="C35" s="40"/>
      <c r="D35" s="40"/>
      <c r="E35" s="40"/>
      <c r="F35" s="40"/>
    </row>
    <row r="36" spans="1:6" x14ac:dyDescent="0.2">
      <c r="B36" s="40"/>
      <c r="C36" s="40"/>
      <c r="D36" s="40"/>
      <c r="E36" s="40"/>
      <c r="F36" s="40"/>
    </row>
    <row r="37" spans="1:6" x14ac:dyDescent="0.2">
      <c r="B37" s="40"/>
      <c r="C37" s="40"/>
      <c r="D37" s="40"/>
      <c r="E37" s="40"/>
      <c r="F37" s="40"/>
    </row>
    <row r="38" spans="1:6" x14ac:dyDescent="0.2">
      <c r="B38" s="40"/>
      <c r="C38" s="40"/>
      <c r="D38" s="40"/>
      <c r="E38" s="40"/>
      <c r="F38" s="40"/>
    </row>
    <row r="39" spans="1:6" x14ac:dyDescent="0.2">
      <c r="B39" s="40"/>
      <c r="C39" s="40"/>
      <c r="D39" s="40"/>
      <c r="E39" s="40"/>
      <c r="F39" s="40"/>
    </row>
    <row r="40" spans="1:6" x14ac:dyDescent="0.2">
      <c r="B40" s="40"/>
      <c r="C40" s="40"/>
      <c r="D40" s="40"/>
      <c r="E40" s="40"/>
      <c r="F40" s="40"/>
    </row>
    <row r="41" spans="1:6" x14ac:dyDescent="0.2">
      <c r="B41" s="40"/>
      <c r="C41" s="40"/>
      <c r="D41" s="40"/>
      <c r="E41" s="40"/>
      <c r="F41" s="40"/>
    </row>
    <row r="42" spans="1:6" x14ac:dyDescent="0.2">
      <c r="B42" s="40"/>
      <c r="C42" s="40"/>
      <c r="D42" s="40"/>
      <c r="E42" s="40"/>
      <c r="F42" s="40"/>
    </row>
    <row r="43" spans="1:6" x14ac:dyDescent="0.2">
      <c r="B43" s="40"/>
      <c r="C43" s="40"/>
      <c r="D43" s="40"/>
      <c r="E43" s="40"/>
      <c r="F43" s="40"/>
    </row>
    <row r="44" spans="1:6" x14ac:dyDescent="0.2">
      <c r="B44" s="40"/>
      <c r="C44" s="40"/>
      <c r="D44" s="40"/>
      <c r="E44" s="40"/>
      <c r="F44" s="40"/>
    </row>
    <row r="45" spans="1:6" x14ac:dyDescent="0.2">
      <c r="B45" s="40"/>
      <c r="C45" s="40"/>
      <c r="D45" s="40"/>
      <c r="E45" s="40"/>
      <c r="F45" s="40"/>
    </row>
    <row r="46" spans="1:6" x14ac:dyDescent="0.2">
      <c r="B46" s="40"/>
      <c r="C46" s="40"/>
      <c r="D46" s="40"/>
      <c r="E46" s="40"/>
      <c r="F46" s="40"/>
    </row>
    <row r="47" spans="1:6" x14ac:dyDescent="0.2">
      <c r="B47" s="40"/>
      <c r="C47" s="40"/>
      <c r="D47" s="40"/>
      <c r="E47" s="40"/>
      <c r="F47" s="40"/>
    </row>
    <row r="48" spans="1:6" x14ac:dyDescent="0.2">
      <c r="B48" s="40"/>
      <c r="C48" s="40"/>
      <c r="D48" s="40"/>
      <c r="E48" s="40"/>
      <c r="F48" s="40"/>
    </row>
    <row r="49" spans="2:6" x14ac:dyDescent="0.2">
      <c r="B49" s="40"/>
      <c r="C49" s="40"/>
      <c r="D49" s="40"/>
      <c r="E49" s="40"/>
      <c r="F49" s="40"/>
    </row>
    <row r="50" spans="2:6" x14ac:dyDescent="0.2">
      <c r="B50" s="40"/>
      <c r="C50" s="40"/>
      <c r="D50" s="40"/>
      <c r="E50" s="40"/>
      <c r="F50" s="40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Balance</vt:lpstr>
      <vt:lpstr>Balance 2</vt:lpstr>
      <vt:lpstr>Financial gap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depec.brarantes</dc:creator>
  <cp:lastModifiedBy>Breno de Oliveira Arantes</cp:lastModifiedBy>
  <dcterms:created xsi:type="dcterms:W3CDTF">2015-04-02T13:50:59Z</dcterms:created>
  <dcterms:modified xsi:type="dcterms:W3CDTF">2019-06-19T18:14:57Z</dcterms:modified>
</cp:coreProperties>
</file>